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nd\Desktop\Versuchsdaten\"/>
    </mc:Choice>
  </mc:AlternateContent>
  <xr:revisionPtr revIDLastSave="0" documentId="13_ncr:1_{0A7F2928-24ED-4E57-9D98-B0D4A1DCF91E}" xr6:coauthVersionLast="47" xr6:coauthVersionMax="47" xr10:uidLastSave="{00000000-0000-0000-0000-000000000000}"/>
  <bookViews>
    <workbookView xWindow="40920" yWindow="-120" windowWidth="29040" windowHeight="15840" tabRatio="920" xr2:uid="{00000000-000D-0000-FFFF-FFFF00000000}"/>
  </bookViews>
  <sheets>
    <sheet name="UP" sheetId="15" r:id="rId1"/>
    <sheet name="UP-SB17" sheetId="52" r:id="rId2"/>
    <sheet name="UP-SB18" sheetId="53" r:id="rId3"/>
    <sheet name="UP-SB19" sheetId="54" r:id="rId4"/>
    <sheet name="UP-SB20" sheetId="55" r:id="rId5"/>
    <sheet name="UP-SB21" sheetId="56" r:id="rId6"/>
    <sheet name="UP-SB22" sheetId="5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" i="57" l="1"/>
  <c r="M11" i="57"/>
  <c r="N9" i="57"/>
  <c r="M7" i="57"/>
  <c r="N13" i="56"/>
  <c r="M11" i="56"/>
  <c r="N9" i="56"/>
  <c r="M7" i="56"/>
  <c r="N13" i="55"/>
  <c r="M11" i="55"/>
  <c r="N9" i="55"/>
  <c r="M7" i="55"/>
  <c r="N13" i="54"/>
  <c r="M11" i="54"/>
  <c r="N9" i="54"/>
  <c r="M7" i="54"/>
  <c r="N13" i="53"/>
  <c r="M11" i="53"/>
  <c r="N9" i="53"/>
  <c r="M7" i="53"/>
  <c r="F4" i="52" l="1"/>
  <c r="G5" i="52"/>
  <c r="G4" i="52"/>
  <c r="G3" i="52"/>
  <c r="AD4" i="15" l="1"/>
  <c r="I4" i="15"/>
  <c r="I5" i="15"/>
  <c r="I6" i="15"/>
  <c r="I7" i="15"/>
  <c r="I8" i="15"/>
  <c r="I9" i="15"/>
  <c r="AD5" i="15"/>
  <c r="AD6" i="15"/>
  <c r="AD7" i="15"/>
  <c r="AD8" i="15"/>
  <c r="AD9" i="15"/>
  <c r="F6" i="57" l="1"/>
  <c r="F7" i="57"/>
  <c r="F8" i="57"/>
  <c r="F9" i="57"/>
  <c r="F10" i="57"/>
  <c r="F11" i="57"/>
  <c r="F12" i="57"/>
  <c r="F13" i="57"/>
  <c r="F14" i="57"/>
  <c r="F15" i="57"/>
  <c r="F16" i="57"/>
  <c r="F17" i="57"/>
  <c r="F18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F33" i="57"/>
  <c r="F34" i="57"/>
  <c r="F35" i="57"/>
  <c r="F36" i="57"/>
  <c r="F37" i="57"/>
  <c r="F38" i="57"/>
  <c r="F39" i="57"/>
  <c r="F40" i="57"/>
  <c r="F41" i="57"/>
  <c r="F42" i="57"/>
  <c r="F43" i="57"/>
  <c r="F44" i="57"/>
  <c r="F45" i="57"/>
  <c r="F46" i="57"/>
  <c r="F47" i="57"/>
  <c r="F48" i="57"/>
  <c r="F49" i="57"/>
  <c r="F50" i="57"/>
  <c r="F51" i="57"/>
  <c r="F52" i="57"/>
  <c r="F53" i="57"/>
  <c r="F54" i="57"/>
  <c r="F55" i="57"/>
  <c r="F56" i="57"/>
  <c r="F57" i="57"/>
  <c r="F58" i="57"/>
  <c r="F59" i="57"/>
  <c r="F60" i="57"/>
  <c r="F61" i="57"/>
  <c r="F62" i="57"/>
  <c r="F63" i="57"/>
  <c r="F64" i="57"/>
  <c r="F65" i="57"/>
  <c r="F66" i="57"/>
  <c r="F67" i="57"/>
  <c r="F68" i="57"/>
  <c r="F69" i="57"/>
  <c r="F70" i="57"/>
  <c r="F71" i="57"/>
  <c r="F72" i="57"/>
  <c r="F73" i="57"/>
  <c r="F74" i="57"/>
  <c r="F75" i="57"/>
  <c r="F76" i="57"/>
  <c r="F77" i="57"/>
  <c r="F78" i="57"/>
  <c r="F79" i="57"/>
  <c r="F80" i="57"/>
  <c r="F81" i="57"/>
  <c r="F82" i="57"/>
  <c r="F83" i="57"/>
  <c r="F84" i="57"/>
  <c r="F85" i="57"/>
  <c r="F86" i="57"/>
  <c r="F87" i="57"/>
  <c r="F88" i="57"/>
  <c r="F89" i="57"/>
  <c r="F90" i="57"/>
  <c r="F91" i="57"/>
  <c r="F92" i="57"/>
  <c r="F93" i="57"/>
  <c r="F94" i="57"/>
  <c r="F95" i="57"/>
  <c r="F96" i="57"/>
  <c r="F97" i="57"/>
  <c r="F98" i="57"/>
  <c r="F99" i="57"/>
  <c r="F100" i="57"/>
  <c r="F101" i="57"/>
  <c r="F102" i="57"/>
  <c r="F103" i="57"/>
  <c r="F104" i="57"/>
  <c r="F105" i="57"/>
  <c r="F106" i="57"/>
  <c r="F107" i="57"/>
  <c r="F108" i="57"/>
  <c r="F109" i="57"/>
  <c r="F110" i="57"/>
  <c r="F111" i="57"/>
  <c r="F112" i="57"/>
  <c r="F113" i="57"/>
  <c r="F114" i="57"/>
  <c r="F115" i="57"/>
  <c r="F116" i="57"/>
  <c r="F117" i="57"/>
  <c r="F118" i="57"/>
  <c r="F119" i="57"/>
  <c r="F120" i="57"/>
  <c r="F121" i="57"/>
  <c r="F122" i="57"/>
  <c r="F123" i="57"/>
  <c r="F124" i="57"/>
  <c r="F125" i="57"/>
  <c r="F126" i="57"/>
  <c r="F127" i="57"/>
  <c r="F128" i="57"/>
  <c r="F129" i="57"/>
  <c r="F130" i="57"/>
  <c r="F131" i="57"/>
  <c r="F132" i="57"/>
  <c r="F133" i="57"/>
  <c r="F134" i="57"/>
  <c r="F135" i="57"/>
  <c r="F136" i="57"/>
  <c r="F137" i="57"/>
  <c r="F138" i="57"/>
  <c r="F139" i="57"/>
  <c r="F140" i="57"/>
  <c r="F141" i="57"/>
  <c r="F142" i="57"/>
  <c r="F143" i="57"/>
  <c r="F144" i="57"/>
  <c r="F145" i="57"/>
  <c r="F146" i="57"/>
  <c r="F147" i="57"/>
  <c r="F148" i="57"/>
  <c r="F149" i="57"/>
  <c r="F150" i="57"/>
  <c r="F151" i="57"/>
  <c r="F152" i="57"/>
  <c r="F153" i="57"/>
  <c r="F154" i="57"/>
  <c r="F155" i="57"/>
  <c r="F156" i="57"/>
  <c r="F157" i="57"/>
  <c r="F158" i="57"/>
  <c r="F159" i="57"/>
  <c r="F160" i="57"/>
  <c r="F161" i="57"/>
  <c r="F162" i="57"/>
  <c r="F163" i="57"/>
  <c r="F164" i="57"/>
  <c r="F165" i="57"/>
  <c r="F166" i="57"/>
  <c r="F167" i="57"/>
  <c r="F168" i="57"/>
  <c r="F169" i="57"/>
  <c r="F170" i="57"/>
  <c r="F171" i="57"/>
  <c r="F172" i="57"/>
  <c r="F173" i="57"/>
  <c r="F174" i="57"/>
  <c r="F175" i="57"/>
  <c r="F176" i="57"/>
  <c r="F177" i="57"/>
  <c r="F178" i="57"/>
  <c r="F179" i="57"/>
  <c r="F180" i="57"/>
  <c r="F181" i="57"/>
  <c r="F182" i="57"/>
  <c r="F183" i="57"/>
  <c r="F184" i="57"/>
  <c r="F185" i="57"/>
  <c r="F186" i="57"/>
  <c r="F187" i="57"/>
  <c r="F188" i="57"/>
  <c r="F189" i="57"/>
  <c r="F190" i="57"/>
  <c r="F191" i="57"/>
  <c r="F192" i="57"/>
  <c r="F193" i="57"/>
  <c r="F194" i="57"/>
  <c r="F195" i="57"/>
  <c r="F196" i="57"/>
  <c r="F197" i="57"/>
  <c r="F198" i="57"/>
  <c r="F199" i="57"/>
  <c r="F200" i="57"/>
  <c r="F201" i="57"/>
  <c r="F202" i="57"/>
  <c r="F203" i="57"/>
  <c r="F204" i="57"/>
  <c r="F205" i="57"/>
  <c r="F206" i="57"/>
  <c r="F207" i="57"/>
  <c r="F208" i="57"/>
  <c r="F209" i="57"/>
  <c r="F210" i="57"/>
  <c r="F211" i="57"/>
  <c r="F212" i="57"/>
  <c r="F213" i="57"/>
  <c r="F214" i="57"/>
  <c r="F215" i="57"/>
  <c r="F216" i="57"/>
  <c r="F217" i="57"/>
  <c r="F218" i="57"/>
  <c r="F219" i="57"/>
  <c r="F220" i="57"/>
  <c r="F221" i="57"/>
  <c r="F222" i="57"/>
  <c r="F223" i="57"/>
  <c r="F224" i="57"/>
  <c r="F225" i="57"/>
  <c r="F226" i="57"/>
  <c r="F227" i="57"/>
  <c r="F228" i="57"/>
  <c r="F229" i="57"/>
  <c r="F230" i="57"/>
  <c r="F231" i="57"/>
  <c r="F232" i="57"/>
  <c r="F233" i="57"/>
  <c r="F234" i="57"/>
  <c r="F235" i="57"/>
  <c r="F236" i="57"/>
  <c r="F237" i="57"/>
  <c r="F238" i="57"/>
  <c r="F239" i="57"/>
  <c r="F240" i="57"/>
  <c r="F241" i="57"/>
  <c r="F242" i="57"/>
  <c r="F243" i="57"/>
  <c r="F244" i="57"/>
  <c r="F245" i="57"/>
  <c r="F246" i="57"/>
  <c r="F247" i="57"/>
  <c r="F248" i="57"/>
  <c r="F249" i="57"/>
  <c r="F250" i="57"/>
  <c r="F251" i="57"/>
  <c r="F252" i="57"/>
  <c r="F253" i="57"/>
  <c r="F254" i="57"/>
  <c r="F255" i="57"/>
  <c r="F256" i="57"/>
  <c r="F257" i="57"/>
  <c r="F258" i="57"/>
  <c r="F259" i="57"/>
  <c r="F260" i="57"/>
  <c r="F261" i="57"/>
  <c r="F262" i="57"/>
  <c r="F263" i="57"/>
  <c r="F264" i="57"/>
  <c r="F265" i="57"/>
  <c r="F266" i="57"/>
  <c r="F267" i="57"/>
  <c r="F268" i="57"/>
  <c r="F269" i="57"/>
  <c r="F270" i="57"/>
  <c r="F271" i="57"/>
  <c r="F272" i="57"/>
  <c r="F273" i="57"/>
  <c r="F274" i="57"/>
  <c r="F275" i="57"/>
  <c r="F276" i="57"/>
  <c r="F277" i="57"/>
  <c r="F278" i="57"/>
  <c r="F279" i="57"/>
  <c r="F280" i="57"/>
  <c r="F281" i="57"/>
  <c r="F282" i="57"/>
  <c r="F283" i="57"/>
  <c r="F284" i="57"/>
  <c r="F285" i="57"/>
  <c r="F286" i="57"/>
  <c r="F287" i="57"/>
  <c r="F288" i="57"/>
  <c r="F289" i="57"/>
  <c r="F290" i="57"/>
  <c r="F291" i="57"/>
  <c r="F292" i="57"/>
  <c r="F293" i="57"/>
  <c r="F294" i="57"/>
  <c r="F295" i="57"/>
  <c r="F296" i="57"/>
  <c r="F297" i="57"/>
  <c r="F298" i="57"/>
  <c r="F299" i="57"/>
  <c r="F300" i="57"/>
  <c r="F301" i="57"/>
  <c r="F302" i="57"/>
  <c r="F303" i="57"/>
  <c r="F304" i="57"/>
  <c r="F305" i="57"/>
  <c r="F306" i="57"/>
  <c r="F307" i="57"/>
  <c r="F308" i="57"/>
  <c r="F309" i="57"/>
  <c r="F310" i="57"/>
  <c r="F311" i="57"/>
  <c r="F312" i="57"/>
  <c r="F313" i="57"/>
  <c r="F314" i="57"/>
  <c r="F315" i="57"/>
  <c r="F316" i="57"/>
  <c r="F317" i="57"/>
  <c r="F318" i="57"/>
  <c r="F319" i="57"/>
  <c r="F320" i="57"/>
  <c r="F321" i="57"/>
  <c r="F322" i="57"/>
  <c r="F323" i="57"/>
  <c r="F324" i="57"/>
  <c r="F325" i="57"/>
  <c r="F326" i="57"/>
  <c r="F327" i="57"/>
  <c r="F328" i="57"/>
  <c r="F329" i="57"/>
  <c r="F330" i="57"/>
  <c r="F331" i="57"/>
  <c r="F332" i="57"/>
  <c r="F333" i="57"/>
  <c r="F334" i="57"/>
  <c r="F335" i="57"/>
  <c r="F336" i="57"/>
  <c r="F337" i="57"/>
  <c r="F338" i="57"/>
  <c r="F339" i="57"/>
  <c r="F340" i="57"/>
  <c r="F341" i="57"/>
  <c r="F342" i="57"/>
  <c r="F343" i="57"/>
  <c r="F344" i="57"/>
  <c r="F345" i="57"/>
  <c r="F346" i="57"/>
  <c r="F347" i="57"/>
  <c r="F348" i="57"/>
  <c r="F349" i="57"/>
  <c r="F350" i="57"/>
  <c r="F351" i="57"/>
  <c r="F352" i="57"/>
  <c r="F353" i="57"/>
  <c r="F354" i="57"/>
  <c r="F355" i="57"/>
  <c r="F356" i="57"/>
  <c r="F357" i="57"/>
  <c r="F358" i="57"/>
  <c r="F359" i="57"/>
  <c r="F360" i="57"/>
  <c r="F361" i="57"/>
  <c r="F362" i="57"/>
  <c r="F363" i="57"/>
  <c r="F364" i="57"/>
  <c r="F365" i="57"/>
  <c r="F366" i="57"/>
  <c r="F367" i="57"/>
  <c r="F368" i="57"/>
  <c r="F369" i="57"/>
  <c r="F370" i="57"/>
  <c r="F371" i="57"/>
  <c r="F372" i="57"/>
  <c r="F373" i="57"/>
  <c r="F374" i="57"/>
  <c r="F375" i="57"/>
  <c r="F376" i="57"/>
  <c r="F377" i="57"/>
  <c r="F378" i="57"/>
  <c r="F379" i="57"/>
  <c r="F380" i="57"/>
  <c r="F381" i="57"/>
  <c r="F382" i="57"/>
  <c r="F383" i="57"/>
  <c r="F384" i="57"/>
  <c r="F385" i="57"/>
  <c r="F386" i="57"/>
  <c r="F387" i="57"/>
  <c r="F388" i="57"/>
  <c r="F389" i="57"/>
  <c r="F390" i="57"/>
  <c r="F391" i="57"/>
  <c r="F392" i="57"/>
  <c r="F393" i="57"/>
  <c r="F394" i="57"/>
  <c r="F395" i="57"/>
  <c r="F396" i="57"/>
  <c r="F397" i="57"/>
  <c r="F398" i="57"/>
  <c r="F399" i="57"/>
  <c r="F400" i="57"/>
  <c r="F401" i="57"/>
  <c r="F402" i="57"/>
  <c r="F403" i="57"/>
  <c r="F404" i="57"/>
  <c r="F405" i="57"/>
  <c r="F406" i="57"/>
  <c r="F407" i="57"/>
  <c r="F408" i="57"/>
  <c r="F409" i="57"/>
  <c r="F410" i="57"/>
  <c r="F411" i="57"/>
  <c r="F412" i="57"/>
  <c r="F413" i="57"/>
  <c r="F414" i="57"/>
  <c r="F415" i="57"/>
  <c r="F416" i="57"/>
  <c r="F417" i="57"/>
  <c r="F418" i="57"/>
  <c r="F419" i="57"/>
  <c r="F420" i="57"/>
  <c r="F421" i="57"/>
  <c r="F422" i="57"/>
  <c r="F423" i="57"/>
  <c r="F424" i="57"/>
  <c r="F425" i="57"/>
  <c r="F426" i="57"/>
  <c r="F427" i="57"/>
  <c r="F428" i="57"/>
  <c r="F429" i="57"/>
  <c r="F430" i="57"/>
  <c r="F431" i="57"/>
  <c r="F432" i="57"/>
  <c r="F433" i="57"/>
  <c r="F434" i="57"/>
  <c r="F435" i="57"/>
  <c r="F436" i="57"/>
  <c r="F437" i="57"/>
  <c r="F438" i="57"/>
  <c r="F439" i="57"/>
  <c r="F440" i="57"/>
  <c r="F441" i="57"/>
  <c r="F442" i="57"/>
  <c r="F443" i="57"/>
  <c r="F444" i="57"/>
  <c r="F445" i="57"/>
  <c r="F446" i="57"/>
  <c r="F447" i="57"/>
  <c r="F448" i="57"/>
  <c r="F449" i="57"/>
  <c r="F450" i="57"/>
  <c r="F451" i="57"/>
  <c r="F452" i="57"/>
  <c r="F453" i="57"/>
  <c r="F454" i="57"/>
  <c r="F455" i="57"/>
  <c r="F456" i="57"/>
  <c r="F457" i="57"/>
  <c r="F458" i="57"/>
  <c r="F459" i="57"/>
  <c r="F460" i="57"/>
  <c r="F461" i="57"/>
  <c r="F462" i="57"/>
  <c r="F463" i="57"/>
  <c r="F464" i="57"/>
  <c r="F465" i="57"/>
  <c r="F466" i="57"/>
  <c r="F467" i="57"/>
  <c r="F468" i="57"/>
  <c r="F469" i="57"/>
  <c r="F470" i="57"/>
  <c r="F471" i="57"/>
  <c r="F472" i="57"/>
  <c r="F473" i="57"/>
  <c r="F474" i="57"/>
  <c r="F475" i="57"/>
  <c r="F476" i="57"/>
  <c r="F477" i="57"/>
  <c r="F478" i="57"/>
  <c r="F479" i="57"/>
  <c r="F480" i="57"/>
  <c r="F481" i="57"/>
  <c r="F482" i="57"/>
  <c r="F483" i="57"/>
  <c r="F484" i="57"/>
  <c r="F485" i="57"/>
  <c r="F486" i="57"/>
  <c r="F487" i="57"/>
  <c r="F488" i="57"/>
  <c r="F489" i="57"/>
  <c r="F490" i="57"/>
  <c r="F491" i="57"/>
  <c r="F492" i="57"/>
  <c r="F493" i="57"/>
  <c r="F494" i="57"/>
  <c r="F495" i="57"/>
  <c r="F496" i="57"/>
  <c r="F497" i="57"/>
  <c r="F498" i="57"/>
  <c r="F499" i="57"/>
  <c r="F500" i="57"/>
  <c r="F501" i="57"/>
  <c r="F502" i="57"/>
  <c r="F503" i="57"/>
  <c r="F504" i="57"/>
  <c r="F505" i="57"/>
  <c r="F506" i="57"/>
  <c r="F507" i="57"/>
  <c r="F508" i="57"/>
  <c r="F509" i="57"/>
  <c r="F510" i="57"/>
  <c r="F511" i="57"/>
  <c r="F512" i="57"/>
  <c r="F513" i="57"/>
  <c r="F514" i="57"/>
  <c r="F515" i="57"/>
  <c r="F516" i="57"/>
  <c r="F517" i="57"/>
  <c r="F518" i="57"/>
  <c r="F519" i="57"/>
  <c r="F520" i="57"/>
  <c r="F521" i="57"/>
  <c r="F522" i="57"/>
  <c r="F523" i="57"/>
  <c r="F524" i="57"/>
  <c r="F525" i="57"/>
  <c r="F526" i="57"/>
  <c r="F527" i="57"/>
  <c r="F528" i="57"/>
  <c r="F529" i="57"/>
  <c r="F530" i="57"/>
  <c r="F531" i="57"/>
  <c r="F532" i="57"/>
  <c r="F533" i="57"/>
  <c r="F534" i="57"/>
  <c r="F535" i="57"/>
  <c r="F536" i="57"/>
  <c r="F537" i="57"/>
  <c r="F538" i="57"/>
  <c r="F539" i="57"/>
  <c r="F540" i="57"/>
  <c r="F541" i="57"/>
  <c r="F542" i="57"/>
  <c r="F543" i="57"/>
  <c r="F544" i="57"/>
  <c r="F545" i="57"/>
  <c r="F546" i="57"/>
  <c r="F547" i="57"/>
  <c r="F548" i="57"/>
  <c r="F549" i="57"/>
  <c r="F550" i="57"/>
  <c r="F551" i="57"/>
  <c r="F552" i="57"/>
  <c r="F553" i="57"/>
  <c r="F554" i="57"/>
  <c r="F555" i="57"/>
  <c r="F556" i="57"/>
  <c r="F557" i="57"/>
  <c r="F558" i="57"/>
  <c r="F559" i="57"/>
  <c r="F560" i="57"/>
  <c r="F561" i="57"/>
  <c r="F562" i="57"/>
  <c r="F563" i="57"/>
  <c r="F564" i="57"/>
  <c r="F565" i="57"/>
  <c r="F566" i="57"/>
  <c r="F567" i="57"/>
  <c r="F568" i="57"/>
  <c r="F569" i="57"/>
  <c r="F570" i="57"/>
  <c r="F571" i="57"/>
  <c r="F572" i="57"/>
  <c r="F573" i="57"/>
  <c r="F574" i="57"/>
  <c r="F575" i="57"/>
  <c r="F576" i="57"/>
  <c r="F577" i="57"/>
  <c r="F578" i="57"/>
  <c r="F579" i="57"/>
  <c r="F580" i="57"/>
  <c r="F581" i="57"/>
  <c r="F582" i="57"/>
  <c r="F583" i="57"/>
  <c r="F584" i="57"/>
  <c r="F585" i="57"/>
  <c r="F586" i="57"/>
  <c r="F587" i="57"/>
  <c r="F588" i="57"/>
  <c r="F589" i="57"/>
  <c r="F590" i="57"/>
  <c r="F591" i="57"/>
  <c r="F592" i="57"/>
  <c r="F593" i="57"/>
  <c r="F594" i="57"/>
  <c r="F595" i="57"/>
  <c r="F596" i="57"/>
  <c r="F597" i="57"/>
  <c r="F598" i="57"/>
  <c r="F599" i="57"/>
  <c r="F600" i="57"/>
  <c r="F601" i="57"/>
  <c r="F602" i="57"/>
  <c r="F603" i="57"/>
  <c r="F604" i="57"/>
  <c r="F605" i="57"/>
  <c r="F606" i="57"/>
  <c r="F607" i="57"/>
  <c r="F608" i="57"/>
  <c r="F609" i="57"/>
  <c r="F610" i="57"/>
  <c r="F611" i="57"/>
  <c r="F612" i="57"/>
  <c r="F613" i="57"/>
  <c r="F614" i="57"/>
  <c r="F615" i="57"/>
  <c r="F616" i="57"/>
  <c r="F617" i="57"/>
  <c r="F618" i="57"/>
  <c r="F619" i="57"/>
  <c r="F620" i="57"/>
  <c r="F5" i="57"/>
  <c r="F4" i="57"/>
  <c r="F3" i="57"/>
  <c r="F6" i="56"/>
  <c r="F7" i="56"/>
  <c r="F8" i="56"/>
  <c r="F9" i="56"/>
  <c r="F10" i="56"/>
  <c r="F11" i="56"/>
  <c r="F12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39" i="56"/>
  <c r="F40" i="56"/>
  <c r="F41" i="56"/>
  <c r="F42" i="56"/>
  <c r="F43" i="56"/>
  <c r="F44" i="56"/>
  <c r="F45" i="56"/>
  <c r="F46" i="56"/>
  <c r="F47" i="56"/>
  <c r="F48" i="56"/>
  <c r="F49" i="56"/>
  <c r="F50" i="56"/>
  <c r="F51" i="56"/>
  <c r="F52" i="56"/>
  <c r="F53" i="56"/>
  <c r="F54" i="56"/>
  <c r="F55" i="56"/>
  <c r="F56" i="56"/>
  <c r="F57" i="56"/>
  <c r="F58" i="56"/>
  <c r="F59" i="56"/>
  <c r="F60" i="56"/>
  <c r="F61" i="56"/>
  <c r="F62" i="56"/>
  <c r="F63" i="56"/>
  <c r="F64" i="56"/>
  <c r="F65" i="56"/>
  <c r="F66" i="56"/>
  <c r="F67" i="56"/>
  <c r="F68" i="56"/>
  <c r="F69" i="56"/>
  <c r="F70" i="56"/>
  <c r="F71" i="56"/>
  <c r="F72" i="56"/>
  <c r="F73" i="56"/>
  <c r="F74" i="56"/>
  <c r="F75" i="56"/>
  <c r="F76" i="56"/>
  <c r="F77" i="56"/>
  <c r="F78" i="56"/>
  <c r="F79" i="56"/>
  <c r="F80" i="56"/>
  <c r="F81" i="56"/>
  <c r="F82" i="56"/>
  <c r="F83" i="56"/>
  <c r="F84" i="56"/>
  <c r="F85" i="56"/>
  <c r="F86" i="56"/>
  <c r="F87" i="56"/>
  <c r="F88" i="56"/>
  <c r="F89" i="56"/>
  <c r="F90" i="56"/>
  <c r="F91" i="56"/>
  <c r="F92" i="56"/>
  <c r="F93" i="56"/>
  <c r="F94" i="56"/>
  <c r="F95" i="56"/>
  <c r="F96" i="56"/>
  <c r="F97" i="56"/>
  <c r="F98" i="56"/>
  <c r="F99" i="56"/>
  <c r="F100" i="56"/>
  <c r="F101" i="56"/>
  <c r="F102" i="56"/>
  <c r="F103" i="56"/>
  <c r="F104" i="56"/>
  <c r="F105" i="56"/>
  <c r="F106" i="56"/>
  <c r="F107" i="56"/>
  <c r="F108" i="56"/>
  <c r="F109" i="56"/>
  <c r="F110" i="56"/>
  <c r="F111" i="56"/>
  <c r="F112" i="56"/>
  <c r="F113" i="56"/>
  <c r="F114" i="56"/>
  <c r="F115" i="56"/>
  <c r="F116" i="56"/>
  <c r="F117" i="56"/>
  <c r="F118" i="56"/>
  <c r="F119" i="56"/>
  <c r="F120" i="56"/>
  <c r="F121" i="56"/>
  <c r="F122" i="56"/>
  <c r="F123" i="56"/>
  <c r="F124" i="56"/>
  <c r="F125" i="56"/>
  <c r="F126" i="56"/>
  <c r="F127" i="56"/>
  <c r="F128" i="56"/>
  <c r="F129" i="56"/>
  <c r="F130" i="56"/>
  <c r="F131" i="56"/>
  <c r="F132" i="56"/>
  <c r="F133" i="56"/>
  <c r="F134" i="56"/>
  <c r="F135" i="56"/>
  <c r="F136" i="56"/>
  <c r="F137" i="56"/>
  <c r="F138" i="56"/>
  <c r="F139" i="56"/>
  <c r="F140" i="56"/>
  <c r="F141" i="56"/>
  <c r="F142" i="56"/>
  <c r="F143" i="56"/>
  <c r="F144" i="56"/>
  <c r="F145" i="56"/>
  <c r="F146" i="56"/>
  <c r="F147" i="56"/>
  <c r="F148" i="56"/>
  <c r="F149" i="56"/>
  <c r="F150" i="56"/>
  <c r="F151" i="56"/>
  <c r="F152" i="56"/>
  <c r="F153" i="56"/>
  <c r="F154" i="56"/>
  <c r="F155" i="56"/>
  <c r="F156" i="56"/>
  <c r="F157" i="56"/>
  <c r="F158" i="56"/>
  <c r="F159" i="56"/>
  <c r="F160" i="56"/>
  <c r="F161" i="56"/>
  <c r="F162" i="56"/>
  <c r="F163" i="56"/>
  <c r="F164" i="56"/>
  <c r="F165" i="56"/>
  <c r="F166" i="56"/>
  <c r="F167" i="56"/>
  <c r="F168" i="56"/>
  <c r="F169" i="56"/>
  <c r="F170" i="56"/>
  <c r="F171" i="56"/>
  <c r="F172" i="56"/>
  <c r="F173" i="56"/>
  <c r="F174" i="56"/>
  <c r="F175" i="56"/>
  <c r="F176" i="56"/>
  <c r="F177" i="56"/>
  <c r="F178" i="56"/>
  <c r="F179" i="56"/>
  <c r="F180" i="56"/>
  <c r="F181" i="56"/>
  <c r="F182" i="56"/>
  <c r="F183" i="56"/>
  <c r="F184" i="56"/>
  <c r="F185" i="56"/>
  <c r="F186" i="56"/>
  <c r="F187" i="56"/>
  <c r="F188" i="56"/>
  <c r="F189" i="56"/>
  <c r="F190" i="56"/>
  <c r="F191" i="56"/>
  <c r="F192" i="56"/>
  <c r="F193" i="56"/>
  <c r="F194" i="56"/>
  <c r="F195" i="56"/>
  <c r="F196" i="56"/>
  <c r="F197" i="56"/>
  <c r="F198" i="56"/>
  <c r="F199" i="56"/>
  <c r="F200" i="56"/>
  <c r="F201" i="56"/>
  <c r="F202" i="56"/>
  <c r="F203" i="56"/>
  <c r="F204" i="56"/>
  <c r="F205" i="56"/>
  <c r="F206" i="56"/>
  <c r="F207" i="56"/>
  <c r="F208" i="56"/>
  <c r="F209" i="56"/>
  <c r="F210" i="56"/>
  <c r="F211" i="56"/>
  <c r="F212" i="56"/>
  <c r="F213" i="56"/>
  <c r="F214" i="56"/>
  <c r="F215" i="56"/>
  <c r="F216" i="56"/>
  <c r="F217" i="56"/>
  <c r="F218" i="56"/>
  <c r="F219" i="56"/>
  <c r="F220" i="56"/>
  <c r="F221" i="56"/>
  <c r="F222" i="56"/>
  <c r="F223" i="56"/>
  <c r="F224" i="56"/>
  <c r="F225" i="56"/>
  <c r="F226" i="56"/>
  <c r="F227" i="56"/>
  <c r="F228" i="56"/>
  <c r="F229" i="56"/>
  <c r="F230" i="56"/>
  <c r="F231" i="56"/>
  <c r="F232" i="56"/>
  <c r="F233" i="56"/>
  <c r="F234" i="56"/>
  <c r="F235" i="56"/>
  <c r="F236" i="56"/>
  <c r="F237" i="56"/>
  <c r="F238" i="56"/>
  <c r="F239" i="56"/>
  <c r="F240" i="56"/>
  <c r="F241" i="56"/>
  <c r="F242" i="56"/>
  <c r="F243" i="56"/>
  <c r="F244" i="56"/>
  <c r="F245" i="56"/>
  <c r="F246" i="56"/>
  <c r="F247" i="56"/>
  <c r="F248" i="56"/>
  <c r="F249" i="56"/>
  <c r="F250" i="56"/>
  <c r="F251" i="56"/>
  <c r="F252" i="56"/>
  <c r="F253" i="56"/>
  <c r="F254" i="56"/>
  <c r="F255" i="56"/>
  <c r="F256" i="56"/>
  <c r="F257" i="56"/>
  <c r="F258" i="56"/>
  <c r="F259" i="56"/>
  <c r="F260" i="56"/>
  <c r="F261" i="56"/>
  <c r="F262" i="56"/>
  <c r="F263" i="56"/>
  <c r="F264" i="56"/>
  <c r="F265" i="56"/>
  <c r="F266" i="56"/>
  <c r="F267" i="56"/>
  <c r="F268" i="56"/>
  <c r="F269" i="56"/>
  <c r="F270" i="56"/>
  <c r="F271" i="56"/>
  <c r="F272" i="56"/>
  <c r="F273" i="56"/>
  <c r="F274" i="56"/>
  <c r="F275" i="56"/>
  <c r="F276" i="56"/>
  <c r="F277" i="56"/>
  <c r="F278" i="56"/>
  <c r="F279" i="56"/>
  <c r="F280" i="56"/>
  <c r="F281" i="56"/>
  <c r="F282" i="56"/>
  <c r="F283" i="56"/>
  <c r="F284" i="56"/>
  <c r="F285" i="56"/>
  <c r="F286" i="56"/>
  <c r="F287" i="56"/>
  <c r="F288" i="56"/>
  <c r="F289" i="56"/>
  <c r="F290" i="56"/>
  <c r="F291" i="56"/>
  <c r="F292" i="56"/>
  <c r="F293" i="56"/>
  <c r="F294" i="56"/>
  <c r="F295" i="56"/>
  <c r="F296" i="56"/>
  <c r="F297" i="56"/>
  <c r="F298" i="56"/>
  <c r="F299" i="56"/>
  <c r="F300" i="56"/>
  <c r="F301" i="56"/>
  <c r="F302" i="56"/>
  <c r="F303" i="56"/>
  <c r="F304" i="56"/>
  <c r="F305" i="56"/>
  <c r="F306" i="56"/>
  <c r="F307" i="56"/>
  <c r="F308" i="56"/>
  <c r="F309" i="56"/>
  <c r="F310" i="56"/>
  <c r="F311" i="56"/>
  <c r="F312" i="56"/>
  <c r="F313" i="56"/>
  <c r="F314" i="56"/>
  <c r="F315" i="56"/>
  <c r="F316" i="56"/>
  <c r="F317" i="56"/>
  <c r="F318" i="56"/>
  <c r="F319" i="56"/>
  <c r="F320" i="56"/>
  <c r="F321" i="56"/>
  <c r="F322" i="56"/>
  <c r="F323" i="56"/>
  <c r="F324" i="56"/>
  <c r="F325" i="56"/>
  <c r="F326" i="56"/>
  <c r="F327" i="56"/>
  <c r="F328" i="56"/>
  <c r="F329" i="56"/>
  <c r="F330" i="56"/>
  <c r="F331" i="56"/>
  <c r="F332" i="56"/>
  <c r="F333" i="56"/>
  <c r="F334" i="56"/>
  <c r="F335" i="56"/>
  <c r="F336" i="56"/>
  <c r="F337" i="56"/>
  <c r="F338" i="56"/>
  <c r="F339" i="56"/>
  <c r="F340" i="56"/>
  <c r="F341" i="56"/>
  <c r="F342" i="56"/>
  <c r="F343" i="56"/>
  <c r="F344" i="56"/>
  <c r="F345" i="56"/>
  <c r="F346" i="56"/>
  <c r="F347" i="56"/>
  <c r="F348" i="56"/>
  <c r="F349" i="56"/>
  <c r="F350" i="56"/>
  <c r="F351" i="56"/>
  <c r="F352" i="56"/>
  <c r="F353" i="56"/>
  <c r="F354" i="56"/>
  <c r="F355" i="56"/>
  <c r="F356" i="56"/>
  <c r="F357" i="56"/>
  <c r="F358" i="56"/>
  <c r="F359" i="56"/>
  <c r="F360" i="56"/>
  <c r="F361" i="56"/>
  <c r="F362" i="56"/>
  <c r="F363" i="56"/>
  <c r="F364" i="56"/>
  <c r="F365" i="56"/>
  <c r="F366" i="56"/>
  <c r="F367" i="56"/>
  <c r="F368" i="56"/>
  <c r="F369" i="56"/>
  <c r="F370" i="56"/>
  <c r="F371" i="56"/>
  <c r="F372" i="56"/>
  <c r="F373" i="56"/>
  <c r="F374" i="56"/>
  <c r="F375" i="56"/>
  <c r="F376" i="56"/>
  <c r="F377" i="56"/>
  <c r="F378" i="56"/>
  <c r="F379" i="56"/>
  <c r="F380" i="56"/>
  <c r="F381" i="56"/>
  <c r="F382" i="56"/>
  <c r="F383" i="56"/>
  <c r="F384" i="56"/>
  <c r="F385" i="56"/>
  <c r="F386" i="56"/>
  <c r="F387" i="56"/>
  <c r="F388" i="56"/>
  <c r="F389" i="56"/>
  <c r="F390" i="56"/>
  <c r="F391" i="56"/>
  <c r="F392" i="56"/>
  <c r="F393" i="56"/>
  <c r="F394" i="56"/>
  <c r="F395" i="56"/>
  <c r="F396" i="56"/>
  <c r="F397" i="56"/>
  <c r="F398" i="56"/>
  <c r="F399" i="56"/>
  <c r="F400" i="56"/>
  <c r="F401" i="56"/>
  <c r="F402" i="56"/>
  <c r="F403" i="56"/>
  <c r="F404" i="56"/>
  <c r="F405" i="56"/>
  <c r="F406" i="56"/>
  <c r="F407" i="56"/>
  <c r="F408" i="56"/>
  <c r="F409" i="56"/>
  <c r="F410" i="56"/>
  <c r="F411" i="56"/>
  <c r="F412" i="56"/>
  <c r="F413" i="56"/>
  <c r="F414" i="56"/>
  <c r="F415" i="56"/>
  <c r="F416" i="56"/>
  <c r="F417" i="56"/>
  <c r="F418" i="56"/>
  <c r="F419" i="56"/>
  <c r="F420" i="56"/>
  <c r="F421" i="56"/>
  <c r="F422" i="56"/>
  <c r="F423" i="56"/>
  <c r="F424" i="56"/>
  <c r="F425" i="56"/>
  <c r="F426" i="56"/>
  <c r="F427" i="56"/>
  <c r="F428" i="56"/>
  <c r="F429" i="56"/>
  <c r="F430" i="56"/>
  <c r="F431" i="56"/>
  <c r="F432" i="56"/>
  <c r="F433" i="56"/>
  <c r="F434" i="56"/>
  <c r="F435" i="56"/>
  <c r="F436" i="56"/>
  <c r="F437" i="56"/>
  <c r="F438" i="56"/>
  <c r="F439" i="56"/>
  <c r="F440" i="56"/>
  <c r="F441" i="56"/>
  <c r="F442" i="56"/>
  <c r="F443" i="56"/>
  <c r="F444" i="56"/>
  <c r="F445" i="56"/>
  <c r="F446" i="56"/>
  <c r="F447" i="56"/>
  <c r="F448" i="56"/>
  <c r="F449" i="56"/>
  <c r="F450" i="56"/>
  <c r="F451" i="56"/>
  <c r="F452" i="56"/>
  <c r="F453" i="56"/>
  <c r="F454" i="56"/>
  <c r="F455" i="56"/>
  <c r="F456" i="56"/>
  <c r="F457" i="56"/>
  <c r="F458" i="56"/>
  <c r="F459" i="56"/>
  <c r="F460" i="56"/>
  <c r="F461" i="56"/>
  <c r="F462" i="56"/>
  <c r="F463" i="56"/>
  <c r="F464" i="56"/>
  <c r="F465" i="56"/>
  <c r="F466" i="56"/>
  <c r="F467" i="56"/>
  <c r="F468" i="56"/>
  <c r="F469" i="56"/>
  <c r="F470" i="56"/>
  <c r="F471" i="56"/>
  <c r="F472" i="56"/>
  <c r="F473" i="56"/>
  <c r="F474" i="56"/>
  <c r="F475" i="56"/>
  <c r="F476" i="56"/>
  <c r="F477" i="56"/>
  <c r="F478" i="56"/>
  <c r="F479" i="56"/>
  <c r="F480" i="56"/>
  <c r="F481" i="56"/>
  <c r="F482" i="56"/>
  <c r="F483" i="56"/>
  <c r="F484" i="56"/>
  <c r="F485" i="56"/>
  <c r="F486" i="56"/>
  <c r="F487" i="56"/>
  <c r="F488" i="56"/>
  <c r="F489" i="56"/>
  <c r="F490" i="56"/>
  <c r="F491" i="56"/>
  <c r="F492" i="56"/>
  <c r="F493" i="56"/>
  <c r="F494" i="56"/>
  <c r="F495" i="56"/>
  <c r="F496" i="56"/>
  <c r="F497" i="56"/>
  <c r="F498" i="56"/>
  <c r="F499" i="56"/>
  <c r="F500" i="56"/>
  <c r="F501" i="56"/>
  <c r="F502" i="56"/>
  <c r="F503" i="56"/>
  <c r="F504" i="56"/>
  <c r="F505" i="56"/>
  <c r="F506" i="56"/>
  <c r="F507" i="56"/>
  <c r="F508" i="56"/>
  <c r="F509" i="56"/>
  <c r="F510" i="56"/>
  <c r="F511" i="56"/>
  <c r="F512" i="56"/>
  <c r="F513" i="56"/>
  <c r="F514" i="56"/>
  <c r="F515" i="56"/>
  <c r="F516" i="56"/>
  <c r="F517" i="56"/>
  <c r="F518" i="56"/>
  <c r="F519" i="56"/>
  <c r="F520" i="56"/>
  <c r="F521" i="56"/>
  <c r="F522" i="56"/>
  <c r="F523" i="56"/>
  <c r="F524" i="56"/>
  <c r="F525" i="56"/>
  <c r="F526" i="56"/>
  <c r="F527" i="56"/>
  <c r="F528" i="56"/>
  <c r="F529" i="56"/>
  <c r="F530" i="56"/>
  <c r="F531" i="56"/>
  <c r="F532" i="56"/>
  <c r="F533" i="56"/>
  <c r="F534" i="56"/>
  <c r="F535" i="56"/>
  <c r="F536" i="56"/>
  <c r="F537" i="56"/>
  <c r="F538" i="56"/>
  <c r="F539" i="56"/>
  <c r="F540" i="56"/>
  <c r="F541" i="56"/>
  <c r="F542" i="56"/>
  <c r="F543" i="56"/>
  <c r="F544" i="56"/>
  <c r="F545" i="56"/>
  <c r="F546" i="56"/>
  <c r="F547" i="56"/>
  <c r="F548" i="56"/>
  <c r="F549" i="56"/>
  <c r="F550" i="56"/>
  <c r="F551" i="56"/>
  <c r="F552" i="56"/>
  <c r="F553" i="56"/>
  <c r="F554" i="56"/>
  <c r="F555" i="56"/>
  <c r="F556" i="56"/>
  <c r="F557" i="56"/>
  <c r="F558" i="56"/>
  <c r="F559" i="56"/>
  <c r="F560" i="56"/>
  <c r="F561" i="56"/>
  <c r="F562" i="56"/>
  <c r="F563" i="56"/>
  <c r="F564" i="56"/>
  <c r="F565" i="56"/>
  <c r="F566" i="56"/>
  <c r="F567" i="56"/>
  <c r="F568" i="56"/>
  <c r="F569" i="56"/>
  <c r="F570" i="56"/>
  <c r="F571" i="56"/>
  <c r="F572" i="56"/>
  <c r="F573" i="56"/>
  <c r="F574" i="56"/>
  <c r="F575" i="56"/>
  <c r="F576" i="56"/>
  <c r="F577" i="56"/>
  <c r="F578" i="56"/>
  <c r="F579" i="56"/>
  <c r="F580" i="56"/>
  <c r="F581" i="56"/>
  <c r="F582" i="56"/>
  <c r="F583" i="56"/>
  <c r="F584" i="56"/>
  <c r="F585" i="56"/>
  <c r="F586" i="56"/>
  <c r="F587" i="56"/>
  <c r="F588" i="56"/>
  <c r="F589" i="56"/>
  <c r="F590" i="56"/>
  <c r="F591" i="56"/>
  <c r="F592" i="56"/>
  <c r="F593" i="56"/>
  <c r="F594" i="56"/>
  <c r="F595" i="56"/>
  <c r="F596" i="56"/>
  <c r="F597" i="56"/>
  <c r="F598" i="56"/>
  <c r="F599" i="56"/>
  <c r="F600" i="56"/>
  <c r="F601" i="56"/>
  <c r="F602" i="56"/>
  <c r="F603" i="56"/>
  <c r="F604" i="56"/>
  <c r="F605" i="56"/>
  <c r="F606" i="56"/>
  <c r="F607" i="56"/>
  <c r="F608" i="56"/>
  <c r="F609" i="56"/>
  <c r="F610" i="56"/>
  <c r="F611" i="56"/>
  <c r="F612" i="56"/>
  <c r="F613" i="56"/>
  <c r="F614" i="56"/>
  <c r="F615" i="56"/>
  <c r="F616" i="56"/>
  <c r="F617" i="56"/>
  <c r="F618" i="56"/>
  <c r="F619" i="56"/>
  <c r="F620" i="56"/>
  <c r="F621" i="56"/>
  <c r="F622" i="56"/>
  <c r="F623" i="56"/>
  <c r="F624" i="56"/>
  <c r="F625" i="56"/>
  <c r="F626" i="56"/>
  <c r="F627" i="56"/>
  <c r="F628" i="56"/>
  <c r="F629" i="56"/>
  <c r="F630" i="56"/>
  <c r="F631" i="56"/>
  <c r="F632" i="56"/>
  <c r="F633" i="56"/>
  <c r="F634" i="56"/>
  <c r="F635" i="56"/>
  <c r="F636" i="56"/>
  <c r="F637" i="56"/>
  <c r="F638" i="56"/>
  <c r="F639" i="56"/>
  <c r="F640" i="56"/>
  <c r="F641" i="56"/>
  <c r="F642" i="56"/>
  <c r="F643" i="56"/>
  <c r="F644" i="56"/>
  <c r="F645" i="56"/>
  <c r="F646" i="56"/>
  <c r="F647" i="56"/>
  <c r="F648" i="56"/>
  <c r="F649" i="56"/>
  <c r="F650" i="56"/>
  <c r="F651" i="56"/>
  <c r="F652" i="56"/>
  <c r="F653" i="56"/>
  <c r="F5" i="56"/>
  <c r="F4" i="56"/>
  <c r="F3" i="56"/>
  <c r="F6" i="55"/>
  <c r="F7" i="55"/>
  <c r="F8" i="55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70" i="55"/>
  <c r="F71" i="55"/>
  <c r="F72" i="55"/>
  <c r="F73" i="55"/>
  <c r="F74" i="55"/>
  <c r="F75" i="55"/>
  <c r="F76" i="55"/>
  <c r="F77" i="55"/>
  <c r="F78" i="55"/>
  <c r="F79" i="55"/>
  <c r="F80" i="55"/>
  <c r="F81" i="55"/>
  <c r="F82" i="55"/>
  <c r="F83" i="55"/>
  <c r="F84" i="55"/>
  <c r="F85" i="55"/>
  <c r="F86" i="55"/>
  <c r="F87" i="55"/>
  <c r="F88" i="55"/>
  <c r="F89" i="55"/>
  <c r="F90" i="55"/>
  <c r="F91" i="55"/>
  <c r="F92" i="55"/>
  <c r="F93" i="55"/>
  <c r="F94" i="55"/>
  <c r="F95" i="55"/>
  <c r="F96" i="55"/>
  <c r="F97" i="55"/>
  <c r="F98" i="55"/>
  <c r="F99" i="55"/>
  <c r="F100" i="55"/>
  <c r="F101" i="55"/>
  <c r="F102" i="55"/>
  <c r="F103" i="55"/>
  <c r="F104" i="55"/>
  <c r="F105" i="55"/>
  <c r="F106" i="55"/>
  <c r="F107" i="55"/>
  <c r="F108" i="55"/>
  <c r="F109" i="55"/>
  <c r="F110" i="55"/>
  <c r="F111" i="55"/>
  <c r="F112" i="55"/>
  <c r="F113" i="55"/>
  <c r="F114" i="55"/>
  <c r="F115" i="55"/>
  <c r="F116" i="55"/>
  <c r="F117" i="55"/>
  <c r="F118" i="55"/>
  <c r="F119" i="55"/>
  <c r="F120" i="55"/>
  <c r="F121" i="55"/>
  <c r="F122" i="55"/>
  <c r="F123" i="55"/>
  <c r="F124" i="55"/>
  <c r="F125" i="55"/>
  <c r="F126" i="55"/>
  <c r="F127" i="55"/>
  <c r="F128" i="55"/>
  <c r="F129" i="55"/>
  <c r="F130" i="55"/>
  <c r="F131" i="55"/>
  <c r="F132" i="55"/>
  <c r="F133" i="55"/>
  <c r="F134" i="55"/>
  <c r="F135" i="55"/>
  <c r="F136" i="55"/>
  <c r="F137" i="55"/>
  <c r="F138" i="55"/>
  <c r="F139" i="55"/>
  <c r="F140" i="55"/>
  <c r="F141" i="55"/>
  <c r="F142" i="55"/>
  <c r="F143" i="55"/>
  <c r="F144" i="55"/>
  <c r="F145" i="55"/>
  <c r="F146" i="55"/>
  <c r="F147" i="55"/>
  <c r="F148" i="55"/>
  <c r="F149" i="55"/>
  <c r="F150" i="55"/>
  <c r="F151" i="55"/>
  <c r="F152" i="55"/>
  <c r="F153" i="55"/>
  <c r="F154" i="55"/>
  <c r="F155" i="55"/>
  <c r="F156" i="55"/>
  <c r="F157" i="55"/>
  <c r="F158" i="55"/>
  <c r="F159" i="55"/>
  <c r="F160" i="55"/>
  <c r="F161" i="55"/>
  <c r="F162" i="55"/>
  <c r="F163" i="55"/>
  <c r="F164" i="55"/>
  <c r="F165" i="55"/>
  <c r="F166" i="55"/>
  <c r="F167" i="55"/>
  <c r="F168" i="55"/>
  <c r="F169" i="55"/>
  <c r="F170" i="55"/>
  <c r="F171" i="55"/>
  <c r="F172" i="55"/>
  <c r="F173" i="55"/>
  <c r="F174" i="55"/>
  <c r="F175" i="55"/>
  <c r="F176" i="55"/>
  <c r="F177" i="55"/>
  <c r="F178" i="55"/>
  <c r="F179" i="55"/>
  <c r="F180" i="55"/>
  <c r="F181" i="55"/>
  <c r="F182" i="55"/>
  <c r="F183" i="55"/>
  <c r="F184" i="55"/>
  <c r="F185" i="55"/>
  <c r="F186" i="55"/>
  <c r="F187" i="55"/>
  <c r="F188" i="55"/>
  <c r="F189" i="55"/>
  <c r="F190" i="55"/>
  <c r="F191" i="55"/>
  <c r="F192" i="55"/>
  <c r="F193" i="55"/>
  <c r="F194" i="55"/>
  <c r="F195" i="55"/>
  <c r="F196" i="55"/>
  <c r="F197" i="55"/>
  <c r="F198" i="55"/>
  <c r="F199" i="55"/>
  <c r="F200" i="55"/>
  <c r="F201" i="55"/>
  <c r="F202" i="55"/>
  <c r="F203" i="55"/>
  <c r="F204" i="55"/>
  <c r="F205" i="55"/>
  <c r="F206" i="55"/>
  <c r="F207" i="55"/>
  <c r="F208" i="55"/>
  <c r="F209" i="55"/>
  <c r="F210" i="55"/>
  <c r="F211" i="55"/>
  <c r="F212" i="55"/>
  <c r="F213" i="55"/>
  <c r="F214" i="55"/>
  <c r="F215" i="55"/>
  <c r="F216" i="55"/>
  <c r="F217" i="55"/>
  <c r="F218" i="55"/>
  <c r="F219" i="55"/>
  <c r="F220" i="55"/>
  <c r="F221" i="55"/>
  <c r="F222" i="55"/>
  <c r="F223" i="55"/>
  <c r="F224" i="55"/>
  <c r="F225" i="55"/>
  <c r="F226" i="55"/>
  <c r="F227" i="55"/>
  <c r="F228" i="55"/>
  <c r="F229" i="55"/>
  <c r="F230" i="55"/>
  <c r="F231" i="55"/>
  <c r="F232" i="55"/>
  <c r="F233" i="55"/>
  <c r="F234" i="55"/>
  <c r="F235" i="55"/>
  <c r="F236" i="55"/>
  <c r="F237" i="55"/>
  <c r="F238" i="55"/>
  <c r="F239" i="55"/>
  <c r="F240" i="55"/>
  <c r="F241" i="55"/>
  <c r="F242" i="55"/>
  <c r="F243" i="55"/>
  <c r="F244" i="55"/>
  <c r="F245" i="55"/>
  <c r="F246" i="55"/>
  <c r="F247" i="55"/>
  <c r="F248" i="55"/>
  <c r="F249" i="55"/>
  <c r="F250" i="55"/>
  <c r="F251" i="55"/>
  <c r="F252" i="55"/>
  <c r="F253" i="55"/>
  <c r="F254" i="55"/>
  <c r="F255" i="55"/>
  <c r="F256" i="55"/>
  <c r="F257" i="55"/>
  <c r="F258" i="55"/>
  <c r="F259" i="55"/>
  <c r="F260" i="55"/>
  <c r="F261" i="55"/>
  <c r="F262" i="55"/>
  <c r="F263" i="55"/>
  <c r="F264" i="55"/>
  <c r="F265" i="55"/>
  <c r="F266" i="55"/>
  <c r="F267" i="55"/>
  <c r="F268" i="55"/>
  <c r="F269" i="55"/>
  <c r="F270" i="55"/>
  <c r="F271" i="55"/>
  <c r="F272" i="55"/>
  <c r="F273" i="55"/>
  <c r="F274" i="55"/>
  <c r="F275" i="55"/>
  <c r="F276" i="55"/>
  <c r="F277" i="55"/>
  <c r="F278" i="55"/>
  <c r="F279" i="55"/>
  <c r="F280" i="55"/>
  <c r="F281" i="55"/>
  <c r="F282" i="55"/>
  <c r="F283" i="55"/>
  <c r="F284" i="55"/>
  <c r="F285" i="55"/>
  <c r="F286" i="55"/>
  <c r="F287" i="55"/>
  <c r="F288" i="55"/>
  <c r="F289" i="55"/>
  <c r="F290" i="55"/>
  <c r="F291" i="55"/>
  <c r="F292" i="55"/>
  <c r="F293" i="55"/>
  <c r="F294" i="55"/>
  <c r="F295" i="55"/>
  <c r="F296" i="55"/>
  <c r="F297" i="55"/>
  <c r="F298" i="55"/>
  <c r="F299" i="55"/>
  <c r="F300" i="55"/>
  <c r="F301" i="55"/>
  <c r="F302" i="55"/>
  <c r="F303" i="55"/>
  <c r="F304" i="55"/>
  <c r="F305" i="55"/>
  <c r="F306" i="55"/>
  <c r="F307" i="55"/>
  <c r="F308" i="55"/>
  <c r="F309" i="55"/>
  <c r="F310" i="55"/>
  <c r="F311" i="55"/>
  <c r="F312" i="55"/>
  <c r="F313" i="55"/>
  <c r="F314" i="55"/>
  <c r="F315" i="55"/>
  <c r="F316" i="55"/>
  <c r="F317" i="55"/>
  <c r="F318" i="55"/>
  <c r="F319" i="55"/>
  <c r="F320" i="55"/>
  <c r="F321" i="55"/>
  <c r="F322" i="55"/>
  <c r="F323" i="55"/>
  <c r="F324" i="55"/>
  <c r="F325" i="55"/>
  <c r="F326" i="55"/>
  <c r="F327" i="55"/>
  <c r="F328" i="55"/>
  <c r="F329" i="55"/>
  <c r="F330" i="55"/>
  <c r="F331" i="55"/>
  <c r="F332" i="55"/>
  <c r="F333" i="55"/>
  <c r="F334" i="55"/>
  <c r="F335" i="55"/>
  <c r="F336" i="55"/>
  <c r="F337" i="55"/>
  <c r="F338" i="55"/>
  <c r="F339" i="55"/>
  <c r="F340" i="55"/>
  <c r="F341" i="55"/>
  <c r="F342" i="55"/>
  <c r="F343" i="55"/>
  <c r="F344" i="55"/>
  <c r="F345" i="55"/>
  <c r="F346" i="55"/>
  <c r="F347" i="55"/>
  <c r="F348" i="55"/>
  <c r="F349" i="55"/>
  <c r="F350" i="55"/>
  <c r="F351" i="55"/>
  <c r="F352" i="55"/>
  <c r="F353" i="55"/>
  <c r="F354" i="55"/>
  <c r="F355" i="55"/>
  <c r="F356" i="55"/>
  <c r="F357" i="55"/>
  <c r="F358" i="55"/>
  <c r="F359" i="55"/>
  <c r="F360" i="55"/>
  <c r="F361" i="55"/>
  <c r="F362" i="55"/>
  <c r="F363" i="55"/>
  <c r="F364" i="55"/>
  <c r="F365" i="55"/>
  <c r="F366" i="55"/>
  <c r="F367" i="55"/>
  <c r="F368" i="55"/>
  <c r="F369" i="55"/>
  <c r="F370" i="55"/>
  <c r="F371" i="55"/>
  <c r="F372" i="55"/>
  <c r="F373" i="55"/>
  <c r="F374" i="55"/>
  <c r="F375" i="55"/>
  <c r="F376" i="55"/>
  <c r="F377" i="55"/>
  <c r="F378" i="55"/>
  <c r="F379" i="55"/>
  <c r="F380" i="55"/>
  <c r="F381" i="55"/>
  <c r="F382" i="55"/>
  <c r="F383" i="55"/>
  <c r="F384" i="55"/>
  <c r="F385" i="55"/>
  <c r="F386" i="55"/>
  <c r="F387" i="55"/>
  <c r="F388" i="55"/>
  <c r="F389" i="55"/>
  <c r="F390" i="55"/>
  <c r="F391" i="55"/>
  <c r="F392" i="55"/>
  <c r="F393" i="55"/>
  <c r="F394" i="55"/>
  <c r="F395" i="55"/>
  <c r="F396" i="55"/>
  <c r="F397" i="55"/>
  <c r="F398" i="55"/>
  <c r="F399" i="55"/>
  <c r="F400" i="55"/>
  <c r="F401" i="55"/>
  <c r="F402" i="55"/>
  <c r="F403" i="55"/>
  <c r="F404" i="55"/>
  <c r="F405" i="55"/>
  <c r="F406" i="55"/>
  <c r="F407" i="55"/>
  <c r="F408" i="55"/>
  <c r="F409" i="55"/>
  <c r="F410" i="55"/>
  <c r="F411" i="55"/>
  <c r="F412" i="55"/>
  <c r="F413" i="55"/>
  <c r="F414" i="55"/>
  <c r="F415" i="55"/>
  <c r="F416" i="55"/>
  <c r="F417" i="55"/>
  <c r="F418" i="55"/>
  <c r="F419" i="55"/>
  <c r="F420" i="55"/>
  <c r="F421" i="55"/>
  <c r="F422" i="55"/>
  <c r="F423" i="55"/>
  <c r="F424" i="55"/>
  <c r="F425" i="55"/>
  <c r="F426" i="55"/>
  <c r="F427" i="55"/>
  <c r="F428" i="55"/>
  <c r="F429" i="55"/>
  <c r="F430" i="55"/>
  <c r="F431" i="55"/>
  <c r="F432" i="55"/>
  <c r="F433" i="55"/>
  <c r="F434" i="55"/>
  <c r="F435" i="55"/>
  <c r="F436" i="55"/>
  <c r="F437" i="55"/>
  <c r="F438" i="55"/>
  <c r="F439" i="55"/>
  <c r="F440" i="55"/>
  <c r="F441" i="55"/>
  <c r="F442" i="55"/>
  <c r="F443" i="55"/>
  <c r="F444" i="55"/>
  <c r="F445" i="55"/>
  <c r="F446" i="55"/>
  <c r="F447" i="55"/>
  <c r="F448" i="55"/>
  <c r="F449" i="55"/>
  <c r="F450" i="55"/>
  <c r="F451" i="55"/>
  <c r="F452" i="55"/>
  <c r="F453" i="55"/>
  <c r="F454" i="55"/>
  <c r="F455" i="55"/>
  <c r="F456" i="55"/>
  <c r="F457" i="55"/>
  <c r="F458" i="55"/>
  <c r="F459" i="55"/>
  <c r="F460" i="55"/>
  <c r="F461" i="55"/>
  <c r="F462" i="55"/>
  <c r="F463" i="55"/>
  <c r="F464" i="55"/>
  <c r="F465" i="55"/>
  <c r="F466" i="55"/>
  <c r="F467" i="55"/>
  <c r="F468" i="55"/>
  <c r="F469" i="55"/>
  <c r="F470" i="55"/>
  <c r="F471" i="55"/>
  <c r="F472" i="55"/>
  <c r="F473" i="55"/>
  <c r="F474" i="55"/>
  <c r="F475" i="55"/>
  <c r="F476" i="55"/>
  <c r="F477" i="55"/>
  <c r="F478" i="55"/>
  <c r="F479" i="55"/>
  <c r="F480" i="55"/>
  <c r="F481" i="55"/>
  <c r="F482" i="55"/>
  <c r="F483" i="55"/>
  <c r="F484" i="55"/>
  <c r="F485" i="55"/>
  <c r="F486" i="55"/>
  <c r="F487" i="55"/>
  <c r="F488" i="55"/>
  <c r="F489" i="55"/>
  <c r="F490" i="55"/>
  <c r="F491" i="55"/>
  <c r="F492" i="55"/>
  <c r="F493" i="55"/>
  <c r="F494" i="55"/>
  <c r="F495" i="55"/>
  <c r="F496" i="55"/>
  <c r="F497" i="55"/>
  <c r="F498" i="55"/>
  <c r="F499" i="55"/>
  <c r="F500" i="55"/>
  <c r="F501" i="55"/>
  <c r="F502" i="55"/>
  <c r="F503" i="55"/>
  <c r="F504" i="55"/>
  <c r="F505" i="55"/>
  <c r="F506" i="55"/>
  <c r="F507" i="55"/>
  <c r="F508" i="55"/>
  <c r="F509" i="55"/>
  <c r="F510" i="55"/>
  <c r="F511" i="55"/>
  <c r="F512" i="55"/>
  <c r="F513" i="55"/>
  <c r="F514" i="55"/>
  <c r="F515" i="55"/>
  <c r="F516" i="55"/>
  <c r="F517" i="55"/>
  <c r="F518" i="55"/>
  <c r="F519" i="55"/>
  <c r="F520" i="55"/>
  <c r="F521" i="55"/>
  <c r="F522" i="55"/>
  <c r="F523" i="55"/>
  <c r="F524" i="55"/>
  <c r="F525" i="55"/>
  <c r="F526" i="55"/>
  <c r="F527" i="55"/>
  <c r="F528" i="55"/>
  <c r="F529" i="55"/>
  <c r="F530" i="55"/>
  <c r="F531" i="55"/>
  <c r="F532" i="55"/>
  <c r="F533" i="55"/>
  <c r="F534" i="55"/>
  <c r="F535" i="55"/>
  <c r="F536" i="55"/>
  <c r="F537" i="55"/>
  <c r="F538" i="55"/>
  <c r="F539" i="55"/>
  <c r="F540" i="55"/>
  <c r="F541" i="55"/>
  <c r="F542" i="55"/>
  <c r="F543" i="55"/>
  <c r="F5" i="55"/>
  <c r="F4" i="55"/>
  <c r="F3" i="55"/>
  <c r="F6" i="54"/>
  <c r="F7" i="54"/>
  <c r="F8" i="54"/>
  <c r="F9" i="54"/>
  <c r="F10" i="54"/>
  <c r="F11" i="54"/>
  <c r="F12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39" i="54"/>
  <c r="F40" i="54"/>
  <c r="F41" i="54"/>
  <c r="F42" i="54"/>
  <c r="F43" i="54"/>
  <c r="F44" i="54"/>
  <c r="F45" i="54"/>
  <c r="F46" i="54"/>
  <c r="F47" i="54"/>
  <c r="F48" i="54"/>
  <c r="F49" i="54"/>
  <c r="F50" i="54"/>
  <c r="F51" i="54"/>
  <c r="F52" i="54"/>
  <c r="F53" i="54"/>
  <c r="F54" i="54"/>
  <c r="F55" i="54"/>
  <c r="F56" i="54"/>
  <c r="F57" i="54"/>
  <c r="F58" i="54"/>
  <c r="F59" i="54"/>
  <c r="F60" i="54"/>
  <c r="F61" i="54"/>
  <c r="F62" i="54"/>
  <c r="F63" i="54"/>
  <c r="F64" i="54"/>
  <c r="F65" i="54"/>
  <c r="F66" i="54"/>
  <c r="F67" i="54"/>
  <c r="F68" i="54"/>
  <c r="F69" i="54"/>
  <c r="F70" i="54"/>
  <c r="F71" i="54"/>
  <c r="F72" i="54"/>
  <c r="F73" i="54"/>
  <c r="F74" i="54"/>
  <c r="F75" i="54"/>
  <c r="F76" i="54"/>
  <c r="F77" i="54"/>
  <c r="F78" i="54"/>
  <c r="F79" i="54"/>
  <c r="F80" i="54"/>
  <c r="F81" i="54"/>
  <c r="F82" i="54"/>
  <c r="F83" i="54"/>
  <c r="F84" i="54"/>
  <c r="F85" i="54"/>
  <c r="F86" i="54"/>
  <c r="F87" i="54"/>
  <c r="F88" i="54"/>
  <c r="F89" i="54"/>
  <c r="F90" i="54"/>
  <c r="F91" i="54"/>
  <c r="F92" i="54"/>
  <c r="F93" i="54"/>
  <c r="F94" i="54"/>
  <c r="F95" i="54"/>
  <c r="F96" i="54"/>
  <c r="F97" i="54"/>
  <c r="F98" i="54"/>
  <c r="F99" i="54"/>
  <c r="F100" i="54"/>
  <c r="F101" i="54"/>
  <c r="F102" i="54"/>
  <c r="F103" i="54"/>
  <c r="F104" i="54"/>
  <c r="F105" i="54"/>
  <c r="F106" i="54"/>
  <c r="F107" i="54"/>
  <c r="F108" i="54"/>
  <c r="F109" i="54"/>
  <c r="F110" i="54"/>
  <c r="F111" i="54"/>
  <c r="F112" i="54"/>
  <c r="F113" i="54"/>
  <c r="F114" i="54"/>
  <c r="F115" i="54"/>
  <c r="F116" i="54"/>
  <c r="F117" i="54"/>
  <c r="F118" i="54"/>
  <c r="F119" i="54"/>
  <c r="F120" i="54"/>
  <c r="F121" i="54"/>
  <c r="F122" i="54"/>
  <c r="F123" i="54"/>
  <c r="F124" i="54"/>
  <c r="F125" i="54"/>
  <c r="F126" i="54"/>
  <c r="F127" i="54"/>
  <c r="F128" i="54"/>
  <c r="F129" i="54"/>
  <c r="F130" i="54"/>
  <c r="F131" i="54"/>
  <c r="F132" i="54"/>
  <c r="F133" i="54"/>
  <c r="F134" i="54"/>
  <c r="F135" i="54"/>
  <c r="F136" i="54"/>
  <c r="F137" i="54"/>
  <c r="F138" i="54"/>
  <c r="F139" i="54"/>
  <c r="F140" i="54"/>
  <c r="F141" i="54"/>
  <c r="F142" i="54"/>
  <c r="F143" i="54"/>
  <c r="F144" i="54"/>
  <c r="F145" i="54"/>
  <c r="F146" i="54"/>
  <c r="F147" i="54"/>
  <c r="F148" i="54"/>
  <c r="F149" i="54"/>
  <c r="F150" i="54"/>
  <c r="F151" i="54"/>
  <c r="F152" i="54"/>
  <c r="F153" i="54"/>
  <c r="F154" i="54"/>
  <c r="F155" i="54"/>
  <c r="F156" i="54"/>
  <c r="F157" i="54"/>
  <c r="F158" i="54"/>
  <c r="F159" i="54"/>
  <c r="F160" i="54"/>
  <c r="F161" i="54"/>
  <c r="F162" i="54"/>
  <c r="F163" i="54"/>
  <c r="F164" i="54"/>
  <c r="F165" i="54"/>
  <c r="F166" i="54"/>
  <c r="F167" i="54"/>
  <c r="F168" i="54"/>
  <c r="F169" i="54"/>
  <c r="F170" i="54"/>
  <c r="F171" i="54"/>
  <c r="F172" i="54"/>
  <c r="F173" i="54"/>
  <c r="F174" i="54"/>
  <c r="F175" i="54"/>
  <c r="F176" i="54"/>
  <c r="F177" i="54"/>
  <c r="F178" i="54"/>
  <c r="F179" i="54"/>
  <c r="F180" i="54"/>
  <c r="F181" i="54"/>
  <c r="F182" i="54"/>
  <c r="F183" i="54"/>
  <c r="F184" i="54"/>
  <c r="F185" i="54"/>
  <c r="F186" i="54"/>
  <c r="F187" i="54"/>
  <c r="F188" i="54"/>
  <c r="F189" i="54"/>
  <c r="F190" i="54"/>
  <c r="F191" i="54"/>
  <c r="F192" i="54"/>
  <c r="F193" i="54"/>
  <c r="F194" i="54"/>
  <c r="F195" i="54"/>
  <c r="F196" i="54"/>
  <c r="F197" i="54"/>
  <c r="F198" i="54"/>
  <c r="F199" i="54"/>
  <c r="F200" i="54"/>
  <c r="F201" i="54"/>
  <c r="F202" i="54"/>
  <c r="F203" i="54"/>
  <c r="F204" i="54"/>
  <c r="F205" i="54"/>
  <c r="F206" i="54"/>
  <c r="F207" i="54"/>
  <c r="F208" i="54"/>
  <c r="F209" i="54"/>
  <c r="F210" i="54"/>
  <c r="F211" i="54"/>
  <c r="F212" i="54"/>
  <c r="F213" i="54"/>
  <c r="F214" i="54"/>
  <c r="F215" i="54"/>
  <c r="F216" i="54"/>
  <c r="F217" i="54"/>
  <c r="F218" i="54"/>
  <c r="F219" i="54"/>
  <c r="F220" i="54"/>
  <c r="F221" i="54"/>
  <c r="F222" i="54"/>
  <c r="F223" i="54"/>
  <c r="F224" i="54"/>
  <c r="F225" i="54"/>
  <c r="F226" i="54"/>
  <c r="F227" i="54"/>
  <c r="F228" i="54"/>
  <c r="F229" i="54"/>
  <c r="F230" i="54"/>
  <c r="F231" i="54"/>
  <c r="F232" i="54"/>
  <c r="F233" i="54"/>
  <c r="F234" i="54"/>
  <c r="F235" i="54"/>
  <c r="F236" i="54"/>
  <c r="F237" i="54"/>
  <c r="F238" i="54"/>
  <c r="F239" i="54"/>
  <c r="F240" i="54"/>
  <c r="F241" i="54"/>
  <c r="F242" i="54"/>
  <c r="F243" i="54"/>
  <c r="F244" i="54"/>
  <c r="F245" i="54"/>
  <c r="F246" i="54"/>
  <c r="F247" i="54"/>
  <c r="F248" i="54"/>
  <c r="F249" i="54"/>
  <c r="F250" i="54"/>
  <c r="F251" i="54"/>
  <c r="F252" i="54"/>
  <c r="F253" i="54"/>
  <c r="F254" i="54"/>
  <c r="F255" i="54"/>
  <c r="F256" i="54"/>
  <c r="F257" i="54"/>
  <c r="F258" i="54"/>
  <c r="F259" i="54"/>
  <c r="F260" i="54"/>
  <c r="F261" i="54"/>
  <c r="F262" i="54"/>
  <c r="F263" i="54"/>
  <c r="F264" i="54"/>
  <c r="F265" i="54"/>
  <c r="F266" i="54"/>
  <c r="F267" i="54"/>
  <c r="F268" i="54"/>
  <c r="F269" i="54"/>
  <c r="F270" i="54"/>
  <c r="F271" i="54"/>
  <c r="F272" i="54"/>
  <c r="F273" i="54"/>
  <c r="F274" i="54"/>
  <c r="F275" i="54"/>
  <c r="F276" i="54"/>
  <c r="F277" i="54"/>
  <c r="F278" i="54"/>
  <c r="F279" i="54"/>
  <c r="F280" i="54"/>
  <c r="F281" i="54"/>
  <c r="F282" i="54"/>
  <c r="F283" i="54"/>
  <c r="F284" i="54"/>
  <c r="F285" i="54"/>
  <c r="F286" i="54"/>
  <c r="F287" i="54"/>
  <c r="F288" i="54"/>
  <c r="F289" i="54"/>
  <c r="F290" i="54"/>
  <c r="F291" i="54"/>
  <c r="F292" i="54"/>
  <c r="F293" i="54"/>
  <c r="F294" i="54"/>
  <c r="F295" i="54"/>
  <c r="F296" i="54"/>
  <c r="F297" i="54"/>
  <c r="F298" i="54"/>
  <c r="F299" i="54"/>
  <c r="F300" i="54"/>
  <c r="F301" i="54"/>
  <c r="F302" i="54"/>
  <c r="F303" i="54"/>
  <c r="F304" i="54"/>
  <c r="F305" i="54"/>
  <c r="F306" i="54"/>
  <c r="F307" i="54"/>
  <c r="F308" i="54"/>
  <c r="F309" i="54"/>
  <c r="F310" i="54"/>
  <c r="F311" i="54"/>
  <c r="F312" i="54"/>
  <c r="F313" i="54"/>
  <c r="F314" i="54"/>
  <c r="F315" i="54"/>
  <c r="F316" i="54"/>
  <c r="F317" i="54"/>
  <c r="F318" i="54"/>
  <c r="F319" i="54"/>
  <c r="F320" i="54"/>
  <c r="F321" i="54"/>
  <c r="F322" i="54"/>
  <c r="F323" i="54"/>
  <c r="F324" i="54"/>
  <c r="F325" i="54"/>
  <c r="F326" i="54"/>
  <c r="F327" i="54"/>
  <c r="F328" i="54"/>
  <c r="F329" i="54"/>
  <c r="F330" i="54"/>
  <c r="F331" i="54"/>
  <c r="F332" i="54"/>
  <c r="F333" i="54"/>
  <c r="F334" i="54"/>
  <c r="F335" i="54"/>
  <c r="F336" i="54"/>
  <c r="F337" i="54"/>
  <c r="F338" i="54"/>
  <c r="F339" i="54"/>
  <c r="F340" i="54"/>
  <c r="F341" i="54"/>
  <c r="F342" i="54"/>
  <c r="F343" i="54"/>
  <c r="F344" i="54"/>
  <c r="F345" i="54"/>
  <c r="F346" i="54"/>
  <c r="F347" i="54"/>
  <c r="F348" i="54"/>
  <c r="F349" i="54"/>
  <c r="F350" i="54"/>
  <c r="F351" i="54"/>
  <c r="F352" i="54"/>
  <c r="F353" i="54"/>
  <c r="F354" i="54"/>
  <c r="F355" i="54"/>
  <c r="F356" i="54"/>
  <c r="F357" i="54"/>
  <c r="F358" i="54"/>
  <c r="F359" i="54"/>
  <c r="F360" i="54"/>
  <c r="F361" i="54"/>
  <c r="F362" i="54"/>
  <c r="F363" i="54"/>
  <c r="F364" i="54"/>
  <c r="F365" i="54"/>
  <c r="F366" i="54"/>
  <c r="F367" i="54"/>
  <c r="F368" i="54"/>
  <c r="F369" i="54"/>
  <c r="F370" i="54"/>
  <c r="F371" i="54"/>
  <c r="F372" i="54"/>
  <c r="F373" i="54"/>
  <c r="F374" i="54"/>
  <c r="F375" i="54"/>
  <c r="F376" i="54"/>
  <c r="F377" i="54"/>
  <c r="F378" i="54"/>
  <c r="F379" i="54"/>
  <c r="F380" i="54"/>
  <c r="F381" i="54"/>
  <c r="F382" i="54"/>
  <c r="F383" i="54"/>
  <c r="F384" i="54"/>
  <c r="F385" i="54"/>
  <c r="F386" i="54"/>
  <c r="F387" i="54"/>
  <c r="F388" i="54"/>
  <c r="F389" i="54"/>
  <c r="F390" i="54"/>
  <c r="F391" i="54"/>
  <c r="F392" i="54"/>
  <c r="F393" i="54"/>
  <c r="F394" i="54"/>
  <c r="F395" i="54"/>
  <c r="F396" i="54"/>
  <c r="F397" i="54"/>
  <c r="F398" i="54"/>
  <c r="F399" i="54"/>
  <c r="F400" i="54"/>
  <c r="F401" i="54"/>
  <c r="F402" i="54"/>
  <c r="F403" i="54"/>
  <c r="F404" i="54"/>
  <c r="F405" i="54"/>
  <c r="F406" i="54"/>
  <c r="F407" i="54"/>
  <c r="F408" i="54"/>
  <c r="F409" i="54"/>
  <c r="F410" i="54"/>
  <c r="F411" i="54"/>
  <c r="F412" i="54"/>
  <c r="F413" i="54"/>
  <c r="F414" i="54"/>
  <c r="F415" i="54"/>
  <c r="F416" i="54"/>
  <c r="F417" i="54"/>
  <c r="F418" i="54"/>
  <c r="F419" i="54"/>
  <c r="F420" i="54"/>
  <c r="F421" i="54"/>
  <c r="F422" i="54"/>
  <c r="F423" i="54"/>
  <c r="F424" i="54"/>
  <c r="F425" i="54"/>
  <c r="F426" i="54"/>
  <c r="F427" i="54"/>
  <c r="F428" i="54"/>
  <c r="F429" i="54"/>
  <c r="F430" i="54"/>
  <c r="F431" i="54"/>
  <c r="F432" i="54"/>
  <c r="F433" i="54"/>
  <c r="F434" i="54"/>
  <c r="F435" i="54"/>
  <c r="F436" i="54"/>
  <c r="F437" i="54"/>
  <c r="F438" i="54"/>
  <c r="F439" i="54"/>
  <c r="F440" i="54"/>
  <c r="F441" i="54"/>
  <c r="F442" i="54"/>
  <c r="F443" i="54"/>
  <c r="F444" i="54"/>
  <c r="F445" i="54"/>
  <c r="F446" i="54"/>
  <c r="F447" i="54"/>
  <c r="F448" i="54"/>
  <c r="F449" i="54"/>
  <c r="F450" i="54"/>
  <c r="F451" i="54"/>
  <c r="F452" i="54"/>
  <c r="F453" i="54"/>
  <c r="F454" i="54"/>
  <c r="F455" i="54"/>
  <c r="F456" i="54"/>
  <c r="F457" i="54"/>
  <c r="F458" i="54"/>
  <c r="F459" i="54"/>
  <c r="F460" i="54"/>
  <c r="F461" i="54"/>
  <c r="F462" i="54"/>
  <c r="F463" i="54"/>
  <c r="F464" i="54"/>
  <c r="F465" i="54"/>
  <c r="F466" i="54"/>
  <c r="F467" i="54"/>
  <c r="F468" i="54"/>
  <c r="F469" i="54"/>
  <c r="F470" i="54"/>
  <c r="F471" i="54"/>
  <c r="F472" i="54"/>
  <c r="F473" i="54"/>
  <c r="F474" i="54"/>
  <c r="F475" i="54"/>
  <c r="F476" i="54"/>
  <c r="F477" i="54"/>
  <c r="F478" i="54"/>
  <c r="F479" i="54"/>
  <c r="F480" i="54"/>
  <c r="F481" i="54"/>
  <c r="F482" i="54"/>
  <c r="F483" i="54"/>
  <c r="F484" i="54"/>
  <c r="F485" i="54"/>
  <c r="F486" i="54"/>
  <c r="F487" i="54"/>
  <c r="F488" i="54"/>
  <c r="F489" i="54"/>
  <c r="F490" i="54"/>
  <c r="F491" i="54"/>
  <c r="F492" i="54"/>
  <c r="F493" i="54"/>
  <c r="F494" i="54"/>
  <c r="F495" i="54"/>
  <c r="F496" i="54"/>
  <c r="F497" i="54"/>
  <c r="F498" i="54"/>
  <c r="F499" i="54"/>
  <c r="F500" i="54"/>
  <c r="F501" i="54"/>
  <c r="F502" i="54"/>
  <c r="F503" i="54"/>
  <c r="F504" i="54"/>
  <c r="F505" i="54"/>
  <c r="F506" i="54"/>
  <c r="F507" i="54"/>
  <c r="F508" i="54"/>
  <c r="F509" i="54"/>
  <c r="F510" i="54"/>
  <c r="F511" i="54"/>
  <c r="F512" i="54"/>
  <c r="F513" i="54"/>
  <c r="F514" i="54"/>
  <c r="F515" i="54"/>
  <c r="F516" i="54"/>
  <c r="F517" i="54"/>
  <c r="F518" i="54"/>
  <c r="F519" i="54"/>
  <c r="F520" i="54"/>
  <c r="F521" i="54"/>
  <c r="F522" i="54"/>
  <c r="F523" i="54"/>
  <c r="F524" i="54"/>
  <c r="F525" i="54"/>
  <c r="F526" i="54"/>
  <c r="F527" i="54"/>
  <c r="F528" i="54"/>
  <c r="F529" i="54"/>
  <c r="F530" i="54"/>
  <c r="F531" i="54"/>
  <c r="F532" i="54"/>
  <c r="F533" i="54"/>
  <c r="F534" i="54"/>
  <c r="F535" i="54"/>
  <c r="F536" i="54"/>
  <c r="F537" i="54"/>
  <c r="F538" i="54"/>
  <c r="F539" i="54"/>
  <c r="F540" i="54"/>
  <c r="F541" i="54"/>
  <c r="F542" i="54"/>
  <c r="F543" i="54"/>
  <c r="F544" i="54"/>
  <c r="F545" i="54"/>
  <c r="F546" i="54"/>
  <c r="F547" i="54"/>
  <c r="F548" i="54"/>
  <c r="F549" i="54"/>
  <c r="F550" i="54"/>
  <c r="F551" i="54"/>
  <c r="F552" i="54"/>
  <c r="F553" i="54"/>
  <c r="F554" i="54"/>
  <c r="F555" i="54"/>
  <c r="F556" i="54"/>
  <c r="F557" i="54"/>
  <c r="F558" i="54"/>
  <c r="F559" i="54"/>
  <c r="F560" i="54"/>
  <c r="F561" i="54"/>
  <c r="F562" i="54"/>
  <c r="F563" i="54"/>
  <c r="F564" i="54"/>
  <c r="F565" i="54"/>
  <c r="F566" i="54"/>
  <c r="F567" i="54"/>
  <c r="F568" i="54"/>
  <c r="F569" i="54"/>
  <c r="F570" i="54"/>
  <c r="F571" i="54"/>
  <c r="F572" i="54"/>
  <c r="F573" i="54"/>
  <c r="F574" i="54"/>
  <c r="F575" i="54"/>
  <c r="F576" i="54"/>
  <c r="F577" i="54"/>
  <c r="F578" i="54"/>
  <c r="F579" i="54"/>
  <c r="F580" i="54"/>
  <c r="F581" i="54"/>
  <c r="F582" i="54"/>
  <c r="F583" i="54"/>
  <c r="F584" i="54"/>
  <c r="F585" i="54"/>
  <c r="F586" i="54"/>
  <c r="F587" i="54"/>
  <c r="F588" i="54"/>
  <c r="F589" i="54"/>
  <c r="F590" i="54"/>
  <c r="F591" i="54"/>
  <c r="F592" i="54"/>
  <c r="F593" i="54"/>
  <c r="F594" i="54"/>
  <c r="F595" i="54"/>
  <c r="F596" i="54"/>
  <c r="F597" i="54"/>
  <c r="F598" i="54"/>
  <c r="F599" i="54"/>
  <c r="F600" i="54"/>
  <c r="F601" i="54"/>
  <c r="F5" i="54"/>
  <c r="F4" i="54"/>
  <c r="F3" i="54"/>
  <c r="F5" i="53"/>
  <c r="F4" i="53"/>
  <c r="F3" i="53"/>
  <c r="F6" i="53"/>
  <c r="F7" i="53"/>
  <c r="F8" i="53"/>
  <c r="F9" i="53"/>
  <c r="F10" i="53"/>
  <c r="F11" i="53"/>
  <c r="F12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43" i="53"/>
  <c r="F44" i="53"/>
  <c r="F45" i="53"/>
  <c r="F46" i="53"/>
  <c r="F47" i="53"/>
  <c r="F48" i="53"/>
  <c r="F49" i="53"/>
  <c r="F50" i="53"/>
  <c r="F51" i="53"/>
  <c r="F52" i="53"/>
  <c r="F53" i="53"/>
  <c r="F54" i="53"/>
  <c r="F55" i="53"/>
  <c r="F56" i="53"/>
  <c r="F57" i="53"/>
  <c r="F58" i="53"/>
  <c r="F59" i="53"/>
  <c r="F60" i="53"/>
  <c r="F61" i="53"/>
  <c r="F62" i="53"/>
  <c r="F63" i="53"/>
  <c r="F64" i="53"/>
  <c r="F65" i="53"/>
  <c r="F66" i="53"/>
  <c r="F67" i="53"/>
  <c r="F68" i="53"/>
  <c r="F69" i="53"/>
  <c r="F70" i="53"/>
  <c r="F71" i="53"/>
  <c r="F72" i="53"/>
  <c r="F73" i="53"/>
  <c r="F74" i="53"/>
  <c r="F75" i="53"/>
  <c r="F76" i="53"/>
  <c r="F77" i="53"/>
  <c r="F78" i="53"/>
  <c r="F79" i="53"/>
  <c r="F80" i="53"/>
  <c r="F81" i="53"/>
  <c r="F82" i="53"/>
  <c r="F83" i="53"/>
  <c r="F84" i="53"/>
  <c r="F85" i="53"/>
  <c r="F86" i="53"/>
  <c r="F87" i="53"/>
  <c r="F88" i="53"/>
  <c r="F89" i="53"/>
  <c r="F90" i="53"/>
  <c r="F91" i="53"/>
  <c r="F92" i="53"/>
  <c r="F93" i="53"/>
  <c r="F94" i="53"/>
  <c r="F95" i="53"/>
  <c r="F96" i="53"/>
  <c r="F97" i="53"/>
  <c r="F98" i="53"/>
  <c r="F99" i="53"/>
  <c r="F100" i="53"/>
  <c r="F101" i="53"/>
  <c r="F102" i="53"/>
  <c r="F103" i="53"/>
  <c r="F104" i="53"/>
  <c r="F105" i="53"/>
  <c r="F106" i="53"/>
  <c r="F107" i="53"/>
  <c r="F108" i="53"/>
  <c r="F109" i="53"/>
  <c r="F110" i="53"/>
  <c r="F111" i="53"/>
  <c r="F112" i="53"/>
  <c r="F113" i="53"/>
  <c r="F114" i="53"/>
  <c r="F115" i="53"/>
  <c r="F116" i="53"/>
  <c r="F117" i="53"/>
  <c r="F118" i="53"/>
  <c r="F119" i="53"/>
  <c r="F120" i="53"/>
  <c r="F121" i="53"/>
  <c r="F122" i="53"/>
  <c r="F123" i="53"/>
  <c r="F124" i="53"/>
  <c r="F125" i="53"/>
  <c r="F126" i="53"/>
  <c r="F127" i="53"/>
  <c r="F128" i="53"/>
  <c r="F129" i="53"/>
  <c r="F130" i="53"/>
  <c r="F131" i="53"/>
  <c r="F132" i="53"/>
  <c r="F133" i="53"/>
  <c r="F134" i="53"/>
  <c r="F135" i="53"/>
  <c r="F136" i="53"/>
  <c r="F137" i="53"/>
  <c r="F138" i="53"/>
  <c r="F139" i="53"/>
  <c r="F140" i="53"/>
  <c r="F141" i="53"/>
  <c r="F142" i="53"/>
  <c r="F143" i="53"/>
  <c r="F144" i="53"/>
  <c r="F145" i="53"/>
  <c r="F146" i="53"/>
  <c r="F147" i="53"/>
  <c r="F148" i="53"/>
  <c r="F149" i="53"/>
  <c r="F150" i="53"/>
  <c r="F151" i="53"/>
  <c r="F152" i="53"/>
  <c r="F153" i="53"/>
  <c r="F154" i="53"/>
  <c r="F155" i="53"/>
  <c r="F156" i="53"/>
  <c r="F157" i="53"/>
  <c r="F158" i="53"/>
  <c r="F159" i="53"/>
  <c r="F160" i="53"/>
  <c r="F161" i="53"/>
  <c r="F162" i="53"/>
  <c r="F163" i="53"/>
  <c r="F164" i="53"/>
  <c r="F165" i="53"/>
  <c r="F166" i="53"/>
  <c r="F167" i="53"/>
  <c r="F168" i="53"/>
  <c r="F169" i="53"/>
  <c r="F170" i="53"/>
  <c r="F171" i="53"/>
  <c r="F172" i="53"/>
  <c r="F173" i="53"/>
  <c r="F174" i="53"/>
  <c r="F175" i="53"/>
  <c r="F176" i="53"/>
  <c r="F177" i="53"/>
  <c r="F178" i="53"/>
  <c r="F179" i="53"/>
  <c r="F180" i="53"/>
  <c r="F181" i="53"/>
  <c r="F182" i="53"/>
  <c r="F183" i="53"/>
  <c r="F184" i="53"/>
  <c r="F185" i="53"/>
  <c r="F186" i="53"/>
  <c r="F187" i="53"/>
  <c r="F188" i="53"/>
  <c r="F189" i="53"/>
  <c r="F190" i="53"/>
  <c r="F191" i="53"/>
  <c r="F192" i="53"/>
  <c r="F193" i="53"/>
  <c r="F194" i="53"/>
  <c r="F195" i="53"/>
  <c r="F196" i="53"/>
  <c r="F197" i="53"/>
  <c r="F198" i="53"/>
  <c r="F199" i="53"/>
  <c r="F200" i="53"/>
  <c r="F201" i="53"/>
  <c r="F202" i="53"/>
  <c r="F203" i="53"/>
  <c r="F204" i="53"/>
  <c r="F205" i="53"/>
  <c r="F206" i="53"/>
  <c r="F207" i="53"/>
  <c r="F208" i="53"/>
  <c r="F209" i="53"/>
  <c r="F210" i="53"/>
  <c r="F211" i="53"/>
  <c r="F212" i="53"/>
  <c r="F213" i="53"/>
  <c r="F214" i="53"/>
  <c r="F215" i="53"/>
  <c r="F216" i="53"/>
  <c r="F217" i="53"/>
  <c r="F218" i="53"/>
  <c r="F219" i="53"/>
  <c r="F220" i="53"/>
  <c r="F221" i="53"/>
  <c r="F222" i="53"/>
  <c r="F223" i="53"/>
  <c r="F224" i="53"/>
  <c r="F225" i="53"/>
  <c r="F226" i="53"/>
  <c r="F227" i="53"/>
  <c r="F228" i="53"/>
  <c r="F229" i="53"/>
  <c r="F230" i="53"/>
  <c r="F231" i="53"/>
  <c r="F232" i="53"/>
  <c r="F233" i="53"/>
  <c r="F234" i="53"/>
  <c r="F235" i="53"/>
  <c r="F236" i="53"/>
  <c r="F237" i="53"/>
  <c r="F238" i="53"/>
  <c r="F239" i="53"/>
  <c r="F240" i="53"/>
  <c r="F241" i="53"/>
  <c r="F242" i="53"/>
  <c r="F243" i="53"/>
  <c r="F244" i="53"/>
  <c r="F245" i="53"/>
  <c r="F246" i="53"/>
  <c r="F247" i="53"/>
  <c r="F248" i="53"/>
  <c r="F249" i="53"/>
  <c r="F250" i="53"/>
  <c r="F251" i="53"/>
  <c r="F252" i="53"/>
  <c r="F253" i="53"/>
  <c r="F254" i="53"/>
  <c r="F255" i="53"/>
  <c r="F256" i="53"/>
  <c r="F257" i="53"/>
  <c r="F258" i="53"/>
  <c r="F259" i="53"/>
  <c r="F260" i="53"/>
  <c r="F261" i="53"/>
  <c r="F262" i="53"/>
  <c r="F263" i="53"/>
  <c r="F264" i="53"/>
  <c r="F265" i="53"/>
  <c r="F266" i="53"/>
  <c r="F267" i="53"/>
  <c r="F268" i="53"/>
  <c r="F269" i="53"/>
  <c r="F270" i="53"/>
  <c r="F271" i="53"/>
  <c r="F272" i="53"/>
  <c r="F273" i="53"/>
  <c r="F274" i="53"/>
  <c r="F275" i="53"/>
  <c r="F276" i="53"/>
  <c r="F277" i="53"/>
  <c r="F278" i="53"/>
  <c r="F279" i="53"/>
  <c r="F280" i="53"/>
  <c r="F281" i="53"/>
  <c r="F282" i="53"/>
  <c r="F283" i="53"/>
  <c r="F284" i="53"/>
  <c r="F285" i="53"/>
  <c r="F286" i="53"/>
  <c r="F287" i="53"/>
  <c r="F288" i="53"/>
  <c r="F289" i="53"/>
  <c r="F290" i="53"/>
  <c r="F291" i="53"/>
  <c r="F292" i="53"/>
  <c r="F293" i="53"/>
  <c r="F294" i="53"/>
  <c r="F295" i="53"/>
  <c r="F296" i="53"/>
  <c r="F297" i="53"/>
  <c r="F298" i="53"/>
  <c r="F299" i="53"/>
  <c r="F300" i="53"/>
  <c r="F301" i="53"/>
  <c r="F302" i="53"/>
  <c r="F303" i="53"/>
  <c r="F304" i="53"/>
  <c r="F305" i="53"/>
  <c r="F306" i="53"/>
  <c r="F307" i="53"/>
  <c r="F308" i="53"/>
  <c r="F309" i="53"/>
  <c r="F310" i="53"/>
  <c r="F311" i="53"/>
  <c r="F312" i="53"/>
  <c r="F313" i="53"/>
  <c r="F314" i="53"/>
  <c r="F315" i="53"/>
  <c r="F316" i="53"/>
  <c r="F317" i="53"/>
  <c r="F318" i="53"/>
  <c r="F319" i="53"/>
  <c r="F320" i="53"/>
  <c r="F321" i="53"/>
  <c r="F322" i="53"/>
  <c r="F323" i="53"/>
  <c r="F324" i="53"/>
  <c r="F325" i="53"/>
  <c r="F326" i="53"/>
  <c r="F327" i="53"/>
  <c r="F328" i="53"/>
  <c r="F329" i="53"/>
  <c r="F330" i="53"/>
  <c r="F331" i="53"/>
  <c r="F332" i="53"/>
  <c r="F333" i="53"/>
  <c r="F334" i="53"/>
  <c r="F335" i="53"/>
  <c r="F336" i="53"/>
  <c r="F337" i="53"/>
  <c r="F338" i="53"/>
  <c r="F339" i="53"/>
  <c r="F340" i="53"/>
  <c r="F341" i="53"/>
  <c r="F342" i="53"/>
  <c r="F343" i="53"/>
  <c r="F344" i="53"/>
  <c r="F345" i="53"/>
  <c r="F346" i="53"/>
  <c r="F347" i="53"/>
  <c r="F348" i="53"/>
  <c r="F349" i="53"/>
  <c r="F350" i="53"/>
  <c r="F351" i="53"/>
  <c r="F352" i="53"/>
  <c r="F353" i="53"/>
  <c r="F354" i="53"/>
  <c r="F355" i="53"/>
  <c r="F356" i="53"/>
  <c r="F357" i="53"/>
  <c r="F358" i="53"/>
  <c r="F359" i="53"/>
  <c r="F360" i="53"/>
  <c r="F361" i="53"/>
  <c r="F362" i="53"/>
  <c r="F363" i="53"/>
  <c r="F364" i="53"/>
  <c r="F365" i="53"/>
  <c r="F366" i="53"/>
  <c r="F367" i="53"/>
  <c r="F368" i="53"/>
  <c r="F369" i="53"/>
  <c r="F370" i="53"/>
  <c r="F371" i="53"/>
  <c r="F372" i="53"/>
  <c r="F373" i="53"/>
  <c r="F374" i="53"/>
  <c r="F375" i="53"/>
  <c r="F376" i="53"/>
  <c r="F377" i="53"/>
  <c r="F378" i="53"/>
  <c r="F379" i="53"/>
  <c r="F380" i="53"/>
  <c r="F381" i="53"/>
  <c r="F382" i="53"/>
  <c r="F383" i="53"/>
  <c r="F384" i="53"/>
  <c r="F385" i="53"/>
  <c r="F386" i="53"/>
  <c r="F387" i="53"/>
  <c r="F388" i="53"/>
  <c r="F389" i="53"/>
  <c r="F390" i="53"/>
  <c r="F391" i="53"/>
  <c r="F392" i="53"/>
  <c r="F393" i="53"/>
  <c r="F394" i="53"/>
  <c r="F395" i="53"/>
  <c r="F396" i="53"/>
  <c r="F397" i="53"/>
  <c r="F398" i="53"/>
  <c r="F399" i="53"/>
  <c r="F400" i="53"/>
  <c r="F401" i="53"/>
  <c r="F402" i="53"/>
  <c r="F403" i="53"/>
  <c r="F404" i="53"/>
  <c r="F405" i="53"/>
  <c r="F406" i="53"/>
  <c r="F407" i="53"/>
  <c r="F408" i="53"/>
  <c r="F409" i="53"/>
  <c r="F410" i="53"/>
  <c r="F411" i="53"/>
  <c r="F412" i="53"/>
  <c r="F413" i="53"/>
  <c r="F414" i="53"/>
  <c r="F415" i="53"/>
  <c r="F416" i="53"/>
  <c r="F417" i="53"/>
  <c r="F418" i="53"/>
  <c r="F419" i="53"/>
  <c r="F420" i="53"/>
  <c r="F421" i="53"/>
  <c r="F422" i="53"/>
  <c r="F423" i="53"/>
  <c r="F424" i="53"/>
  <c r="F425" i="53"/>
  <c r="F426" i="53"/>
  <c r="F427" i="53"/>
  <c r="F428" i="53"/>
  <c r="F429" i="53"/>
  <c r="F430" i="53"/>
  <c r="F431" i="53"/>
  <c r="F432" i="53"/>
  <c r="F433" i="53"/>
  <c r="F434" i="53"/>
  <c r="F435" i="53"/>
  <c r="F436" i="53"/>
  <c r="F437" i="53"/>
  <c r="F438" i="53"/>
  <c r="F439" i="53"/>
  <c r="F440" i="53"/>
  <c r="F441" i="53"/>
  <c r="F442" i="53"/>
  <c r="F443" i="53"/>
  <c r="F444" i="53"/>
  <c r="F445" i="53"/>
  <c r="F446" i="53"/>
  <c r="F447" i="53"/>
  <c r="F448" i="53"/>
  <c r="F449" i="53"/>
  <c r="F450" i="53"/>
  <c r="F451" i="53"/>
  <c r="F452" i="53"/>
  <c r="F453" i="53"/>
  <c r="F454" i="53"/>
  <c r="F455" i="53"/>
  <c r="F456" i="53"/>
  <c r="F457" i="53"/>
  <c r="F458" i="53"/>
  <c r="F459" i="53"/>
  <c r="F460" i="53"/>
  <c r="F461" i="53"/>
  <c r="F462" i="53"/>
  <c r="F463" i="53"/>
  <c r="F464" i="53"/>
  <c r="F465" i="53"/>
  <c r="F466" i="53"/>
  <c r="F467" i="53"/>
  <c r="F468" i="53"/>
  <c r="F469" i="53"/>
  <c r="F470" i="53"/>
  <c r="F471" i="53"/>
  <c r="F472" i="53"/>
  <c r="F473" i="53"/>
  <c r="F474" i="53"/>
  <c r="F475" i="53"/>
  <c r="F476" i="53"/>
  <c r="F477" i="53"/>
  <c r="F478" i="53"/>
  <c r="F479" i="53"/>
  <c r="F480" i="53"/>
  <c r="F481" i="53"/>
  <c r="F482" i="53"/>
  <c r="F483" i="53"/>
  <c r="F484" i="53"/>
  <c r="F485" i="53"/>
  <c r="F486" i="53"/>
  <c r="F487" i="53"/>
  <c r="F488" i="53"/>
  <c r="F489" i="53"/>
  <c r="F490" i="53"/>
  <c r="F491" i="53"/>
  <c r="F492" i="53"/>
  <c r="F493" i="53"/>
  <c r="F494" i="53"/>
  <c r="F495" i="53"/>
  <c r="F496" i="53"/>
  <c r="F497" i="53"/>
  <c r="F498" i="53"/>
  <c r="F499" i="53"/>
  <c r="F500" i="53"/>
  <c r="F501" i="53"/>
  <c r="F502" i="53"/>
  <c r="F503" i="53"/>
  <c r="F504" i="53"/>
  <c r="F505" i="53"/>
  <c r="F506" i="53"/>
  <c r="F507" i="53"/>
  <c r="F508" i="53"/>
  <c r="F509" i="53"/>
  <c r="F510" i="53"/>
  <c r="F511" i="53"/>
  <c r="F512" i="53"/>
  <c r="F513" i="53"/>
  <c r="F514" i="53"/>
  <c r="F515" i="53"/>
  <c r="F516" i="53"/>
  <c r="F517" i="53"/>
  <c r="F518" i="53"/>
  <c r="F519" i="53"/>
  <c r="F520" i="53"/>
  <c r="F521" i="53"/>
  <c r="F522" i="53"/>
  <c r="F523" i="53"/>
  <c r="F524" i="53"/>
  <c r="F525" i="53"/>
  <c r="F526" i="53"/>
  <c r="F527" i="53"/>
  <c r="F528" i="53"/>
  <c r="F529" i="53"/>
  <c r="F530" i="53"/>
  <c r="F531" i="53"/>
  <c r="F532" i="53"/>
  <c r="F533" i="53"/>
  <c r="F534" i="53"/>
  <c r="F535" i="53"/>
  <c r="F536" i="53"/>
  <c r="F537" i="53"/>
  <c r="F538" i="53"/>
  <c r="F539" i="53"/>
  <c r="F540" i="53"/>
  <c r="F541" i="53"/>
  <c r="F542" i="53"/>
  <c r="F543" i="53"/>
  <c r="F544" i="53"/>
  <c r="F545" i="53"/>
  <c r="F546" i="53"/>
  <c r="F547" i="53"/>
  <c r="F548" i="53"/>
  <c r="F549" i="53"/>
  <c r="F550" i="53"/>
  <c r="F551" i="53"/>
  <c r="F552" i="53"/>
  <c r="F553" i="53"/>
  <c r="F554" i="53"/>
  <c r="F555" i="53"/>
  <c r="F556" i="53"/>
  <c r="F557" i="53"/>
  <c r="F558" i="53"/>
  <c r="F559" i="53"/>
  <c r="F560" i="53"/>
  <c r="F561" i="53"/>
  <c r="F562" i="53"/>
  <c r="F563" i="53"/>
  <c r="F564" i="53"/>
  <c r="F565" i="53"/>
  <c r="F566" i="53"/>
  <c r="F567" i="53"/>
  <c r="F568" i="53"/>
  <c r="F569" i="53"/>
  <c r="F570" i="53"/>
  <c r="F571" i="53"/>
  <c r="F572" i="53"/>
  <c r="F573" i="53"/>
  <c r="F574" i="53"/>
  <c r="F575" i="53"/>
  <c r="F576" i="53"/>
  <c r="F577" i="53"/>
  <c r="F578" i="53"/>
  <c r="F579" i="53"/>
  <c r="F580" i="53"/>
  <c r="F5" i="52"/>
  <c r="F6" i="52"/>
  <c r="F7" i="52"/>
  <c r="F8" i="52"/>
  <c r="F9" i="52"/>
  <c r="F10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42" i="52"/>
  <c r="F43" i="52"/>
  <c r="F44" i="52"/>
  <c r="F45" i="52"/>
  <c r="F46" i="52"/>
  <c r="F47" i="52"/>
  <c r="F48" i="52"/>
  <c r="F49" i="52"/>
  <c r="F50" i="52"/>
  <c r="F51" i="52"/>
  <c r="F52" i="52"/>
  <c r="F53" i="52"/>
  <c r="F54" i="52"/>
  <c r="F55" i="52"/>
  <c r="F56" i="52"/>
  <c r="F57" i="52"/>
  <c r="F58" i="52"/>
  <c r="F59" i="52"/>
  <c r="F60" i="52"/>
  <c r="F61" i="52"/>
  <c r="F62" i="52"/>
  <c r="F63" i="52"/>
  <c r="F64" i="52"/>
  <c r="F65" i="52"/>
  <c r="F66" i="52"/>
  <c r="F67" i="52"/>
  <c r="F68" i="52"/>
  <c r="F69" i="52"/>
  <c r="F70" i="52"/>
  <c r="F71" i="52"/>
  <c r="F72" i="52"/>
  <c r="F73" i="52"/>
  <c r="F74" i="52"/>
  <c r="F75" i="52"/>
  <c r="F76" i="52"/>
  <c r="F77" i="52"/>
  <c r="F78" i="52"/>
  <c r="F79" i="52"/>
  <c r="F80" i="52"/>
  <c r="F81" i="52"/>
  <c r="F82" i="52"/>
  <c r="F83" i="52"/>
  <c r="F84" i="52"/>
  <c r="F85" i="52"/>
  <c r="F86" i="52"/>
  <c r="F87" i="52"/>
  <c r="F88" i="52"/>
  <c r="F89" i="52"/>
  <c r="F90" i="52"/>
  <c r="F91" i="52"/>
  <c r="F92" i="52"/>
  <c r="F93" i="52"/>
  <c r="F94" i="52"/>
  <c r="F95" i="52"/>
  <c r="F96" i="52"/>
  <c r="F97" i="52"/>
  <c r="F98" i="52"/>
  <c r="F99" i="52"/>
  <c r="F100" i="52"/>
  <c r="F101" i="52"/>
  <c r="F102" i="52"/>
  <c r="F103" i="52"/>
  <c r="F104" i="52"/>
  <c r="F105" i="52"/>
  <c r="F106" i="52"/>
  <c r="F107" i="52"/>
  <c r="F108" i="52"/>
  <c r="F109" i="52"/>
  <c r="F110" i="52"/>
  <c r="F111" i="52"/>
  <c r="F112" i="52"/>
  <c r="F113" i="52"/>
  <c r="F114" i="52"/>
  <c r="F115" i="52"/>
  <c r="F116" i="52"/>
  <c r="F117" i="52"/>
  <c r="F118" i="52"/>
  <c r="F119" i="52"/>
  <c r="F120" i="52"/>
  <c r="F121" i="52"/>
  <c r="F122" i="52"/>
  <c r="F123" i="52"/>
  <c r="F124" i="52"/>
  <c r="F125" i="52"/>
  <c r="F126" i="52"/>
  <c r="F127" i="52"/>
  <c r="F128" i="52"/>
  <c r="F129" i="52"/>
  <c r="F130" i="52"/>
  <c r="F131" i="52"/>
  <c r="F132" i="52"/>
  <c r="F133" i="52"/>
  <c r="F134" i="52"/>
  <c r="F135" i="52"/>
  <c r="F136" i="52"/>
  <c r="F137" i="52"/>
  <c r="F138" i="52"/>
  <c r="F139" i="52"/>
  <c r="F140" i="52"/>
  <c r="F141" i="52"/>
  <c r="F142" i="52"/>
  <c r="F143" i="52"/>
  <c r="F144" i="52"/>
  <c r="F145" i="52"/>
  <c r="F146" i="52"/>
  <c r="F147" i="52"/>
  <c r="F148" i="52"/>
  <c r="F149" i="52"/>
  <c r="F150" i="52"/>
  <c r="F151" i="52"/>
  <c r="F152" i="52"/>
  <c r="F153" i="52"/>
  <c r="F154" i="52"/>
  <c r="F155" i="52"/>
  <c r="F156" i="52"/>
  <c r="F157" i="52"/>
  <c r="F158" i="52"/>
  <c r="F159" i="52"/>
  <c r="F160" i="52"/>
  <c r="F161" i="52"/>
  <c r="F162" i="52"/>
  <c r="F163" i="52"/>
  <c r="F164" i="52"/>
  <c r="F165" i="52"/>
  <c r="F166" i="52"/>
  <c r="F167" i="52"/>
  <c r="F168" i="52"/>
  <c r="F169" i="52"/>
  <c r="F170" i="52"/>
  <c r="F171" i="52"/>
  <c r="F172" i="52"/>
  <c r="F173" i="52"/>
  <c r="F174" i="52"/>
  <c r="F175" i="52"/>
  <c r="F176" i="52"/>
  <c r="F177" i="52"/>
  <c r="F178" i="52"/>
  <c r="F179" i="52"/>
  <c r="F180" i="52"/>
  <c r="F181" i="52"/>
  <c r="F182" i="52"/>
  <c r="F183" i="52"/>
  <c r="F184" i="52"/>
  <c r="F185" i="52"/>
  <c r="F186" i="52"/>
  <c r="F187" i="52"/>
  <c r="F188" i="52"/>
  <c r="F189" i="52"/>
  <c r="F190" i="52"/>
  <c r="F191" i="52"/>
  <c r="F192" i="52"/>
  <c r="F193" i="52"/>
  <c r="F194" i="52"/>
  <c r="F195" i="52"/>
  <c r="F196" i="52"/>
  <c r="F197" i="52"/>
  <c r="F198" i="52"/>
  <c r="F199" i="52"/>
  <c r="F200" i="52"/>
  <c r="F201" i="52"/>
  <c r="F202" i="52"/>
  <c r="F203" i="52"/>
  <c r="F204" i="52"/>
  <c r="F205" i="52"/>
  <c r="F206" i="52"/>
  <c r="F207" i="52"/>
  <c r="F208" i="52"/>
  <c r="F209" i="52"/>
  <c r="F210" i="52"/>
  <c r="F211" i="52"/>
  <c r="F212" i="52"/>
  <c r="F213" i="52"/>
  <c r="F214" i="52"/>
  <c r="F215" i="52"/>
  <c r="F216" i="52"/>
  <c r="F217" i="52"/>
  <c r="F218" i="52"/>
  <c r="F219" i="52"/>
  <c r="F220" i="52"/>
  <c r="F221" i="52"/>
  <c r="F222" i="52"/>
  <c r="F223" i="52"/>
  <c r="F224" i="52"/>
  <c r="F225" i="52"/>
  <c r="F226" i="52"/>
  <c r="F227" i="52"/>
  <c r="F228" i="52"/>
  <c r="F229" i="52"/>
  <c r="F230" i="52"/>
  <c r="F231" i="52"/>
  <c r="F232" i="52"/>
  <c r="F233" i="52"/>
  <c r="F234" i="52"/>
  <c r="F235" i="52"/>
  <c r="F236" i="52"/>
  <c r="F237" i="52"/>
  <c r="F238" i="52"/>
  <c r="F239" i="52"/>
  <c r="F240" i="52"/>
  <c r="F241" i="52"/>
  <c r="F242" i="52"/>
  <c r="F243" i="52"/>
  <c r="F244" i="52"/>
  <c r="F245" i="52"/>
  <c r="F246" i="52"/>
  <c r="F247" i="52"/>
  <c r="F248" i="52"/>
  <c r="F249" i="52"/>
  <c r="F250" i="52"/>
  <c r="F251" i="52"/>
  <c r="F252" i="52"/>
  <c r="F253" i="52"/>
  <c r="F254" i="52"/>
  <c r="F255" i="52"/>
  <c r="F256" i="52"/>
  <c r="F257" i="52"/>
  <c r="F258" i="52"/>
  <c r="F259" i="52"/>
  <c r="F260" i="52"/>
  <c r="F261" i="52"/>
  <c r="F262" i="52"/>
  <c r="F263" i="52"/>
  <c r="F264" i="52"/>
  <c r="F265" i="52"/>
  <c r="F266" i="52"/>
  <c r="F267" i="52"/>
  <c r="F268" i="52"/>
  <c r="F269" i="52"/>
  <c r="F270" i="52"/>
  <c r="F271" i="52"/>
  <c r="F272" i="52"/>
  <c r="F273" i="52"/>
  <c r="F274" i="52"/>
  <c r="F275" i="52"/>
  <c r="F276" i="52"/>
  <c r="F277" i="52"/>
  <c r="F278" i="52"/>
  <c r="F279" i="52"/>
  <c r="F280" i="52"/>
  <c r="F281" i="52"/>
  <c r="F282" i="52"/>
  <c r="F283" i="52"/>
  <c r="F284" i="52"/>
  <c r="F285" i="52"/>
  <c r="F286" i="52"/>
  <c r="F287" i="52"/>
  <c r="F288" i="52"/>
  <c r="F289" i="52"/>
  <c r="F290" i="52"/>
  <c r="F291" i="52"/>
  <c r="F292" i="52"/>
  <c r="F293" i="52"/>
  <c r="F294" i="52"/>
  <c r="F295" i="52"/>
  <c r="F296" i="52"/>
  <c r="F297" i="52"/>
  <c r="F298" i="52"/>
  <c r="F299" i="52"/>
  <c r="F300" i="52"/>
  <c r="F301" i="52"/>
  <c r="F302" i="52"/>
  <c r="F303" i="52"/>
  <c r="F304" i="52"/>
  <c r="F305" i="52"/>
  <c r="F306" i="52"/>
  <c r="F307" i="52"/>
  <c r="F308" i="52"/>
  <c r="F309" i="52"/>
  <c r="F310" i="52"/>
  <c r="F311" i="52"/>
  <c r="F312" i="52"/>
  <c r="F313" i="52"/>
  <c r="F314" i="52"/>
  <c r="F315" i="52"/>
  <c r="F316" i="52"/>
  <c r="F317" i="52"/>
  <c r="F318" i="52"/>
  <c r="F319" i="52"/>
  <c r="F320" i="52"/>
  <c r="F321" i="52"/>
  <c r="F322" i="52"/>
  <c r="F323" i="52"/>
  <c r="F324" i="52"/>
  <c r="F325" i="52"/>
  <c r="F326" i="52"/>
  <c r="F327" i="52"/>
  <c r="F328" i="52"/>
  <c r="F329" i="52"/>
  <c r="F330" i="52"/>
  <c r="F331" i="52"/>
  <c r="F332" i="52"/>
  <c r="F333" i="52"/>
  <c r="F334" i="52"/>
  <c r="F335" i="52"/>
  <c r="F336" i="52"/>
  <c r="F337" i="52"/>
  <c r="F338" i="52"/>
  <c r="F339" i="52"/>
  <c r="F340" i="52"/>
  <c r="F341" i="52"/>
  <c r="F342" i="52"/>
  <c r="F343" i="52"/>
  <c r="F344" i="52"/>
  <c r="F345" i="52"/>
  <c r="F346" i="52"/>
  <c r="F347" i="52"/>
  <c r="F348" i="52"/>
  <c r="F349" i="52"/>
  <c r="F350" i="52"/>
  <c r="F351" i="52"/>
  <c r="F352" i="52"/>
  <c r="F353" i="52"/>
  <c r="F354" i="52"/>
  <c r="F355" i="52"/>
  <c r="F3" i="52"/>
  <c r="N5" i="15"/>
  <c r="N6" i="15"/>
  <c r="N7" i="15"/>
  <c r="N8" i="15"/>
  <c r="N9" i="15"/>
  <c r="N4" i="15"/>
  <c r="Q26" i="57" l="1"/>
  <c r="Q26" i="56"/>
  <c r="Q26" i="53"/>
  <c r="Q26" i="52"/>
  <c r="Q26" i="55" l="1"/>
  <c r="AM9" i="15" l="1"/>
  <c r="AM8" i="15"/>
  <c r="AM7" i="15"/>
  <c r="AM6" i="15"/>
  <c r="AM5" i="15"/>
  <c r="AM4" i="15"/>
  <c r="N5" i="57" l="1"/>
  <c r="M3" i="57"/>
  <c r="N5" i="56"/>
  <c r="M3" i="56"/>
  <c r="N5" i="55"/>
  <c r="M3" i="55"/>
  <c r="N5" i="54"/>
  <c r="M3" i="54"/>
  <c r="N4" i="55"/>
  <c r="N3" i="55" l="1"/>
  <c r="G9" i="15"/>
  <c r="G8" i="15"/>
  <c r="G7" i="15"/>
  <c r="G6" i="15"/>
  <c r="G5" i="15"/>
  <c r="G4" i="15"/>
  <c r="AO9" i="15" l="1"/>
  <c r="AQ9" i="15" s="1"/>
  <c r="AO8" i="15"/>
  <c r="AQ8" i="15" s="1"/>
  <c r="AO7" i="15"/>
  <c r="AP7" i="15" s="1"/>
  <c r="AO6" i="15"/>
  <c r="AT6" i="15" s="1"/>
  <c r="AO5" i="15"/>
  <c r="AQ5" i="15" s="1"/>
  <c r="AO4" i="15"/>
  <c r="AQ4" i="15" s="1"/>
  <c r="A1" i="15"/>
  <c r="B8" i="15" l="1"/>
  <c r="B4" i="15"/>
  <c r="B6" i="15"/>
  <c r="B9" i="15"/>
  <c r="B5" i="15"/>
  <c r="B7" i="15"/>
  <c r="AQ7" i="15"/>
  <c r="AT7" i="15"/>
  <c r="AQ6" i="15"/>
  <c r="AU8" i="15"/>
  <c r="AU9" i="15"/>
  <c r="AU4" i="15"/>
  <c r="AU7" i="15"/>
  <c r="AU5" i="15"/>
  <c r="AY7" i="15" l="1"/>
  <c r="AR5" i="15"/>
  <c r="AS5" i="15"/>
  <c r="AX5" i="15" s="1"/>
  <c r="AR9" i="15"/>
  <c r="AS9" i="15"/>
  <c r="AX9" i="15" s="1"/>
  <c r="AR4" i="15"/>
  <c r="AS4" i="15"/>
  <c r="AX4" i="15" s="1"/>
  <c r="AR8" i="15"/>
  <c r="AS8" i="15"/>
  <c r="AX8" i="15" s="1"/>
  <c r="AP4" i="15"/>
  <c r="AR6" i="15"/>
  <c r="AP8" i="15"/>
  <c r="AT8" i="15"/>
  <c r="AT4" i="15"/>
  <c r="AP5" i="15"/>
  <c r="AT5" i="15"/>
  <c r="AS6" i="15"/>
  <c r="AR7" i="15"/>
  <c r="AP9" i="15"/>
  <c r="AT9" i="15"/>
  <c r="AP6" i="15"/>
  <c r="AS7" i="15"/>
  <c r="AX7" i="15" s="1"/>
  <c r="AY5" i="15" l="1"/>
  <c r="AY8" i="15"/>
  <c r="AY9" i="15"/>
  <c r="AY4" i="15"/>
  <c r="G620" i="57"/>
  <c r="K620" i="57"/>
  <c r="E620" i="57"/>
  <c r="H620" i="57" s="1"/>
  <c r="G619" i="57"/>
  <c r="K619" i="57"/>
  <c r="E619" i="57"/>
  <c r="G618" i="57"/>
  <c r="J618" i="57"/>
  <c r="E618" i="57"/>
  <c r="I618" i="57" s="1"/>
  <c r="G617" i="57"/>
  <c r="J617" i="57"/>
  <c r="E617" i="57"/>
  <c r="I617" i="57" s="1"/>
  <c r="G616" i="57"/>
  <c r="K616" i="57"/>
  <c r="E616" i="57"/>
  <c r="H616" i="57" s="1"/>
  <c r="G615" i="57"/>
  <c r="K615" i="57"/>
  <c r="E615" i="57"/>
  <c r="H615" i="57" s="1"/>
  <c r="G614" i="57"/>
  <c r="J614" i="57"/>
  <c r="E614" i="57"/>
  <c r="I614" i="57" s="1"/>
  <c r="G613" i="57"/>
  <c r="J613" i="57"/>
  <c r="E613" i="57"/>
  <c r="I613" i="57" s="1"/>
  <c r="G612" i="57"/>
  <c r="K612" i="57"/>
  <c r="E612" i="57"/>
  <c r="H612" i="57" s="1"/>
  <c r="G611" i="57"/>
  <c r="K611" i="57"/>
  <c r="E611" i="57"/>
  <c r="G610" i="57"/>
  <c r="J610" i="57"/>
  <c r="E610" i="57"/>
  <c r="I610" i="57" s="1"/>
  <c r="G609" i="57"/>
  <c r="J609" i="57"/>
  <c r="E609" i="57"/>
  <c r="I609" i="57" s="1"/>
  <c r="G608" i="57"/>
  <c r="K608" i="57"/>
  <c r="E608" i="57"/>
  <c r="H608" i="57" s="1"/>
  <c r="G607" i="57"/>
  <c r="K607" i="57"/>
  <c r="E607" i="57"/>
  <c r="H607" i="57" s="1"/>
  <c r="G606" i="57"/>
  <c r="J606" i="57"/>
  <c r="E606" i="57"/>
  <c r="I606" i="57" s="1"/>
  <c r="G605" i="57"/>
  <c r="J605" i="57"/>
  <c r="E605" i="57"/>
  <c r="I605" i="57" s="1"/>
  <c r="G604" i="57"/>
  <c r="K604" i="57"/>
  <c r="E604" i="57"/>
  <c r="H604" i="57" s="1"/>
  <c r="G603" i="57"/>
  <c r="K603" i="57"/>
  <c r="E603" i="57"/>
  <c r="G602" i="57"/>
  <c r="J602" i="57"/>
  <c r="E602" i="57"/>
  <c r="I602" i="57" s="1"/>
  <c r="G601" i="57"/>
  <c r="J601" i="57"/>
  <c r="E601" i="57"/>
  <c r="I601" i="57" s="1"/>
  <c r="G600" i="57"/>
  <c r="K600" i="57"/>
  <c r="E600" i="57"/>
  <c r="H600" i="57" s="1"/>
  <c r="G599" i="57"/>
  <c r="K599" i="57"/>
  <c r="E599" i="57"/>
  <c r="H599" i="57" s="1"/>
  <c r="G598" i="57"/>
  <c r="J598" i="57"/>
  <c r="E598" i="57"/>
  <c r="I598" i="57" s="1"/>
  <c r="G597" i="57"/>
  <c r="J597" i="57"/>
  <c r="E597" i="57"/>
  <c r="I597" i="57" s="1"/>
  <c r="G596" i="57"/>
  <c r="K596" i="57"/>
  <c r="E596" i="57"/>
  <c r="H596" i="57" s="1"/>
  <c r="G595" i="57"/>
  <c r="K595" i="57"/>
  <c r="E595" i="57"/>
  <c r="G594" i="57"/>
  <c r="J594" i="57"/>
  <c r="E594" i="57"/>
  <c r="I594" i="57" s="1"/>
  <c r="G593" i="57"/>
  <c r="J593" i="57"/>
  <c r="E593" i="57"/>
  <c r="I593" i="57" s="1"/>
  <c r="G592" i="57"/>
  <c r="K592" i="57"/>
  <c r="E592" i="57"/>
  <c r="H592" i="57" s="1"/>
  <c r="G591" i="57"/>
  <c r="K591" i="57"/>
  <c r="E591" i="57"/>
  <c r="H591" i="57" s="1"/>
  <c r="G590" i="57"/>
  <c r="J590" i="57"/>
  <c r="E590" i="57"/>
  <c r="I590" i="57" s="1"/>
  <c r="G589" i="57"/>
  <c r="J589" i="57"/>
  <c r="E589" i="57"/>
  <c r="I589" i="57" s="1"/>
  <c r="G588" i="57"/>
  <c r="K588" i="57"/>
  <c r="E588" i="57"/>
  <c r="H588" i="57" s="1"/>
  <c r="G587" i="57"/>
  <c r="K587" i="57"/>
  <c r="E587" i="57"/>
  <c r="G586" i="57"/>
  <c r="J586" i="57"/>
  <c r="E586" i="57"/>
  <c r="I586" i="57" s="1"/>
  <c r="G585" i="57"/>
  <c r="J585" i="57"/>
  <c r="E585" i="57"/>
  <c r="I585" i="57" s="1"/>
  <c r="G584" i="57"/>
  <c r="K584" i="57"/>
  <c r="E584" i="57"/>
  <c r="H584" i="57" s="1"/>
  <c r="G583" i="57"/>
  <c r="K583" i="57"/>
  <c r="E583" i="57"/>
  <c r="H583" i="57" s="1"/>
  <c r="G582" i="57"/>
  <c r="J582" i="57"/>
  <c r="E582" i="57"/>
  <c r="I582" i="57" s="1"/>
  <c r="G581" i="57"/>
  <c r="J581" i="57"/>
  <c r="E581" i="57"/>
  <c r="I581" i="57" s="1"/>
  <c r="G580" i="57"/>
  <c r="K580" i="57"/>
  <c r="E580" i="57"/>
  <c r="H580" i="57" s="1"/>
  <c r="G579" i="57"/>
  <c r="K579" i="57"/>
  <c r="E579" i="57"/>
  <c r="G578" i="57"/>
  <c r="J578" i="57"/>
  <c r="E578" i="57"/>
  <c r="I578" i="57" s="1"/>
  <c r="G577" i="57"/>
  <c r="J577" i="57"/>
  <c r="E577" i="57"/>
  <c r="I577" i="57" s="1"/>
  <c r="G576" i="57"/>
  <c r="K576" i="57"/>
  <c r="E576" i="57"/>
  <c r="H576" i="57" s="1"/>
  <c r="G575" i="57"/>
  <c r="K575" i="57"/>
  <c r="E575" i="57"/>
  <c r="H575" i="57" s="1"/>
  <c r="G574" i="57"/>
  <c r="J574" i="57"/>
  <c r="E574" i="57"/>
  <c r="I574" i="57" s="1"/>
  <c r="G573" i="57"/>
  <c r="J573" i="57"/>
  <c r="E573" i="57"/>
  <c r="I573" i="57" s="1"/>
  <c r="G572" i="57"/>
  <c r="K572" i="57"/>
  <c r="E572" i="57"/>
  <c r="H572" i="57" s="1"/>
  <c r="G571" i="57"/>
  <c r="K571" i="57"/>
  <c r="E571" i="57"/>
  <c r="G570" i="57"/>
  <c r="J570" i="57"/>
  <c r="E570" i="57"/>
  <c r="I570" i="57" s="1"/>
  <c r="G569" i="57"/>
  <c r="J569" i="57"/>
  <c r="E569" i="57"/>
  <c r="I569" i="57" s="1"/>
  <c r="G568" i="57"/>
  <c r="K568" i="57"/>
  <c r="E568" i="57"/>
  <c r="H568" i="57" s="1"/>
  <c r="G567" i="57"/>
  <c r="K567" i="57"/>
  <c r="E567" i="57"/>
  <c r="H567" i="57" s="1"/>
  <c r="G566" i="57"/>
  <c r="J566" i="57"/>
  <c r="E566" i="57"/>
  <c r="I566" i="57" s="1"/>
  <c r="G565" i="57"/>
  <c r="J565" i="57"/>
  <c r="E565" i="57"/>
  <c r="I565" i="57" s="1"/>
  <c r="G564" i="57"/>
  <c r="K564" i="57"/>
  <c r="E564" i="57"/>
  <c r="H564" i="57" s="1"/>
  <c r="G563" i="57"/>
  <c r="K563" i="57"/>
  <c r="E563" i="57"/>
  <c r="G562" i="57"/>
  <c r="J562" i="57"/>
  <c r="E562" i="57"/>
  <c r="I562" i="57" s="1"/>
  <c r="G561" i="57"/>
  <c r="J561" i="57"/>
  <c r="E561" i="57"/>
  <c r="I561" i="57" s="1"/>
  <c r="G560" i="57"/>
  <c r="K560" i="57"/>
  <c r="E560" i="57"/>
  <c r="H560" i="57" s="1"/>
  <c r="G559" i="57"/>
  <c r="K559" i="57"/>
  <c r="E559" i="57"/>
  <c r="H559" i="57" s="1"/>
  <c r="G558" i="57"/>
  <c r="J558" i="57"/>
  <c r="E558" i="57"/>
  <c r="I558" i="57" s="1"/>
  <c r="G557" i="57"/>
  <c r="J557" i="57"/>
  <c r="E557" i="57"/>
  <c r="I557" i="57" s="1"/>
  <c r="G556" i="57"/>
  <c r="K556" i="57"/>
  <c r="E556" i="57"/>
  <c r="H556" i="57" s="1"/>
  <c r="G555" i="57"/>
  <c r="K555" i="57"/>
  <c r="E555" i="57"/>
  <c r="G554" i="57"/>
  <c r="J554" i="57"/>
  <c r="E554" i="57"/>
  <c r="I554" i="57" s="1"/>
  <c r="G553" i="57"/>
  <c r="J553" i="57"/>
  <c r="E553" i="57"/>
  <c r="I553" i="57" s="1"/>
  <c r="G552" i="57"/>
  <c r="K552" i="57"/>
  <c r="E552" i="57"/>
  <c r="H552" i="57" s="1"/>
  <c r="G551" i="57"/>
  <c r="K551" i="57"/>
  <c r="E551" i="57"/>
  <c r="H551" i="57" s="1"/>
  <c r="G550" i="57"/>
  <c r="J550" i="57"/>
  <c r="E550" i="57"/>
  <c r="I550" i="57" s="1"/>
  <c r="G549" i="57"/>
  <c r="J549" i="57"/>
  <c r="E549" i="57"/>
  <c r="I549" i="57" s="1"/>
  <c r="G548" i="57"/>
  <c r="K548" i="57"/>
  <c r="E548" i="57"/>
  <c r="H548" i="57" s="1"/>
  <c r="G547" i="57"/>
  <c r="K547" i="57"/>
  <c r="E547" i="57"/>
  <c r="G546" i="57"/>
  <c r="J546" i="57"/>
  <c r="E546" i="57"/>
  <c r="I546" i="57" s="1"/>
  <c r="G545" i="57"/>
  <c r="J545" i="57"/>
  <c r="E545" i="57"/>
  <c r="I545" i="57" s="1"/>
  <c r="G544" i="57"/>
  <c r="K544" i="57"/>
  <c r="E544" i="57"/>
  <c r="H544" i="57" s="1"/>
  <c r="G543" i="57"/>
  <c r="K543" i="57"/>
  <c r="E543" i="57"/>
  <c r="H543" i="57" s="1"/>
  <c r="G542" i="57"/>
  <c r="J542" i="57"/>
  <c r="E542" i="57"/>
  <c r="I542" i="57" s="1"/>
  <c r="G541" i="57"/>
  <c r="J541" i="57"/>
  <c r="E541" i="57"/>
  <c r="I541" i="57" s="1"/>
  <c r="G540" i="57"/>
  <c r="K540" i="57"/>
  <c r="E540" i="57"/>
  <c r="H540" i="57" s="1"/>
  <c r="G539" i="57"/>
  <c r="K539" i="57"/>
  <c r="E539" i="57"/>
  <c r="G538" i="57"/>
  <c r="J538" i="57"/>
  <c r="E538" i="57"/>
  <c r="I538" i="57" s="1"/>
  <c r="G537" i="57"/>
  <c r="J537" i="57"/>
  <c r="E537" i="57"/>
  <c r="I537" i="57" s="1"/>
  <c r="G536" i="57"/>
  <c r="K536" i="57"/>
  <c r="E536" i="57"/>
  <c r="H536" i="57" s="1"/>
  <c r="G535" i="57"/>
  <c r="K535" i="57"/>
  <c r="E535" i="57"/>
  <c r="H535" i="57" s="1"/>
  <c r="G534" i="57"/>
  <c r="J534" i="57"/>
  <c r="E534" i="57"/>
  <c r="I534" i="57" s="1"/>
  <c r="G533" i="57"/>
  <c r="J533" i="57"/>
  <c r="E533" i="57"/>
  <c r="I533" i="57" s="1"/>
  <c r="G532" i="57"/>
  <c r="K532" i="57"/>
  <c r="E532" i="57"/>
  <c r="H532" i="57" s="1"/>
  <c r="G531" i="57"/>
  <c r="K531" i="57"/>
  <c r="E531" i="57"/>
  <c r="G530" i="57"/>
  <c r="J530" i="57"/>
  <c r="E530" i="57"/>
  <c r="I530" i="57" s="1"/>
  <c r="G529" i="57"/>
  <c r="J529" i="57"/>
  <c r="E529" i="57"/>
  <c r="I529" i="57" s="1"/>
  <c r="G528" i="57"/>
  <c r="K528" i="57"/>
  <c r="E528" i="57"/>
  <c r="H528" i="57" s="1"/>
  <c r="G527" i="57"/>
  <c r="K527" i="57"/>
  <c r="E527" i="57"/>
  <c r="H527" i="57" s="1"/>
  <c r="G526" i="57"/>
  <c r="J526" i="57"/>
  <c r="E526" i="57"/>
  <c r="I526" i="57" s="1"/>
  <c r="G525" i="57"/>
  <c r="J525" i="57"/>
  <c r="E525" i="57"/>
  <c r="I525" i="57" s="1"/>
  <c r="G524" i="57"/>
  <c r="K524" i="57"/>
  <c r="E524" i="57"/>
  <c r="H524" i="57" s="1"/>
  <c r="G523" i="57"/>
  <c r="K523" i="57"/>
  <c r="E523" i="57"/>
  <c r="G522" i="57"/>
  <c r="J522" i="57"/>
  <c r="E522" i="57"/>
  <c r="I522" i="57" s="1"/>
  <c r="G521" i="57"/>
  <c r="J521" i="57"/>
  <c r="E521" i="57"/>
  <c r="I521" i="57" s="1"/>
  <c r="G520" i="57"/>
  <c r="K520" i="57"/>
  <c r="E520" i="57"/>
  <c r="H520" i="57" s="1"/>
  <c r="G519" i="57"/>
  <c r="K519" i="57"/>
  <c r="E519" i="57"/>
  <c r="H519" i="57" s="1"/>
  <c r="G518" i="57"/>
  <c r="J518" i="57"/>
  <c r="E518" i="57"/>
  <c r="I518" i="57" s="1"/>
  <c r="G517" i="57"/>
  <c r="J517" i="57"/>
  <c r="E517" i="57"/>
  <c r="I517" i="57" s="1"/>
  <c r="G516" i="57"/>
  <c r="K516" i="57"/>
  <c r="E516" i="57"/>
  <c r="H516" i="57" s="1"/>
  <c r="G515" i="57"/>
  <c r="K515" i="57"/>
  <c r="E515" i="57"/>
  <c r="G514" i="57"/>
  <c r="J514" i="57"/>
  <c r="E514" i="57"/>
  <c r="I514" i="57" s="1"/>
  <c r="G513" i="57"/>
  <c r="J513" i="57"/>
  <c r="E513" i="57"/>
  <c r="I513" i="57" s="1"/>
  <c r="G512" i="57"/>
  <c r="K512" i="57"/>
  <c r="E512" i="57"/>
  <c r="H512" i="57" s="1"/>
  <c r="G511" i="57"/>
  <c r="K511" i="57"/>
  <c r="E511" i="57"/>
  <c r="H511" i="57" s="1"/>
  <c r="G510" i="57"/>
  <c r="J510" i="57"/>
  <c r="E510" i="57"/>
  <c r="I510" i="57" s="1"/>
  <c r="G509" i="57"/>
  <c r="J509" i="57"/>
  <c r="E509" i="57"/>
  <c r="I509" i="57" s="1"/>
  <c r="G508" i="57"/>
  <c r="K508" i="57"/>
  <c r="E508" i="57"/>
  <c r="H508" i="57" s="1"/>
  <c r="G507" i="57"/>
  <c r="K507" i="57"/>
  <c r="E507" i="57"/>
  <c r="G506" i="57"/>
  <c r="J506" i="57"/>
  <c r="E506" i="57"/>
  <c r="I506" i="57" s="1"/>
  <c r="G505" i="57"/>
  <c r="J505" i="57"/>
  <c r="E505" i="57"/>
  <c r="I505" i="57" s="1"/>
  <c r="G504" i="57"/>
  <c r="K504" i="57"/>
  <c r="E504" i="57"/>
  <c r="H504" i="57" s="1"/>
  <c r="G503" i="57"/>
  <c r="K503" i="57"/>
  <c r="E503" i="57"/>
  <c r="H503" i="57" s="1"/>
  <c r="G502" i="57"/>
  <c r="J502" i="57"/>
  <c r="E502" i="57"/>
  <c r="I502" i="57" s="1"/>
  <c r="G501" i="57"/>
  <c r="J501" i="57"/>
  <c r="E501" i="57"/>
  <c r="I501" i="57" s="1"/>
  <c r="G500" i="57"/>
  <c r="K500" i="57"/>
  <c r="E500" i="57"/>
  <c r="H500" i="57" s="1"/>
  <c r="G499" i="57"/>
  <c r="K499" i="57"/>
  <c r="E499" i="57"/>
  <c r="G498" i="57"/>
  <c r="J498" i="57"/>
  <c r="E498" i="57"/>
  <c r="I498" i="57" s="1"/>
  <c r="G497" i="57"/>
  <c r="J497" i="57"/>
  <c r="E497" i="57"/>
  <c r="I497" i="57" s="1"/>
  <c r="G496" i="57"/>
  <c r="K496" i="57"/>
  <c r="E496" i="57"/>
  <c r="H496" i="57" s="1"/>
  <c r="G495" i="57"/>
  <c r="K495" i="57"/>
  <c r="E495" i="57"/>
  <c r="H495" i="57" s="1"/>
  <c r="G494" i="57"/>
  <c r="J494" i="57"/>
  <c r="E494" i="57"/>
  <c r="I494" i="57" s="1"/>
  <c r="G493" i="57"/>
  <c r="J493" i="57"/>
  <c r="E493" i="57"/>
  <c r="I493" i="57" s="1"/>
  <c r="G492" i="57"/>
  <c r="K492" i="57"/>
  <c r="E492" i="57"/>
  <c r="H492" i="57" s="1"/>
  <c r="G491" i="57"/>
  <c r="K491" i="57"/>
  <c r="E491" i="57"/>
  <c r="G490" i="57"/>
  <c r="J490" i="57"/>
  <c r="E490" i="57"/>
  <c r="I490" i="57" s="1"/>
  <c r="G489" i="57"/>
  <c r="J489" i="57"/>
  <c r="E489" i="57"/>
  <c r="I489" i="57" s="1"/>
  <c r="G488" i="57"/>
  <c r="K488" i="57"/>
  <c r="E488" i="57"/>
  <c r="H488" i="57" s="1"/>
  <c r="G487" i="57"/>
  <c r="K487" i="57"/>
  <c r="E487" i="57"/>
  <c r="H487" i="57" s="1"/>
  <c r="G486" i="57"/>
  <c r="J486" i="57"/>
  <c r="E486" i="57"/>
  <c r="I486" i="57" s="1"/>
  <c r="G485" i="57"/>
  <c r="J485" i="57"/>
  <c r="E485" i="57"/>
  <c r="I485" i="57" s="1"/>
  <c r="G484" i="57"/>
  <c r="K484" i="57"/>
  <c r="E484" i="57"/>
  <c r="H484" i="57" s="1"/>
  <c r="G483" i="57"/>
  <c r="K483" i="57"/>
  <c r="E483" i="57"/>
  <c r="G482" i="57"/>
  <c r="J482" i="57"/>
  <c r="E482" i="57"/>
  <c r="I482" i="57" s="1"/>
  <c r="G481" i="57"/>
  <c r="J481" i="57"/>
  <c r="E481" i="57"/>
  <c r="I481" i="57" s="1"/>
  <c r="G480" i="57"/>
  <c r="K480" i="57"/>
  <c r="E480" i="57"/>
  <c r="H480" i="57" s="1"/>
  <c r="G479" i="57"/>
  <c r="K479" i="57"/>
  <c r="E479" i="57"/>
  <c r="H479" i="57" s="1"/>
  <c r="G478" i="57"/>
  <c r="J478" i="57"/>
  <c r="E478" i="57"/>
  <c r="I478" i="57" s="1"/>
  <c r="G477" i="57"/>
  <c r="J477" i="57"/>
  <c r="E477" i="57"/>
  <c r="I477" i="57" s="1"/>
  <c r="G476" i="57"/>
  <c r="K476" i="57"/>
  <c r="E476" i="57"/>
  <c r="H476" i="57" s="1"/>
  <c r="G475" i="57"/>
  <c r="K475" i="57"/>
  <c r="E475" i="57"/>
  <c r="G474" i="57"/>
  <c r="J474" i="57"/>
  <c r="E474" i="57"/>
  <c r="I474" i="57" s="1"/>
  <c r="G473" i="57"/>
  <c r="J473" i="57"/>
  <c r="E473" i="57"/>
  <c r="I473" i="57" s="1"/>
  <c r="G472" i="57"/>
  <c r="K472" i="57"/>
  <c r="E472" i="57"/>
  <c r="H472" i="57" s="1"/>
  <c r="G471" i="57"/>
  <c r="K471" i="57"/>
  <c r="E471" i="57"/>
  <c r="H471" i="57" s="1"/>
  <c r="G470" i="57"/>
  <c r="J470" i="57"/>
  <c r="E470" i="57"/>
  <c r="I470" i="57" s="1"/>
  <c r="G469" i="57"/>
  <c r="J469" i="57"/>
  <c r="E469" i="57"/>
  <c r="I469" i="57" s="1"/>
  <c r="G468" i="57"/>
  <c r="K468" i="57"/>
  <c r="E468" i="57"/>
  <c r="H468" i="57" s="1"/>
  <c r="G467" i="57"/>
  <c r="K467" i="57"/>
  <c r="E467" i="57"/>
  <c r="G466" i="57"/>
  <c r="J466" i="57"/>
  <c r="E466" i="57"/>
  <c r="I466" i="57" s="1"/>
  <c r="G465" i="57"/>
  <c r="J465" i="57"/>
  <c r="E465" i="57"/>
  <c r="I465" i="57" s="1"/>
  <c r="G464" i="57"/>
  <c r="K464" i="57"/>
  <c r="E464" i="57"/>
  <c r="H464" i="57" s="1"/>
  <c r="G463" i="57"/>
  <c r="K463" i="57"/>
  <c r="E463" i="57"/>
  <c r="H463" i="57" s="1"/>
  <c r="G462" i="57"/>
  <c r="J462" i="57"/>
  <c r="E462" i="57"/>
  <c r="I462" i="57" s="1"/>
  <c r="G461" i="57"/>
  <c r="J461" i="57"/>
  <c r="E461" i="57"/>
  <c r="I461" i="57" s="1"/>
  <c r="G460" i="57"/>
  <c r="K460" i="57"/>
  <c r="E460" i="57"/>
  <c r="H460" i="57" s="1"/>
  <c r="G459" i="57"/>
  <c r="K459" i="57"/>
  <c r="E459" i="57"/>
  <c r="G458" i="57"/>
  <c r="J458" i="57"/>
  <c r="E458" i="57"/>
  <c r="I458" i="57" s="1"/>
  <c r="G457" i="57"/>
  <c r="J457" i="57"/>
  <c r="E457" i="57"/>
  <c r="I457" i="57" s="1"/>
  <c r="G456" i="57"/>
  <c r="K456" i="57"/>
  <c r="E456" i="57"/>
  <c r="H456" i="57" s="1"/>
  <c r="G455" i="57"/>
  <c r="K455" i="57"/>
  <c r="E455" i="57"/>
  <c r="H455" i="57" s="1"/>
  <c r="G454" i="57"/>
  <c r="J454" i="57"/>
  <c r="E454" i="57"/>
  <c r="I454" i="57" s="1"/>
  <c r="G453" i="57"/>
  <c r="J453" i="57"/>
  <c r="E453" i="57"/>
  <c r="I453" i="57" s="1"/>
  <c r="G452" i="57"/>
  <c r="K452" i="57"/>
  <c r="E452" i="57"/>
  <c r="H452" i="57" s="1"/>
  <c r="G451" i="57"/>
  <c r="K451" i="57"/>
  <c r="E451" i="57"/>
  <c r="G450" i="57"/>
  <c r="J450" i="57"/>
  <c r="E450" i="57"/>
  <c r="I450" i="57" s="1"/>
  <c r="G449" i="57"/>
  <c r="J449" i="57"/>
  <c r="E449" i="57"/>
  <c r="I449" i="57" s="1"/>
  <c r="G448" i="57"/>
  <c r="K448" i="57"/>
  <c r="E448" i="57"/>
  <c r="H448" i="57" s="1"/>
  <c r="G447" i="57"/>
  <c r="K447" i="57"/>
  <c r="E447" i="57"/>
  <c r="H447" i="57" s="1"/>
  <c r="G446" i="57"/>
  <c r="J446" i="57"/>
  <c r="E446" i="57"/>
  <c r="I446" i="57" s="1"/>
  <c r="G445" i="57"/>
  <c r="J445" i="57"/>
  <c r="E445" i="57"/>
  <c r="I445" i="57" s="1"/>
  <c r="G444" i="57"/>
  <c r="K444" i="57"/>
  <c r="E444" i="57"/>
  <c r="H444" i="57" s="1"/>
  <c r="G443" i="57"/>
  <c r="K443" i="57"/>
  <c r="E443" i="57"/>
  <c r="G442" i="57"/>
  <c r="J442" i="57"/>
  <c r="E442" i="57"/>
  <c r="I442" i="57" s="1"/>
  <c r="G441" i="57"/>
  <c r="J441" i="57"/>
  <c r="E441" i="57"/>
  <c r="I441" i="57" s="1"/>
  <c r="G440" i="57"/>
  <c r="K440" i="57"/>
  <c r="E440" i="57"/>
  <c r="H440" i="57" s="1"/>
  <c r="G439" i="57"/>
  <c r="K439" i="57"/>
  <c r="E439" i="57"/>
  <c r="H439" i="57" s="1"/>
  <c r="G438" i="57"/>
  <c r="J438" i="57"/>
  <c r="E438" i="57"/>
  <c r="I438" i="57" s="1"/>
  <c r="G437" i="57"/>
  <c r="J437" i="57"/>
  <c r="E437" i="57"/>
  <c r="I437" i="57" s="1"/>
  <c r="G436" i="57"/>
  <c r="K436" i="57"/>
  <c r="E436" i="57"/>
  <c r="H436" i="57" s="1"/>
  <c r="G435" i="57"/>
  <c r="K435" i="57"/>
  <c r="E435" i="57"/>
  <c r="G434" i="57"/>
  <c r="J434" i="57"/>
  <c r="E434" i="57"/>
  <c r="I434" i="57" s="1"/>
  <c r="G433" i="57"/>
  <c r="J433" i="57"/>
  <c r="E433" i="57"/>
  <c r="I433" i="57" s="1"/>
  <c r="G432" i="57"/>
  <c r="K432" i="57"/>
  <c r="E432" i="57"/>
  <c r="H432" i="57" s="1"/>
  <c r="G431" i="57"/>
  <c r="K431" i="57"/>
  <c r="E431" i="57"/>
  <c r="H431" i="57" s="1"/>
  <c r="G430" i="57"/>
  <c r="J430" i="57"/>
  <c r="E430" i="57"/>
  <c r="I430" i="57" s="1"/>
  <c r="G429" i="57"/>
  <c r="J429" i="57"/>
  <c r="E429" i="57"/>
  <c r="I429" i="57" s="1"/>
  <c r="G428" i="57"/>
  <c r="K428" i="57"/>
  <c r="E428" i="57"/>
  <c r="H428" i="57" s="1"/>
  <c r="G427" i="57"/>
  <c r="K427" i="57"/>
  <c r="E427" i="57"/>
  <c r="G426" i="57"/>
  <c r="J426" i="57"/>
  <c r="E426" i="57"/>
  <c r="I426" i="57" s="1"/>
  <c r="G425" i="57"/>
  <c r="J425" i="57"/>
  <c r="E425" i="57"/>
  <c r="I425" i="57" s="1"/>
  <c r="G424" i="57"/>
  <c r="K424" i="57"/>
  <c r="E424" i="57"/>
  <c r="H424" i="57" s="1"/>
  <c r="G423" i="57"/>
  <c r="K423" i="57"/>
  <c r="E423" i="57"/>
  <c r="H423" i="57" s="1"/>
  <c r="G422" i="57"/>
  <c r="J422" i="57"/>
  <c r="E422" i="57"/>
  <c r="I422" i="57" s="1"/>
  <c r="G421" i="57"/>
  <c r="J421" i="57"/>
  <c r="E421" i="57"/>
  <c r="I421" i="57" s="1"/>
  <c r="G420" i="57"/>
  <c r="K420" i="57"/>
  <c r="E420" i="57"/>
  <c r="H420" i="57" s="1"/>
  <c r="G419" i="57"/>
  <c r="K419" i="57"/>
  <c r="E419" i="57"/>
  <c r="G418" i="57"/>
  <c r="J418" i="57"/>
  <c r="E418" i="57"/>
  <c r="I418" i="57" s="1"/>
  <c r="G417" i="57"/>
  <c r="J417" i="57"/>
  <c r="E417" i="57"/>
  <c r="I417" i="57" s="1"/>
  <c r="G416" i="57"/>
  <c r="K416" i="57"/>
  <c r="E416" i="57"/>
  <c r="H416" i="57" s="1"/>
  <c r="G415" i="57"/>
  <c r="K415" i="57"/>
  <c r="E415" i="57"/>
  <c r="H415" i="57" s="1"/>
  <c r="G414" i="57"/>
  <c r="J414" i="57"/>
  <c r="E414" i="57"/>
  <c r="I414" i="57" s="1"/>
  <c r="G413" i="57"/>
  <c r="J413" i="57"/>
  <c r="E413" i="57"/>
  <c r="I413" i="57" s="1"/>
  <c r="G412" i="57"/>
  <c r="K412" i="57"/>
  <c r="E412" i="57"/>
  <c r="H412" i="57" s="1"/>
  <c r="G411" i="57"/>
  <c r="K411" i="57"/>
  <c r="E411" i="57"/>
  <c r="G410" i="57"/>
  <c r="J410" i="57"/>
  <c r="E410" i="57"/>
  <c r="I410" i="57" s="1"/>
  <c r="G409" i="57"/>
  <c r="J409" i="57"/>
  <c r="E409" i="57"/>
  <c r="I409" i="57" s="1"/>
  <c r="G408" i="57"/>
  <c r="K408" i="57"/>
  <c r="E408" i="57"/>
  <c r="H408" i="57" s="1"/>
  <c r="G407" i="57"/>
  <c r="K407" i="57"/>
  <c r="E407" i="57"/>
  <c r="H407" i="57" s="1"/>
  <c r="G406" i="57"/>
  <c r="J406" i="57"/>
  <c r="E406" i="57"/>
  <c r="I406" i="57" s="1"/>
  <c r="G405" i="57"/>
  <c r="J405" i="57"/>
  <c r="E405" i="57"/>
  <c r="I405" i="57" s="1"/>
  <c r="G404" i="57"/>
  <c r="K404" i="57"/>
  <c r="E404" i="57"/>
  <c r="H404" i="57" s="1"/>
  <c r="G403" i="57"/>
  <c r="K403" i="57"/>
  <c r="E403" i="57"/>
  <c r="G402" i="57"/>
  <c r="J402" i="57"/>
  <c r="E402" i="57"/>
  <c r="I402" i="57" s="1"/>
  <c r="G401" i="57"/>
  <c r="J401" i="57"/>
  <c r="E401" i="57"/>
  <c r="I401" i="57" s="1"/>
  <c r="G400" i="57"/>
  <c r="K400" i="57"/>
  <c r="E400" i="57"/>
  <c r="H400" i="57" s="1"/>
  <c r="G399" i="57"/>
  <c r="K399" i="57"/>
  <c r="E399" i="57"/>
  <c r="H399" i="57" s="1"/>
  <c r="G398" i="57"/>
  <c r="J398" i="57"/>
  <c r="E398" i="57"/>
  <c r="I398" i="57" s="1"/>
  <c r="G397" i="57"/>
  <c r="J397" i="57"/>
  <c r="E397" i="57"/>
  <c r="I397" i="57" s="1"/>
  <c r="G396" i="57"/>
  <c r="K396" i="57"/>
  <c r="E396" i="57"/>
  <c r="H396" i="57" s="1"/>
  <c r="G395" i="57"/>
  <c r="K395" i="57"/>
  <c r="E395" i="57"/>
  <c r="G394" i="57"/>
  <c r="J394" i="57"/>
  <c r="E394" i="57"/>
  <c r="I394" i="57" s="1"/>
  <c r="G393" i="57"/>
  <c r="J393" i="57"/>
  <c r="E393" i="57"/>
  <c r="I393" i="57" s="1"/>
  <c r="G392" i="57"/>
  <c r="K392" i="57"/>
  <c r="E392" i="57"/>
  <c r="H392" i="57" s="1"/>
  <c r="G391" i="57"/>
  <c r="K391" i="57"/>
  <c r="E391" i="57"/>
  <c r="H391" i="57" s="1"/>
  <c r="G390" i="57"/>
  <c r="J390" i="57"/>
  <c r="E390" i="57"/>
  <c r="I390" i="57" s="1"/>
  <c r="G389" i="57"/>
  <c r="J389" i="57"/>
  <c r="E389" i="57"/>
  <c r="I389" i="57" s="1"/>
  <c r="G388" i="57"/>
  <c r="K388" i="57"/>
  <c r="E388" i="57"/>
  <c r="H388" i="57" s="1"/>
  <c r="G387" i="57"/>
  <c r="K387" i="57"/>
  <c r="E387" i="57"/>
  <c r="G386" i="57"/>
  <c r="J386" i="57"/>
  <c r="E386" i="57"/>
  <c r="I386" i="57" s="1"/>
  <c r="G385" i="57"/>
  <c r="J385" i="57"/>
  <c r="E385" i="57"/>
  <c r="I385" i="57" s="1"/>
  <c r="G384" i="57"/>
  <c r="K384" i="57"/>
  <c r="E384" i="57"/>
  <c r="H384" i="57" s="1"/>
  <c r="G383" i="57"/>
  <c r="K383" i="57"/>
  <c r="E383" i="57"/>
  <c r="H383" i="57" s="1"/>
  <c r="G382" i="57"/>
  <c r="J382" i="57"/>
  <c r="E382" i="57"/>
  <c r="I382" i="57" s="1"/>
  <c r="G381" i="57"/>
  <c r="J381" i="57"/>
  <c r="E381" i="57"/>
  <c r="I381" i="57" s="1"/>
  <c r="G380" i="57"/>
  <c r="K380" i="57"/>
  <c r="E380" i="57"/>
  <c r="H380" i="57" s="1"/>
  <c r="G379" i="57"/>
  <c r="K379" i="57"/>
  <c r="E379" i="57"/>
  <c r="G378" i="57"/>
  <c r="J378" i="57"/>
  <c r="E378" i="57"/>
  <c r="I378" i="57" s="1"/>
  <c r="G377" i="57"/>
  <c r="J377" i="57"/>
  <c r="E377" i="57"/>
  <c r="I377" i="57" s="1"/>
  <c r="G376" i="57"/>
  <c r="K376" i="57"/>
  <c r="E376" i="57"/>
  <c r="H376" i="57" s="1"/>
  <c r="G375" i="57"/>
  <c r="K375" i="57"/>
  <c r="E375" i="57"/>
  <c r="H375" i="57" s="1"/>
  <c r="G374" i="57"/>
  <c r="J374" i="57"/>
  <c r="E374" i="57"/>
  <c r="I374" i="57" s="1"/>
  <c r="G373" i="57"/>
  <c r="J373" i="57"/>
  <c r="E373" i="57"/>
  <c r="I373" i="57" s="1"/>
  <c r="G372" i="57"/>
  <c r="K372" i="57"/>
  <c r="E372" i="57"/>
  <c r="H372" i="57" s="1"/>
  <c r="G371" i="57"/>
  <c r="K371" i="57"/>
  <c r="E371" i="57"/>
  <c r="G370" i="57"/>
  <c r="J370" i="57"/>
  <c r="E370" i="57"/>
  <c r="I370" i="57" s="1"/>
  <c r="G369" i="57"/>
  <c r="J369" i="57"/>
  <c r="E369" i="57"/>
  <c r="I369" i="57" s="1"/>
  <c r="G368" i="57"/>
  <c r="K368" i="57"/>
  <c r="E368" i="57"/>
  <c r="H368" i="57" s="1"/>
  <c r="G367" i="57"/>
  <c r="K367" i="57"/>
  <c r="E367" i="57"/>
  <c r="H367" i="57" s="1"/>
  <c r="G366" i="57"/>
  <c r="J366" i="57"/>
  <c r="E366" i="57"/>
  <c r="I366" i="57" s="1"/>
  <c r="G365" i="57"/>
  <c r="J365" i="57"/>
  <c r="E365" i="57"/>
  <c r="I365" i="57" s="1"/>
  <c r="G364" i="57"/>
  <c r="K364" i="57"/>
  <c r="E364" i="57"/>
  <c r="H364" i="57" s="1"/>
  <c r="G363" i="57"/>
  <c r="K363" i="57"/>
  <c r="E363" i="57"/>
  <c r="G362" i="57"/>
  <c r="J362" i="57"/>
  <c r="E362" i="57"/>
  <c r="I362" i="57" s="1"/>
  <c r="G361" i="57"/>
  <c r="J361" i="57"/>
  <c r="E361" i="57"/>
  <c r="I361" i="57" s="1"/>
  <c r="G360" i="57"/>
  <c r="K360" i="57"/>
  <c r="E360" i="57"/>
  <c r="H360" i="57" s="1"/>
  <c r="G359" i="57"/>
  <c r="K359" i="57"/>
  <c r="E359" i="57"/>
  <c r="H359" i="57" s="1"/>
  <c r="G358" i="57"/>
  <c r="J358" i="57"/>
  <c r="E358" i="57"/>
  <c r="I358" i="57" s="1"/>
  <c r="G357" i="57"/>
  <c r="J357" i="57"/>
  <c r="E357" i="57"/>
  <c r="I357" i="57" s="1"/>
  <c r="G356" i="57"/>
  <c r="K356" i="57"/>
  <c r="E356" i="57"/>
  <c r="H356" i="57" s="1"/>
  <c r="G355" i="57"/>
  <c r="K355" i="57"/>
  <c r="E355" i="57"/>
  <c r="G354" i="57"/>
  <c r="J354" i="57"/>
  <c r="E354" i="57"/>
  <c r="I354" i="57" s="1"/>
  <c r="G353" i="57"/>
  <c r="J353" i="57"/>
  <c r="E353" i="57"/>
  <c r="I353" i="57" s="1"/>
  <c r="G352" i="57"/>
  <c r="K352" i="57"/>
  <c r="E352" i="57"/>
  <c r="H352" i="57" s="1"/>
  <c r="G351" i="57"/>
  <c r="K351" i="57"/>
  <c r="E351" i="57"/>
  <c r="H351" i="57" s="1"/>
  <c r="G350" i="57"/>
  <c r="J350" i="57"/>
  <c r="E350" i="57"/>
  <c r="I350" i="57" s="1"/>
  <c r="G349" i="57"/>
  <c r="J349" i="57"/>
  <c r="E349" i="57"/>
  <c r="I349" i="57" s="1"/>
  <c r="G348" i="57"/>
  <c r="K348" i="57"/>
  <c r="E348" i="57"/>
  <c r="H348" i="57" s="1"/>
  <c r="G347" i="57"/>
  <c r="K347" i="57"/>
  <c r="E347" i="57"/>
  <c r="G346" i="57"/>
  <c r="J346" i="57"/>
  <c r="E346" i="57"/>
  <c r="I346" i="57" s="1"/>
  <c r="G345" i="57"/>
  <c r="J345" i="57"/>
  <c r="E345" i="57"/>
  <c r="I345" i="57" s="1"/>
  <c r="G344" i="57"/>
  <c r="K344" i="57"/>
  <c r="E344" i="57"/>
  <c r="H344" i="57" s="1"/>
  <c r="G343" i="57"/>
  <c r="K343" i="57"/>
  <c r="E343" i="57"/>
  <c r="H343" i="57" s="1"/>
  <c r="G342" i="57"/>
  <c r="J342" i="57"/>
  <c r="E342" i="57"/>
  <c r="I342" i="57" s="1"/>
  <c r="G341" i="57"/>
  <c r="J341" i="57"/>
  <c r="E341" i="57"/>
  <c r="I341" i="57" s="1"/>
  <c r="G340" i="57"/>
  <c r="K340" i="57"/>
  <c r="E340" i="57"/>
  <c r="H340" i="57" s="1"/>
  <c r="G339" i="57"/>
  <c r="K339" i="57"/>
  <c r="E339" i="57"/>
  <c r="G338" i="57"/>
  <c r="J338" i="57"/>
  <c r="E338" i="57"/>
  <c r="I338" i="57" s="1"/>
  <c r="G337" i="57"/>
  <c r="J337" i="57"/>
  <c r="E337" i="57"/>
  <c r="I337" i="57" s="1"/>
  <c r="G336" i="57"/>
  <c r="K336" i="57"/>
  <c r="E336" i="57"/>
  <c r="H336" i="57" s="1"/>
  <c r="G335" i="57"/>
  <c r="K335" i="57"/>
  <c r="E335" i="57"/>
  <c r="H335" i="57" s="1"/>
  <c r="G334" i="57"/>
  <c r="J334" i="57"/>
  <c r="E334" i="57"/>
  <c r="I334" i="57" s="1"/>
  <c r="G333" i="57"/>
  <c r="J333" i="57"/>
  <c r="E333" i="57"/>
  <c r="I333" i="57" s="1"/>
  <c r="G332" i="57"/>
  <c r="K332" i="57"/>
  <c r="E332" i="57"/>
  <c r="H332" i="57" s="1"/>
  <c r="G331" i="57"/>
  <c r="K331" i="57"/>
  <c r="E331" i="57"/>
  <c r="G330" i="57"/>
  <c r="J330" i="57"/>
  <c r="E330" i="57"/>
  <c r="I330" i="57" s="1"/>
  <c r="G329" i="57"/>
  <c r="J329" i="57"/>
  <c r="E329" i="57"/>
  <c r="I329" i="57" s="1"/>
  <c r="G328" i="57"/>
  <c r="K328" i="57"/>
  <c r="E328" i="57"/>
  <c r="H328" i="57" s="1"/>
  <c r="G327" i="57"/>
  <c r="K327" i="57"/>
  <c r="E327" i="57"/>
  <c r="H327" i="57" s="1"/>
  <c r="G326" i="57"/>
  <c r="J326" i="57"/>
  <c r="E326" i="57"/>
  <c r="I326" i="57" s="1"/>
  <c r="G325" i="57"/>
  <c r="J325" i="57"/>
  <c r="E325" i="57"/>
  <c r="I325" i="57" s="1"/>
  <c r="G324" i="57"/>
  <c r="K324" i="57"/>
  <c r="E324" i="57"/>
  <c r="H324" i="57" s="1"/>
  <c r="G323" i="57"/>
  <c r="K323" i="57"/>
  <c r="E323" i="57"/>
  <c r="G322" i="57"/>
  <c r="J322" i="57"/>
  <c r="E322" i="57"/>
  <c r="I322" i="57" s="1"/>
  <c r="G321" i="57"/>
  <c r="J321" i="57"/>
  <c r="E321" i="57"/>
  <c r="I321" i="57" s="1"/>
  <c r="G320" i="57"/>
  <c r="K320" i="57"/>
  <c r="E320" i="57"/>
  <c r="H320" i="57" s="1"/>
  <c r="G319" i="57"/>
  <c r="K319" i="57"/>
  <c r="E319" i="57"/>
  <c r="H319" i="57" s="1"/>
  <c r="G318" i="57"/>
  <c r="J318" i="57"/>
  <c r="E318" i="57"/>
  <c r="I318" i="57" s="1"/>
  <c r="G317" i="57"/>
  <c r="J317" i="57"/>
  <c r="E317" i="57"/>
  <c r="I317" i="57" s="1"/>
  <c r="G316" i="57"/>
  <c r="K316" i="57"/>
  <c r="E316" i="57"/>
  <c r="H316" i="57" s="1"/>
  <c r="G315" i="57"/>
  <c r="K315" i="57"/>
  <c r="E315" i="57"/>
  <c r="G314" i="57"/>
  <c r="J314" i="57"/>
  <c r="E314" i="57"/>
  <c r="I314" i="57" s="1"/>
  <c r="G313" i="57"/>
  <c r="J313" i="57"/>
  <c r="E313" i="57"/>
  <c r="I313" i="57" s="1"/>
  <c r="G312" i="57"/>
  <c r="K312" i="57"/>
  <c r="E312" i="57"/>
  <c r="H312" i="57" s="1"/>
  <c r="G311" i="57"/>
  <c r="K311" i="57"/>
  <c r="E311" i="57"/>
  <c r="H311" i="57" s="1"/>
  <c r="G310" i="57"/>
  <c r="J310" i="57"/>
  <c r="E310" i="57"/>
  <c r="I310" i="57" s="1"/>
  <c r="G309" i="57"/>
  <c r="J309" i="57"/>
  <c r="E309" i="57"/>
  <c r="I309" i="57" s="1"/>
  <c r="G308" i="57"/>
  <c r="K308" i="57"/>
  <c r="E308" i="57"/>
  <c r="H308" i="57" s="1"/>
  <c r="G307" i="57"/>
  <c r="K307" i="57"/>
  <c r="E307" i="57"/>
  <c r="G306" i="57"/>
  <c r="J306" i="57"/>
  <c r="E306" i="57"/>
  <c r="I306" i="57" s="1"/>
  <c r="G305" i="57"/>
  <c r="J305" i="57"/>
  <c r="E305" i="57"/>
  <c r="I305" i="57" s="1"/>
  <c r="G304" i="57"/>
  <c r="K304" i="57"/>
  <c r="E304" i="57"/>
  <c r="H304" i="57" s="1"/>
  <c r="G303" i="57"/>
  <c r="K303" i="57"/>
  <c r="E303" i="57"/>
  <c r="H303" i="57" s="1"/>
  <c r="G302" i="57"/>
  <c r="J302" i="57"/>
  <c r="E302" i="57"/>
  <c r="I302" i="57" s="1"/>
  <c r="G301" i="57"/>
  <c r="J301" i="57"/>
  <c r="E301" i="57"/>
  <c r="I301" i="57" s="1"/>
  <c r="G300" i="57"/>
  <c r="K300" i="57"/>
  <c r="E300" i="57"/>
  <c r="H300" i="57" s="1"/>
  <c r="G299" i="57"/>
  <c r="K299" i="57"/>
  <c r="E299" i="57"/>
  <c r="G298" i="57"/>
  <c r="J298" i="57"/>
  <c r="E298" i="57"/>
  <c r="I298" i="57" s="1"/>
  <c r="G297" i="57"/>
  <c r="J297" i="57"/>
  <c r="E297" i="57"/>
  <c r="I297" i="57" s="1"/>
  <c r="G296" i="57"/>
  <c r="K296" i="57"/>
  <c r="E296" i="57"/>
  <c r="H296" i="57" s="1"/>
  <c r="G295" i="57"/>
  <c r="K295" i="57"/>
  <c r="E295" i="57"/>
  <c r="H295" i="57" s="1"/>
  <c r="G294" i="57"/>
  <c r="J294" i="57"/>
  <c r="E294" i="57"/>
  <c r="I294" i="57" s="1"/>
  <c r="G293" i="57"/>
  <c r="J293" i="57"/>
  <c r="E293" i="57"/>
  <c r="I293" i="57" s="1"/>
  <c r="G292" i="57"/>
  <c r="K292" i="57"/>
  <c r="E292" i="57"/>
  <c r="H292" i="57" s="1"/>
  <c r="G291" i="57"/>
  <c r="K291" i="57"/>
  <c r="E291" i="57"/>
  <c r="G290" i="57"/>
  <c r="J290" i="57"/>
  <c r="E290" i="57"/>
  <c r="I290" i="57" s="1"/>
  <c r="G289" i="57"/>
  <c r="J289" i="57"/>
  <c r="E289" i="57"/>
  <c r="I289" i="57" s="1"/>
  <c r="G288" i="57"/>
  <c r="K288" i="57"/>
  <c r="E288" i="57"/>
  <c r="H288" i="57" s="1"/>
  <c r="G287" i="57"/>
  <c r="K287" i="57"/>
  <c r="E287" i="57"/>
  <c r="H287" i="57" s="1"/>
  <c r="G286" i="57"/>
  <c r="J286" i="57"/>
  <c r="E286" i="57"/>
  <c r="I286" i="57" s="1"/>
  <c r="G285" i="57"/>
  <c r="J285" i="57"/>
  <c r="E285" i="57"/>
  <c r="I285" i="57" s="1"/>
  <c r="G284" i="57"/>
  <c r="K284" i="57"/>
  <c r="E284" i="57"/>
  <c r="H284" i="57" s="1"/>
  <c r="G283" i="57"/>
  <c r="K283" i="57"/>
  <c r="E283" i="57"/>
  <c r="G282" i="57"/>
  <c r="J282" i="57"/>
  <c r="E282" i="57"/>
  <c r="I282" i="57" s="1"/>
  <c r="G281" i="57"/>
  <c r="J281" i="57"/>
  <c r="E281" i="57"/>
  <c r="I281" i="57" s="1"/>
  <c r="G280" i="57"/>
  <c r="K280" i="57"/>
  <c r="E280" i="57"/>
  <c r="H280" i="57" s="1"/>
  <c r="G279" i="57"/>
  <c r="K279" i="57"/>
  <c r="E279" i="57"/>
  <c r="H279" i="57" s="1"/>
  <c r="G278" i="57"/>
  <c r="J278" i="57"/>
  <c r="E278" i="57"/>
  <c r="I278" i="57" s="1"/>
  <c r="G277" i="57"/>
  <c r="J277" i="57"/>
  <c r="E277" i="57"/>
  <c r="I277" i="57" s="1"/>
  <c r="G276" i="57"/>
  <c r="K276" i="57"/>
  <c r="E276" i="57"/>
  <c r="H276" i="57" s="1"/>
  <c r="G275" i="57"/>
  <c r="K275" i="57"/>
  <c r="E275" i="57"/>
  <c r="G274" i="57"/>
  <c r="J274" i="57"/>
  <c r="E274" i="57"/>
  <c r="I274" i="57" s="1"/>
  <c r="G273" i="57"/>
  <c r="J273" i="57"/>
  <c r="E273" i="57"/>
  <c r="I273" i="57" s="1"/>
  <c r="G272" i="57"/>
  <c r="K272" i="57"/>
  <c r="E272" i="57"/>
  <c r="H272" i="57" s="1"/>
  <c r="G271" i="57"/>
  <c r="K271" i="57"/>
  <c r="E271" i="57"/>
  <c r="H271" i="57" s="1"/>
  <c r="G270" i="57"/>
  <c r="J270" i="57"/>
  <c r="E270" i="57"/>
  <c r="I270" i="57" s="1"/>
  <c r="G269" i="57"/>
  <c r="J269" i="57"/>
  <c r="E269" i="57"/>
  <c r="I269" i="57" s="1"/>
  <c r="G268" i="57"/>
  <c r="K268" i="57"/>
  <c r="E268" i="57"/>
  <c r="H268" i="57" s="1"/>
  <c r="G267" i="57"/>
  <c r="K267" i="57"/>
  <c r="E267" i="57"/>
  <c r="G266" i="57"/>
  <c r="J266" i="57"/>
  <c r="E266" i="57"/>
  <c r="I266" i="57" s="1"/>
  <c r="G265" i="57"/>
  <c r="J265" i="57"/>
  <c r="E265" i="57"/>
  <c r="I265" i="57" s="1"/>
  <c r="G264" i="57"/>
  <c r="K264" i="57"/>
  <c r="E264" i="57"/>
  <c r="H264" i="57" s="1"/>
  <c r="G263" i="57"/>
  <c r="K263" i="57"/>
  <c r="E263" i="57"/>
  <c r="H263" i="57" s="1"/>
  <c r="G262" i="57"/>
  <c r="J262" i="57"/>
  <c r="E262" i="57"/>
  <c r="I262" i="57" s="1"/>
  <c r="G261" i="57"/>
  <c r="J261" i="57"/>
  <c r="E261" i="57"/>
  <c r="I261" i="57" s="1"/>
  <c r="G260" i="57"/>
  <c r="K260" i="57"/>
  <c r="E260" i="57"/>
  <c r="H260" i="57" s="1"/>
  <c r="G259" i="57"/>
  <c r="K259" i="57"/>
  <c r="E259" i="57"/>
  <c r="G258" i="57"/>
  <c r="J258" i="57"/>
  <c r="E258" i="57"/>
  <c r="I258" i="57" s="1"/>
  <c r="G257" i="57"/>
  <c r="J257" i="57"/>
  <c r="E257" i="57"/>
  <c r="I257" i="57" s="1"/>
  <c r="G256" i="57"/>
  <c r="K256" i="57"/>
  <c r="E256" i="57"/>
  <c r="H256" i="57" s="1"/>
  <c r="G255" i="57"/>
  <c r="K255" i="57"/>
  <c r="E255" i="57"/>
  <c r="H255" i="57" s="1"/>
  <c r="G254" i="57"/>
  <c r="J254" i="57"/>
  <c r="E254" i="57"/>
  <c r="I254" i="57" s="1"/>
  <c r="G253" i="57"/>
  <c r="J253" i="57"/>
  <c r="E253" i="57"/>
  <c r="I253" i="57" s="1"/>
  <c r="G252" i="57"/>
  <c r="K252" i="57"/>
  <c r="E252" i="57"/>
  <c r="H252" i="57" s="1"/>
  <c r="G251" i="57"/>
  <c r="K251" i="57"/>
  <c r="E251" i="57"/>
  <c r="G250" i="57"/>
  <c r="J250" i="57"/>
  <c r="E250" i="57"/>
  <c r="I250" i="57" s="1"/>
  <c r="G249" i="57"/>
  <c r="J249" i="57"/>
  <c r="E249" i="57"/>
  <c r="I249" i="57" s="1"/>
  <c r="G248" i="57"/>
  <c r="K248" i="57"/>
  <c r="E248" i="57"/>
  <c r="H248" i="57" s="1"/>
  <c r="G247" i="57"/>
  <c r="K247" i="57"/>
  <c r="E247" i="57"/>
  <c r="H247" i="57" s="1"/>
  <c r="G246" i="57"/>
  <c r="J246" i="57"/>
  <c r="E246" i="57"/>
  <c r="I246" i="57" s="1"/>
  <c r="G245" i="57"/>
  <c r="J245" i="57"/>
  <c r="E245" i="57"/>
  <c r="I245" i="57" s="1"/>
  <c r="G244" i="57"/>
  <c r="K244" i="57"/>
  <c r="E244" i="57"/>
  <c r="H244" i="57" s="1"/>
  <c r="G243" i="57"/>
  <c r="K243" i="57"/>
  <c r="E243" i="57"/>
  <c r="G242" i="57"/>
  <c r="J242" i="57"/>
  <c r="E242" i="57"/>
  <c r="I242" i="57" s="1"/>
  <c r="G241" i="57"/>
  <c r="J241" i="57"/>
  <c r="E241" i="57"/>
  <c r="I241" i="57" s="1"/>
  <c r="G240" i="57"/>
  <c r="K240" i="57"/>
  <c r="E240" i="57"/>
  <c r="H240" i="57" s="1"/>
  <c r="G239" i="57"/>
  <c r="K239" i="57"/>
  <c r="E239" i="57"/>
  <c r="H239" i="57" s="1"/>
  <c r="G238" i="57"/>
  <c r="J238" i="57"/>
  <c r="E238" i="57"/>
  <c r="I238" i="57" s="1"/>
  <c r="G237" i="57"/>
  <c r="J237" i="57"/>
  <c r="E237" i="57"/>
  <c r="I237" i="57" s="1"/>
  <c r="G236" i="57"/>
  <c r="K236" i="57"/>
  <c r="E236" i="57"/>
  <c r="H236" i="57" s="1"/>
  <c r="G235" i="57"/>
  <c r="K235" i="57"/>
  <c r="E235" i="57"/>
  <c r="G234" i="57"/>
  <c r="J234" i="57"/>
  <c r="E234" i="57"/>
  <c r="I234" i="57" s="1"/>
  <c r="G233" i="57"/>
  <c r="J233" i="57"/>
  <c r="E233" i="57"/>
  <c r="I233" i="57" s="1"/>
  <c r="G232" i="57"/>
  <c r="K232" i="57"/>
  <c r="E232" i="57"/>
  <c r="H232" i="57" s="1"/>
  <c r="G231" i="57"/>
  <c r="K231" i="57"/>
  <c r="E231" i="57"/>
  <c r="H231" i="57" s="1"/>
  <c r="G230" i="57"/>
  <c r="J230" i="57"/>
  <c r="E230" i="57"/>
  <c r="I230" i="57" s="1"/>
  <c r="G229" i="57"/>
  <c r="J229" i="57"/>
  <c r="E229" i="57"/>
  <c r="I229" i="57" s="1"/>
  <c r="G228" i="57"/>
  <c r="K228" i="57"/>
  <c r="E228" i="57"/>
  <c r="H228" i="57" s="1"/>
  <c r="G227" i="57"/>
  <c r="K227" i="57"/>
  <c r="E227" i="57"/>
  <c r="G226" i="57"/>
  <c r="J226" i="57"/>
  <c r="E226" i="57"/>
  <c r="I226" i="57" s="1"/>
  <c r="G225" i="57"/>
  <c r="J225" i="57"/>
  <c r="E225" i="57"/>
  <c r="I225" i="57" s="1"/>
  <c r="G224" i="57"/>
  <c r="K224" i="57"/>
  <c r="E224" i="57"/>
  <c r="H224" i="57" s="1"/>
  <c r="G223" i="57"/>
  <c r="K223" i="57"/>
  <c r="E223" i="57"/>
  <c r="H223" i="57" s="1"/>
  <c r="G222" i="57"/>
  <c r="J222" i="57"/>
  <c r="E222" i="57"/>
  <c r="I222" i="57" s="1"/>
  <c r="G221" i="57"/>
  <c r="J221" i="57"/>
  <c r="E221" i="57"/>
  <c r="I221" i="57" s="1"/>
  <c r="G220" i="57"/>
  <c r="K220" i="57"/>
  <c r="E220" i="57"/>
  <c r="H220" i="57" s="1"/>
  <c r="G219" i="57"/>
  <c r="K219" i="57"/>
  <c r="E219" i="57"/>
  <c r="G218" i="57"/>
  <c r="J218" i="57"/>
  <c r="E218" i="57"/>
  <c r="I218" i="57" s="1"/>
  <c r="G217" i="57"/>
  <c r="J217" i="57"/>
  <c r="E217" i="57"/>
  <c r="I217" i="57" s="1"/>
  <c r="G216" i="57"/>
  <c r="K216" i="57"/>
  <c r="E216" i="57"/>
  <c r="H216" i="57" s="1"/>
  <c r="G215" i="57"/>
  <c r="K215" i="57"/>
  <c r="E215" i="57"/>
  <c r="H215" i="57" s="1"/>
  <c r="G214" i="57"/>
  <c r="J214" i="57"/>
  <c r="E214" i="57"/>
  <c r="I214" i="57" s="1"/>
  <c r="G213" i="57"/>
  <c r="J213" i="57"/>
  <c r="E213" i="57"/>
  <c r="I213" i="57" s="1"/>
  <c r="G212" i="57"/>
  <c r="K212" i="57"/>
  <c r="E212" i="57"/>
  <c r="H212" i="57" s="1"/>
  <c r="G211" i="57"/>
  <c r="K211" i="57"/>
  <c r="E211" i="57"/>
  <c r="G210" i="57"/>
  <c r="J210" i="57"/>
  <c r="E210" i="57"/>
  <c r="I210" i="57" s="1"/>
  <c r="G209" i="57"/>
  <c r="J209" i="57"/>
  <c r="E209" i="57"/>
  <c r="I209" i="57" s="1"/>
  <c r="G208" i="57"/>
  <c r="K208" i="57"/>
  <c r="E208" i="57"/>
  <c r="H208" i="57" s="1"/>
  <c r="G207" i="57"/>
  <c r="K207" i="57"/>
  <c r="E207" i="57"/>
  <c r="H207" i="57" s="1"/>
  <c r="G206" i="57"/>
  <c r="J206" i="57"/>
  <c r="E206" i="57"/>
  <c r="I206" i="57" s="1"/>
  <c r="G205" i="57"/>
  <c r="J205" i="57"/>
  <c r="E205" i="57"/>
  <c r="I205" i="57" s="1"/>
  <c r="G204" i="57"/>
  <c r="K204" i="57"/>
  <c r="E204" i="57"/>
  <c r="H204" i="57" s="1"/>
  <c r="G203" i="57"/>
  <c r="K203" i="57"/>
  <c r="E203" i="57"/>
  <c r="G202" i="57"/>
  <c r="J202" i="57"/>
  <c r="E202" i="57"/>
  <c r="I202" i="57" s="1"/>
  <c r="G201" i="57"/>
  <c r="J201" i="57"/>
  <c r="E201" i="57"/>
  <c r="I201" i="57" s="1"/>
  <c r="G200" i="57"/>
  <c r="K200" i="57"/>
  <c r="E200" i="57"/>
  <c r="H200" i="57" s="1"/>
  <c r="G199" i="57"/>
  <c r="K199" i="57"/>
  <c r="E199" i="57"/>
  <c r="H199" i="57" s="1"/>
  <c r="G198" i="57"/>
  <c r="J198" i="57"/>
  <c r="E198" i="57"/>
  <c r="I198" i="57" s="1"/>
  <c r="G197" i="57"/>
  <c r="J197" i="57"/>
  <c r="E197" i="57"/>
  <c r="I197" i="57" s="1"/>
  <c r="G196" i="57"/>
  <c r="K196" i="57"/>
  <c r="E196" i="57"/>
  <c r="H196" i="57" s="1"/>
  <c r="G195" i="57"/>
  <c r="K195" i="57"/>
  <c r="E195" i="57"/>
  <c r="G194" i="57"/>
  <c r="J194" i="57"/>
  <c r="E194" i="57"/>
  <c r="I194" i="57" s="1"/>
  <c r="G193" i="57"/>
  <c r="J193" i="57"/>
  <c r="E193" i="57"/>
  <c r="I193" i="57" s="1"/>
  <c r="G192" i="57"/>
  <c r="K192" i="57"/>
  <c r="E192" i="57"/>
  <c r="H192" i="57" s="1"/>
  <c r="G191" i="57"/>
  <c r="K191" i="57"/>
  <c r="E191" i="57"/>
  <c r="H191" i="57" s="1"/>
  <c r="G190" i="57"/>
  <c r="J190" i="57"/>
  <c r="E190" i="57"/>
  <c r="I190" i="57" s="1"/>
  <c r="G189" i="57"/>
  <c r="J189" i="57"/>
  <c r="E189" i="57"/>
  <c r="I189" i="57" s="1"/>
  <c r="G188" i="57"/>
  <c r="K188" i="57"/>
  <c r="E188" i="57"/>
  <c r="H188" i="57" s="1"/>
  <c r="G187" i="57"/>
  <c r="K187" i="57"/>
  <c r="E187" i="57"/>
  <c r="G186" i="57"/>
  <c r="J186" i="57"/>
  <c r="E186" i="57"/>
  <c r="I186" i="57" s="1"/>
  <c r="G185" i="57"/>
  <c r="J185" i="57"/>
  <c r="E185" i="57"/>
  <c r="I185" i="57" s="1"/>
  <c r="G184" i="57"/>
  <c r="K184" i="57"/>
  <c r="E184" i="57"/>
  <c r="H184" i="57" s="1"/>
  <c r="G183" i="57"/>
  <c r="K183" i="57"/>
  <c r="E183" i="57"/>
  <c r="H183" i="57" s="1"/>
  <c r="G182" i="57"/>
  <c r="J182" i="57"/>
  <c r="E182" i="57"/>
  <c r="I182" i="57" s="1"/>
  <c r="G181" i="57"/>
  <c r="J181" i="57"/>
  <c r="E181" i="57"/>
  <c r="I181" i="57" s="1"/>
  <c r="G180" i="57"/>
  <c r="K180" i="57"/>
  <c r="E180" i="57"/>
  <c r="H180" i="57" s="1"/>
  <c r="G179" i="57"/>
  <c r="K179" i="57"/>
  <c r="E179" i="57"/>
  <c r="G178" i="57"/>
  <c r="J178" i="57"/>
  <c r="E178" i="57"/>
  <c r="I178" i="57" s="1"/>
  <c r="G177" i="57"/>
  <c r="J177" i="57"/>
  <c r="E177" i="57"/>
  <c r="I177" i="57" s="1"/>
  <c r="G176" i="57"/>
  <c r="K176" i="57"/>
  <c r="E176" i="57"/>
  <c r="H176" i="57" s="1"/>
  <c r="G175" i="57"/>
  <c r="K175" i="57"/>
  <c r="E175" i="57"/>
  <c r="H175" i="57" s="1"/>
  <c r="G174" i="57"/>
  <c r="J174" i="57"/>
  <c r="E174" i="57"/>
  <c r="I174" i="57" s="1"/>
  <c r="G173" i="57"/>
  <c r="J173" i="57"/>
  <c r="E173" i="57"/>
  <c r="I173" i="57" s="1"/>
  <c r="G172" i="57"/>
  <c r="K172" i="57"/>
  <c r="E172" i="57"/>
  <c r="H172" i="57" s="1"/>
  <c r="G171" i="57"/>
  <c r="K171" i="57"/>
  <c r="E171" i="57"/>
  <c r="G170" i="57"/>
  <c r="J170" i="57"/>
  <c r="E170" i="57"/>
  <c r="I170" i="57" s="1"/>
  <c r="G169" i="57"/>
  <c r="J169" i="57"/>
  <c r="E169" i="57"/>
  <c r="I169" i="57" s="1"/>
  <c r="G168" i="57"/>
  <c r="K168" i="57"/>
  <c r="E168" i="57"/>
  <c r="H168" i="57" s="1"/>
  <c r="G167" i="57"/>
  <c r="K167" i="57"/>
  <c r="E167" i="57"/>
  <c r="H167" i="57" s="1"/>
  <c r="G166" i="57"/>
  <c r="J166" i="57"/>
  <c r="E166" i="57"/>
  <c r="I166" i="57" s="1"/>
  <c r="G165" i="57"/>
  <c r="J165" i="57"/>
  <c r="E165" i="57"/>
  <c r="I165" i="57" s="1"/>
  <c r="G164" i="57"/>
  <c r="K164" i="57"/>
  <c r="E164" i="57"/>
  <c r="H164" i="57" s="1"/>
  <c r="G163" i="57"/>
  <c r="K163" i="57"/>
  <c r="E163" i="57"/>
  <c r="G162" i="57"/>
  <c r="J162" i="57"/>
  <c r="E162" i="57"/>
  <c r="I162" i="57" s="1"/>
  <c r="G161" i="57"/>
  <c r="J161" i="57"/>
  <c r="E161" i="57"/>
  <c r="I161" i="57" s="1"/>
  <c r="G160" i="57"/>
  <c r="K160" i="57"/>
  <c r="E160" i="57"/>
  <c r="H160" i="57" s="1"/>
  <c r="G159" i="57"/>
  <c r="K159" i="57"/>
  <c r="E159" i="57"/>
  <c r="H159" i="57" s="1"/>
  <c r="G158" i="57"/>
  <c r="J158" i="57"/>
  <c r="E158" i="57"/>
  <c r="I158" i="57" s="1"/>
  <c r="G157" i="57"/>
  <c r="J157" i="57"/>
  <c r="E157" i="57"/>
  <c r="I157" i="57" s="1"/>
  <c r="G156" i="57"/>
  <c r="K156" i="57"/>
  <c r="E156" i="57"/>
  <c r="H156" i="57" s="1"/>
  <c r="G155" i="57"/>
  <c r="K155" i="57"/>
  <c r="E155" i="57"/>
  <c r="G154" i="57"/>
  <c r="J154" i="57"/>
  <c r="E154" i="57"/>
  <c r="I154" i="57" s="1"/>
  <c r="G153" i="57"/>
  <c r="J153" i="57"/>
  <c r="E153" i="57"/>
  <c r="I153" i="57" s="1"/>
  <c r="G152" i="57"/>
  <c r="K152" i="57"/>
  <c r="E152" i="57"/>
  <c r="H152" i="57" s="1"/>
  <c r="G151" i="57"/>
  <c r="K151" i="57"/>
  <c r="E151" i="57"/>
  <c r="H151" i="57" s="1"/>
  <c r="G150" i="57"/>
  <c r="J150" i="57"/>
  <c r="E150" i="57"/>
  <c r="I150" i="57" s="1"/>
  <c r="G149" i="57"/>
  <c r="J149" i="57"/>
  <c r="E149" i="57"/>
  <c r="I149" i="57" s="1"/>
  <c r="G148" i="57"/>
  <c r="K148" i="57"/>
  <c r="E148" i="57"/>
  <c r="H148" i="57" s="1"/>
  <c r="G147" i="57"/>
  <c r="K147" i="57"/>
  <c r="E147" i="57"/>
  <c r="G146" i="57"/>
  <c r="J146" i="57"/>
  <c r="E146" i="57"/>
  <c r="I146" i="57" s="1"/>
  <c r="G145" i="57"/>
  <c r="J145" i="57"/>
  <c r="E145" i="57"/>
  <c r="I145" i="57" s="1"/>
  <c r="G144" i="57"/>
  <c r="K144" i="57"/>
  <c r="E144" i="57"/>
  <c r="H144" i="57" s="1"/>
  <c r="G143" i="57"/>
  <c r="K143" i="57"/>
  <c r="E143" i="57"/>
  <c r="H143" i="57" s="1"/>
  <c r="G142" i="57"/>
  <c r="J142" i="57"/>
  <c r="E142" i="57"/>
  <c r="I142" i="57" s="1"/>
  <c r="G141" i="57"/>
  <c r="J141" i="57"/>
  <c r="E141" i="57"/>
  <c r="I141" i="57" s="1"/>
  <c r="G140" i="57"/>
  <c r="K140" i="57"/>
  <c r="E140" i="57"/>
  <c r="H140" i="57" s="1"/>
  <c r="G139" i="57"/>
  <c r="K139" i="57"/>
  <c r="E139" i="57"/>
  <c r="G138" i="57"/>
  <c r="J138" i="57"/>
  <c r="E138" i="57"/>
  <c r="I138" i="57" s="1"/>
  <c r="G137" i="57"/>
  <c r="J137" i="57"/>
  <c r="E137" i="57"/>
  <c r="I137" i="57" s="1"/>
  <c r="G136" i="57"/>
  <c r="K136" i="57"/>
  <c r="E136" i="57"/>
  <c r="H136" i="57" s="1"/>
  <c r="G135" i="57"/>
  <c r="K135" i="57"/>
  <c r="E135" i="57"/>
  <c r="H135" i="57" s="1"/>
  <c r="G134" i="57"/>
  <c r="J134" i="57"/>
  <c r="E134" i="57"/>
  <c r="I134" i="57" s="1"/>
  <c r="G133" i="57"/>
  <c r="J133" i="57"/>
  <c r="E133" i="57"/>
  <c r="I133" i="57" s="1"/>
  <c r="G132" i="57"/>
  <c r="K132" i="57"/>
  <c r="E132" i="57"/>
  <c r="H132" i="57" s="1"/>
  <c r="G131" i="57"/>
  <c r="K131" i="57"/>
  <c r="E131" i="57"/>
  <c r="G130" i="57"/>
  <c r="J130" i="57"/>
  <c r="E130" i="57"/>
  <c r="I130" i="57" s="1"/>
  <c r="G129" i="57"/>
  <c r="J129" i="57"/>
  <c r="E129" i="57"/>
  <c r="I129" i="57" s="1"/>
  <c r="G128" i="57"/>
  <c r="K128" i="57"/>
  <c r="E128" i="57"/>
  <c r="H128" i="57" s="1"/>
  <c r="G127" i="57"/>
  <c r="K127" i="57"/>
  <c r="E127" i="57"/>
  <c r="H127" i="57" s="1"/>
  <c r="G126" i="57"/>
  <c r="J126" i="57"/>
  <c r="E126" i="57"/>
  <c r="I126" i="57" s="1"/>
  <c r="G125" i="57"/>
  <c r="J125" i="57"/>
  <c r="E125" i="57"/>
  <c r="I125" i="57" s="1"/>
  <c r="G124" i="57"/>
  <c r="K124" i="57"/>
  <c r="E124" i="57"/>
  <c r="H124" i="57" s="1"/>
  <c r="G123" i="57"/>
  <c r="K123" i="57"/>
  <c r="E123" i="57"/>
  <c r="G122" i="57"/>
  <c r="J122" i="57"/>
  <c r="E122" i="57"/>
  <c r="I122" i="57" s="1"/>
  <c r="G121" i="57"/>
  <c r="J121" i="57"/>
  <c r="E121" i="57"/>
  <c r="I121" i="57" s="1"/>
  <c r="G120" i="57"/>
  <c r="K120" i="57"/>
  <c r="E120" i="57"/>
  <c r="H120" i="57" s="1"/>
  <c r="G119" i="57"/>
  <c r="K119" i="57"/>
  <c r="E119" i="57"/>
  <c r="H119" i="57" s="1"/>
  <c r="G118" i="57"/>
  <c r="J118" i="57"/>
  <c r="E118" i="57"/>
  <c r="I118" i="57" s="1"/>
  <c r="G117" i="57"/>
  <c r="J117" i="57"/>
  <c r="E117" i="57"/>
  <c r="I117" i="57" s="1"/>
  <c r="G116" i="57"/>
  <c r="K116" i="57"/>
  <c r="E116" i="57"/>
  <c r="H116" i="57" s="1"/>
  <c r="G115" i="57"/>
  <c r="K115" i="57"/>
  <c r="E115" i="57"/>
  <c r="G114" i="57"/>
  <c r="J114" i="57"/>
  <c r="E114" i="57"/>
  <c r="I114" i="57" s="1"/>
  <c r="G113" i="57"/>
  <c r="J113" i="57"/>
  <c r="E113" i="57"/>
  <c r="I113" i="57" s="1"/>
  <c r="G112" i="57"/>
  <c r="K112" i="57"/>
  <c r="E112" i="57"/>
  <c r="H112" i="57" s="1"/>
  <c r="G111" i="57"/>
  <c r="K111" i="57"/>
  <c r="E111" i="57"/>
  <c r="H111" i="57" s="1"/>
  <c r="G110" i="57"/>
  <c r="J110" i="57"/>
  <c r="E110" i="57"/>
  <c r="I110" i="57" s="1"/>
  <c r="G109" i="57"/>
  <c r="J109" i="57"/>
  <c r="E109" i="57"/>
  <c r="I109" i="57" s="1"/>
  <c r="G108" i="57"/>
  <c r="K108" i="57"/>
  <c r="E108" i="57"/>
  <c r="H108" i="57" s="1"/>
  <c r="G107" i="57"/>
  <c r="K107" i="57"/>
  <c r="E107" i="57"/>
  <c r="G106" i="57"/>
  <c r="J106" i="57"/>
  <c r="E106" i="57"/>
  <c r="I106" i="57" s="1"/>
  <c r="G105" i="57"/>
  <c r="J105" i="57"/>
  <c r="E105" i="57"/>
  <c r="I105" i="57" s="1"/>
  <c r="G104" i="57"/>
  <c r="K104" i="57"/>
  <c r="E104" i="57"/>
  <c r="H104" i="57" s="1"/>
  <c r="G103" i="57"/>
  <c r="K103" i="57"/>
  <c r="E103" i="57"/>
  <c r="H103" i="57" s="1"/>
  <c r="G102" i="57"/>
  <c r="J102" i="57"/>
  <c r="E102" i="57"/>
  <c r="I102" i="57" s="1"/>
  <c r="G101" i="57"/>
  <c r="J101" i="57"/>
  <c r="E101" i="57"/>
  <c r="I101" i="57" s="1"/>
  <c r="G100" i="57"/>
  <c r="K100" i="57"/>
  <c r="E100" i="57"/>
  <c r="H100" i="57" s="1"/>
  <c r="G99" i="57"/>
  <c r="K99" i="57"/>
  <c r="E99" i="57"/>
  <c r="G98" i="57"/>
  <c r="J98" i="57"/>
  <c r="E98" i="57"/>
  <c r="I98" i="57" s="1"/>
  <c r="G97" i="57"/>
  <c r="J97" i="57"/>
  <c r="E97" i="57"/>
  <c r="I97" i="57" s="1"/>
  <c r="G96" i="57"/>
  <c r="K96" i="57"/>
  <c r="E96" i="57"/>
  <c r="H96" i="57" s="1"/>
  <c r="G95" i="57"/>
  <c r="K95" i="57"/>
  <c r="E95" i="57"/>
  <c r="H95" i="57" s="1"/>
  <c r="G94" i="57"/>
  <c r="J94" i="57"/>
  <c r="E94" i="57"/>
  <c r="I94" i="57" s="1"/>
  <c r="G93" i="57"/>
  <c r="J93" i="57"/>
  <c r="E93" i="57"/>
  <c r="I93" i="57" s="1"/>
  <c r="G92" i="57"/>
  <c r="K92" i="57"/>
  <c r="E92" i="57"/>
  <c r="H92" i="57" s="1"/>
  <c r="G91" i="57"/>
  <c r="K91" i="57"/>
  <c r="E91" i="57"/>
  <c r="G90" i="57"/>
  <c r="J90" i="57"/>
  <c r="E90" i="57"/>
  <c r="I90" i="57" s="1"/>
  <c r="G89" i="57"/>
  <c r="J89" i="57"/>
  <c r="E89" i="57"/>
  <c r="I89" i="57" s="1"/>
  <c r="G88" i="57"/>
  <c r="K88" i="57"/>
  <c r="E88" i="57"/>
  <c r="H88" i="57" s="1"/>
  <c r="G87" i="57"/>
  <c r="K87" i="57"/>
  <c r="E87" i="57"/>
  <c r="H87" i="57" s="1"/>
  <c r="G86" i="57"/>
  <c r="J86" i="57"/>
  <c r="E86" i="57"/>
  <c r="I86" i="57" s="1"/>
  <c r="G85" i="57"/>
  <c r="J85" i="57"/>
  <c r="E85" i="57"/>
  <c r="I85" i="57" s="1"/>
  <c r="G84" i="57"/>
  <c r="K84" i="57"/>
  <c r="E84" i="57"/>
  <c r="H84" i="57" s="1"/>
  <c r="G83" i="57"/>
  <c r="K83" i="57"/>
  <c r="E83" i="57"/>
  <c r="G82" i="57"/>
  <c r="J82" i="57"/>
  <c r="E82" i="57"/>
  <c r="I82" i="57" s="1"/>
  <c r="G81" i="57"/>
  <c r="J81" i="57"/>
  <c r="E81" i="57"/>
  <c r="I81" i="57" s="1"/>
  <c r="G80" i="57"/>
  <c r="K80" i="57"/>
  <c r="E80" i="57"/>
  <c r="H80" i="57" s="1"/>
  <c r="G79" i="57"/>
  <c r="K79" i="57"/>
  <c r="E79" i="57"/>
  <c r="H79" i="57" s="1"/>
  <c r="G78" i="57"/>
  <c r="J78" i="57"/>
  <c r="E78" i="57"/>
  <c r="I78" i="57" s="1"/>
  <c r="G77" i="57"/>
  <c r="J77" i="57"/>
  <c r="E77" i="57"/>
  <c r="I77" i="57" s="1"/>
  <c r="G76" i="57"/>
  <c r="K76" i="57"/>
  <c r="E76" i="57"/>
  <c r="H76" i="57" s="1"/>
  <c r="G75" i="57"/>
  <c r="K75" i="57"/>
  <c r="E75" i="57"/>
  <c r="G74" i="57"/>
  <c r="J74" i="57"/>
  <c r="E74" i="57"/>
  <c r="I74" i="57" s="1"/>
  <c r="G73" i="57"/>
  <c r="J73" i="57"/>
  <c r="E73" i="57"/>
  <c r="I73" i="57" s="1"/>
  <c r="G72" i="57"/>
  <c r="K72" i="57"/>
  <c r="E72" i="57"/>
  <c r="H72" i="57" s="1"/>
  <c r="G71" i="57"/>
  <c r="K71" i="57"/>
  <c r="E71" i="57"/>
  <c r="H71" i="57" s="1"/>
  <c r="G70" i="57"/>
  <c r="J70" i="57"/>
  <c r="E70" i="57"/>
  <c r="I70" i="57" s="1"/>
  <c r="G69" i="57"/>
  <c r="J69" i="57"/>
  <c r="E69" i="57"/>
  <c r="I69" i="57" s="1"/>
  <c r="G68" i="57"/>
  <c r="K68" i="57"/>
  <c r="E68" i="57"/>
  <c r="H68" i="57" s="1"/>
  <c r="G67" i="57"/>
  <c r="K67" i="57"/>
  <c r="E67" i="57"/>
  <c r="G66" i="57"/>
  <c r="J66" i="57"/>
  <c r="E66" i="57"/>
  <c r="I66" i="57" s="1"/>
  <c r="G65" i="57"/>
  <c r="J65" i="57"/>
  <c r="E65" i="57"/>
  <c r="I65" i="57" s="1"/>
  <c r="G64" i="57"/>
  <c r="K64" i="57"/>
  <c r="E64" i="57"/>
  <c r="H64" i="57" s="1"/>
  <c r="G63" i="57"/>
  <c r="K63" i="57"/>
  <c r="E63" i="57"/>
  <c r="H63" i="57" s="1"/>
  <c r="G62" i="57"/>
  <c r="J62" i="57"/>
  <c r="E62" i="57"/>
  <c r="I62" i="57" s="1"/>
  <c r="G61" i="57"/>
  <c r="J61" i="57"/>
  <c r="E61" i="57"/>
  <c r="I61" i="57" s="1"/>
  <c r="G60" i="57"/>
  <c r="K60" i="57"/>
  <c r="E60" i="57"/>
  <c r="H60" i="57" s="1"/>
  <c r="G59" i="57"/>
  <c r="K59" i="57"/>
  <c r="E59" i="57"/>
  <c r="G58" i="57"/>
  <c r="J58" i="57"/>
  <c r="E58" i="57"/>
  <c r="I58" i="57" s="1"/>
  <c r="G57" i="57"/>
  <c r="J57" i="57"/>
  <c r="E57" i="57"/>
  <c r="I57" i="57" s="1"/>
  <c r="G56" i="57"/>
  <c r="K56" i="57"/>
  <c r="E56" i="57"/>
  <c r="H56" i="57" s="1"/>
  <c r="G55" i="57"/>
  <c r="K55" i="57"/>
  <c r="E55" i="57"/>
  <c r="H55" i="57" s="1"/>
  <c r="G54" i="57"/>
  <c r="J54" i="57"/>
  <c r="E54" i="57"/>
  <c r="I54" i="57" s="1"/>
  <c r="G53" i="57"/>
  <c r="J53" i="57"/>
  <c r="E53" i="57"/>
  <c r="I53" i="57" s="1"/>
  <c r="G52" i="57"/>
  <c r="K52" i="57"/>
  <c r="E52" i="57"/>
  <c r="H52" i="57" s="1"/>
  <c r="G51" i="57"/>
  <c r="K51" i="57"/>
  <c r="E51" i="57"/>
  <c r="G50" i="57"/>
  <c r="J50" i="57"/>
  <c r="E50" i="57"/>
  <c r="I50" i="57" s="1"/>
  <c r="G49" i="57"/>
  <c r="J49" i="57"/>
  <c r="E49" i="57"/>
  <c r="I49" i="57" s="1"/>
  <c r="G48" i="57"/>
  <c r="K48" i="57"/>
  <c r="E48" i="57"/>
  <c r="H48" i="57" s="1"/>
  <c r="G47" i="57"/>
  <c r="K47" i="57"/>
  <c r="E47" i="57"/>
  <c r="H47" i="57" s="1"/>
  <c r="G46" i="57"/>
  <c r="J46" i="57"/>
  <c r="E46" i="57"/>
  <c r="I46" i="57" s="1"/>
  <c r="G45" i="57"/>
  <c r="J45" i="57"/>
  <c r="E45" i="57"/>
  <c r="I45" i="57" s="1"/>
  <c r="G44" i="57"/>
  <c r="K44" i="57"/>
  <c r="E44" i="57"/>
  <c r="H44" i="57" s="1"/>
  <c r="G43" i="57"/>
  <c r="K43" i="57"/>
  <c r="E43" i="57"/>
  <c r="G42" i="57"/>
  <c r="J42" i="57"/>
  <c r="E42" i="57"/>
  <c r="I42" i="57" s="1"/>
  <c r="G41" i="57"/>
  <c r="J41" i="57"/>
  <c r="E41" i="57"/>
  <c r="I41" i="57" s="1"/>
  <c r="G40" i="57"/>
  <c r="K40" i="57"/>
  <c r="E40" i="57"/>
  <c r="H40" i="57" s="1"/>
  <c r="G39" i="57"/>
  <c r="K39" i="57"/>
  <c r="E39" i="57"/>
  <c r="H39" i="57" s="1"/>
  <c r="G38" i="57"/>
  <c r="J38" i="57"/>
  <c r="E38" i="57"/>
  <c r="I38" i="57" s="1"/>
  <c r="G37" i="57"/>
  <c r="J37" i="57"/>
  <c r="E37" i="57"/>
  <c r="I37" i="57" s="1"/>
  <c r="G36" i="57"/>
  <c r="K36" i="57"/>
  <c r="E36" i="57"/>
  <c r="H36" i="57" s="1"/>
  <c r="G35" i="57"/>
  <c r="K35" i="57"/>
  <c r="E35" i="57"/>
  <c r="G34" i="57"/>
  <c r="J34" i="57"/>
  <c r="E34" i="57"/>
  <c r="I34" i="57" s="1"/>
  <c r="G33" i="57"/>
  <c r="J33" i="57"/>
  <c r="E33" i="57"/>
  <c r="I33" i="57" s="1"/>
  <c r="G32" i="57"/>
  <c r="J32" i="57"/>
  <c r="E32" i="57"/>
  <c r="I32" i="57" s="1"/>
  <c r="G31" i="57"/>
  <c r="K31" i="57"/>
  <c r="E31" i="57"/>
  <c r="H31" i="57" s="1"/>
  <c r="G30" i="57"/>
  <c r="J30" i="57"/>
  <c r="E30" i="57"/>
  <c r="H30" i="57" s="1"/>
  <c r="G29" i="57"/>
  <c r="J29" i="57"/>
  <c r="E29" i="57"/>
  <c r="I29" i="57" s="1"/>
  <c r="G28" i="57"/>
  <c r="J28" i="57"/>
  <c r="E28" i="57"/>
  <c r="I28" i="57" s="1"/>
  <c r="G27" i="57"/>
  <c r="J27" i="57"/>
  <c r="E27" i="57"/>
  <c r="I27" i="57" s="1"/>
  <c r="G26" i="57"/>
  <c r="J26" i="57"/>
  <c r="E26" i="57"/>
  <c r="H26" i="57" s="1"/>
  <c r="G25" i="57"/>
  <c r="J25" i="57"/>
  <c r="E25" i="57"/>
  <c r="I25" i="57" s="1"/>
  <c r="G24" i="57"/>
  <c r="J24" i="57"/>
  <c r="E24" i="57"/>
  <c r="H24" i="57" s="1"/>
  <c r="G23" i="57"/>
  <c r="K23" i="57"/>
  <c r="E23" i="57"/>
  <c r="H23" i="57" s="1"/>
  <c r="G22" i="57"/>
  <c r="J22" i="57"/>
  <c r="E22" i="57"/>
  <c r="I22" i="57" s="1"/>
  <c r="G21" i="57"/>
  <c r="J21" i="57"/>
  <c r="E21" i="57"/>
  <c r="I21" i="57" s="1"/>
  <c r="G20" i="57"/>
  <c r="J20" i="57"/>
  <c r="E20" i="57"/>
  <c r="H20" i="57" s="1"/>
  <c r="G19" i="57"/>
  <c r="K19" i="57"/>
  <c r="E19" i="57"/>
  <c r="G18" i="57"/>
  <c r="J18" i="57"/>
  <c r="E18" i="57"/>
  <c r="I18" i="57" s="1"/>
  <c r="G17" i="57"/>
  <c r="J17" i="57"/>
  <c r="E17" i="57"/>
  <c r="I17" i="57" s="1"/>
  <c r="G16" i="57"/>
  <c r="J16" i="57"/>
  <c r="E16" i="57"/>
  <c r="H16" i="57" s="1"/>
  <c r="G15" i="57"/>
  <c r="E15" i="57"/>
  <c r="H15" i="57" s="1"/>
  <c r="G14" i="57"/>
  <c r="J14" i="57"/>
  <c r="E14" i="57"/>
  <c r="I14" i="57" s="1"/>
  <c r="G13" i="57"/>
  <c r="E13" i="57"/>
  <c r="H13" i="57" s="1"/>
  <c r="G12" i="57"/>
  <c r="K12" i="57"/>
  <c r="E12" i="57"/>
  <c r="H12" i="57" s="1"/>
  <c r="G11" i="57"/>
  <c r="J11" i="57"/>
  <c r="E11" i="57"/>
  <c r="I11" i="57" s="1"/>
  <c r="G10" i="57"/>
  <c r="E10" i="57"/>
  <c r="H10" i="57" s="1"/>
  <c r="G9" i="57"/>
  <c r="J9" i="57"/>
  <c r="E9" i="57"/>
  <c r="I9" i="57" s="1"/>
  <c r="G8" i="57"/>
  <c r="J8" i="57"/>
  <c r="E8" i="57"/>
  <c r="H8" i="57" s="1"/>
  <c r="G7" i="57"/>
  <c r="K7" i="57"/>
  <c r="E7" i="57"/>
  <c r="H7" i="57" s="1"/>
  <c r="G6" i="57"/>
  <c r="J6" i="57"/>
  <c r="E6" i="57"/>
  <c r="I6" i="57" s="1"/>
  <c r="G5" i="57"/>
  <c r="K5" i="57"/>
  <c r="E5" i="57"/>
  <c r="H5" i="57" s="1"/>
  <c r="G4" i="57"/>
  <c r="J4" i="57"/>
  <c r="E4" i="57"/>
  <c r="H4" i="57" s="1"/>
  <c r="G3" i="57"/>
  <c r="J3" i="57"/>
  <c r="E3" i="57"/>
  <c r="I3" i="57" s="1"/>
  <c r="A1" i="57"/>
  <c r="G653" i="56"/>
  <c r="J653" i="56"/>
  <c r="E653" i="56"/>
  <c r="I653" i="56" s="1"/>
  <c r="G652" i="56"/>
  <c r="K652" i="56"/>
  <c r="E652" i="56"/>
  <c r="H652" i="56" s="1"/>
  <c r="G651" i="56"/>
  <c r="J651" i="56"/>
  <c r="E651" i="56"/>
  <c r="H651" i="56" s="1"/>
  <c r="G650" i="56"/>
  <c r="J650" i="56"/>
  <c r="E650" i="56"/>
  <c r="G649" i="56"/>
  <c r="E649" i="56"/>
  <c r="I649" i="56" s="1"/>
  <c r="G648" i="56"/>
  <c r="K648" i="56"/>
  <c r="E648" i="56"/>
  <c r="H648" i="56" s="1"/>
  <c r="G647" i="56"/>
  <c r="J647" i="56"/>
  <c r="E647" i="56"/>
  <c r="H647" i="56" s="1"/>
  <c r="G646" i="56"/>
  <c r="J646" i="56"/>
  <c r="E646" i="56"/>
  <c r="G645" i="56"/>
  <c r="E645" i="56"/>
  <c r="I645" i="56" s="1"/>
  <c r="G644" i="56"/>
  <c r="E644" i="56"/>
  <c r="H644" i="56" s="1"/>
  <c r="G643" i="56"/>
  <c r="E643" i="56"/>
  <c r="H643" i="56" s="1"/>
  <c r="G642" i="56"/>
  <c r="E642" i="56"/>
  <c r="I642" i="56" s="1"/>
  <c r="G641" i="56"/>
  <c r="J641" i="56"/>
  <c r="E641" i="56"/>
  <c r="I641" i="56" s="1"/>
  <c r="G640" i="56"/>
  <c r="K640" i="56"/>
  <c r="E640" i="56"/>
  <c r="H640" i="56" s="1"/>
  <c r="G639" i="56"/>
  <c r="E639" i="56"/>
  <c r="H639" i="56" s="1"/>
  <c r="G638" i="56"/>
  <c r="E638" i="56"/>
  <c r="I638" i="56" s="1"/>
  <c r="G637" i="56"/>
  <c r="J637" i="56"/>
  <c r="E637" i="56"/>
  <c r="I637" i="56" s="1"/>
  <c r="G636" i="56"/>
  <c r="K636" i="56"/>
  <c r="E636" i="56"/>
  <c r="H636" i="56" s="1"/>
  <c r="G635" i="56"/>
  <c r="J635" i="56"/>
  <c r="E635" i="56"/>
  <c r="H635" i="56" s="1"/>
  <c r="G634" i="56"/>
  <c r="J634" i="56"/>
  <c r="E634" i="56"/>
  <c r="I634" i="56" s="1"/>
  <c r="G633" i="56"/>
  <c r="J633" i="56"/>
  <c r="E633" i="56"/>
  <c r="I633" i="56" s="1"/>
  <c r="G632" i="56"/>
  <c r="K632" i="56"/>
  <c r="E632" i="56"/>
  <c r="H632" i="56" s="1"/>
  <c r="G631" i="56"/>
  <c r="J631" i="56"/>
  <c r="E631" i="56"/>
  <c r="H631" i="56" s="1"/>
  <c r="G630" i="56"/>
  <c r="J630" i="56"/>
  <c r="E630" i="56"/>
  <c r="I630" i="56" s="1"/>
  <c r="G629" i="56"/>
  <c r="J629" i="56"/>
  <c r="E629" i="56"/>
  <c r="I629" i="56" s="1"/>
  <c r="G628" i="56"/>
  <c r="K628" i="56"/>
  <c r="E628" i="56"/>
  <c r="H628" i="56" s="1"/>
  <c r="G627" i="56"/>
  <c r="J627" i="56"/>
  <c r="E627" i="56"/>
  <c r="H627" i="56" s="1"/>
  <c r="G626" i="56"/>
  <c r="J626" i="56"/>
  <c r="E626" i="56"/>
  <c r="I626" i="56" s="1"/>
  <c r="G625" i="56"/>
  <c r="J625" i="56"/>
  <c r="E625" i="56"/>
  <c r="I625" i="56" s="1"/>
  <c r="G624" i="56"/>
  <c r="K624" i="56"/>
  <c r="E624" i="56"/>
  <c r="H624" i="56" s="1"/>
  <c r="G623" i="56"/>
  <c r="J623" i="56"/>
  <c r="E623" i="56"/>
  <c r="H623" i="56" s="1"/>
  <c r="G622" i="56"/>
  <c r="J622" i="56"/>
  <c r="E622" i="56"/>
  <c r="I622" i="56" s="1"/>
  <c r="G621" i="56"/>
  <c r="J621" i="56"/>
  <c r="E621" i="56"/>
  <c r="I621" i="56" s="1"/>
  <c r="G620" i="56"/>
  <c r="K620" i="56"/>
  <c r="E620" i="56"/>
  <c r="H620" i="56" s="1"/>
  <c r="G619" i="56"/>
  <c r="J619" i="56"/>
  <c r="E619" i="56"/>
  <c r="H619" i="56" s="1"/>
  <c r="G618" i="56"/>
  <c r="J618" i="56"/>
  <c r="E618" i="56"/>
  <c r="G617" i="56"/>
  <c r="E617" i="56"/>
  <c r="I617" i="56" s="1"/>
  <c r="G616" i="56"/>
  <c r="K616" i="56"/>
  <c r="E616" i="56"/>
  <c r="H616" i="56" s="1"/>
  <c r="G615" i="56"/>
  <c r="J615" i="56"/>
  <c r="E615" i="56"/>
  <c r="H615" i="56" s="1"/>
  <c r="G614" i="56"/>
  <c r="J614" i="56"/>
  <c r="E614" i="56"/>
  <c r="G613" i="56"/>
  <c r="E613" i="56"/>
  <c r="I613" i="56" s="1"/>
  <c r="G612" i="56"/>
  <c r="E612" i="56"/>
  <c r="H612" i="56" s="1"/>
  <c r="G611" i="56"/>
  <c r="E611" i="56"/>
  <c r="H611" i="56" s="1"/>
  <c r="G610" i="56"/>
  <c r="E610" i="56"/>
  <c r="I610" i="56" s="1"/>
  <c r="G609" i="56"/>
  <c r="J609" i="56"/>
  <c r="E609" i="56"/>
  <c r="I609" i="56" s="1"/>
  <c r="G608" i="56"/>
  <c r="K608" i="56"/>
  <c r="E608" i="56"/>
  <c r="H608" i="56" s="1"/>
  <c r="G607" i="56"/>
  <c r="E607" i="56"/>
  <c r="H607" i="56" s="1"/>
  <c r="G606" i="56"/>
  <c r="E606" i="56"/>
  <c r="I606" i="56" s="1"/>
  <c r="G605" i="56"/>
  <c r="J605" i="56"/>
  <c r="E605" i="56"/>
  <c r="I605" i="56" s="1"/>
  <c r="G604" i="56"/>
  <c r="K604" i="56"/>
  <c r="E604" i="56"/>
  <c r="H604" i="56" s="1"/>
  <c r="G603" i="56"/>
  <c r="J603" i="56"/>
  <c r="E603" i="56"/>
  <c r="H603" i="56" s="1"/>
  <c r="G602" i="56"/>
  <c r="J602" i="56"/>
  <c r="E602" i="56"/>
  <c r="I602" i="56" s="1"/>
  <c r="G601" i="56"/>
  <c r="J601" i="56"/>
  <c r="E601" i="56"/>
  <c r="I601" i="56" s="1"/>
  <c r="G600" i="56"/>
  <c r="K600" i="56"/>
  <c r="E600" i="56"/>
  <c r="H600" i="56" s="1"/>
  <c r="G599" i="56"/>
  <c r="J599" i="56"/>
  <c r="E599" i="56"/>
  <c r="H599" i="56" s="1"/>
  <c r="G598" i="56"/>
  <c r="J598" i="56"/>
  <c r="E598" i="56"/>
  <c r="I598" i="56" s="1"/>
  <c r="G597" i="56"/>
  <c r="J597" i="56"/>
  <c r="E597" i="56"/>
  <c r="I597" i="56" s="1"/>
  <c r="G596" i="56"/>
  <c r="K596" i="56"/>
  <c r="E596" i="56"/>
  <c r="H596" i="56" s="1"/>
  <c r="G595" i="56"/>
  <c r="J595" i="56"/>
  <c r="E595" i="56"/>
  <c r="H595" i="56" s="1"/>
  <c r="G594" i="56"/>
  <c r="J594" i="56"/>
  <c r="E594" i="56"/>
  <c r="I594" i="56" s="1"/>
  <c r="G593" i="56"/>
  <c r="J593" i="56"/>
  <c r="E593" i="56"/>
  <c r="I593" i="56" s="1"/>
  <c r="G592" i="56"/>
  <c r="K592" i="56"/>
  <c r="E592" i="56"/>
  <c r="H592" i="56" s="1"/>
  <c r="G591" i="56"/>
  <c r="J591" i="56"/>
  <c r="E591" i="56"/>
  <c r="H591" i="56" s="1"/>
  <c r="G590" i="56"/>
  <c r="J590" i="56"/>
  <c r="E590" i="56"/>
  <c r="I590" i="56" s="1"/>
  <c r="G589" i="56"/>
  <c r="J589" i="56"/>
  <c r="E589" i="56"/>
  <c r="I589" i="56" s="1"/>
  <c r="G588" i="56"/>
  <c r="K588" i="56"/>
  <c r="E588" i="56"/>
  <c r="H588" i="56" s="1"/>
  <c r="G587" i="56"/>
  <c r="J587" i="56"/>
  <c r="E587" i="56"/>
  <c r="H587" i="56" s="1"/>
  <c r="G586" i="56"/>
  <c r="J586" i="56"/>
  <c r="E586" i="56"/>
  <c r="G585" i="56"/>
  <c r="E585" i="56"/>
  <c r="I585" i="56" s="1"/>
  <c r="G584" i="56"/>
  <c r="K584" i="56"/>
  <c r="E584" i="56"/>
  <c r="H584" i="56" s="1"/>
  <c r="G583" i="56"/>
  <c r="J583" i="56"/>
  <c r="E583" i="56"/>
  <c r="H583" i="56" s="1"/>
  <c r="G582" i="56"/>
  <c r="J582" i="56"/>
  <c r="E582" i="56"/>
  <c r="G581" i="56"/>
  <c r="E581" i="56"/>
  <c r="I581" i="56" s="1"/>
  <c r="G580" i="56"/>
  <c r="E580" i="56"/>
  <c r="H580" i="56" s="1"/>
  <c r="G579" i="56"/>
  <c r="E579" i="56"/>
  <c r="H579" i="56" s="1"/>
  <c r="G578" i="56"/>
  <c r="E578" i="56"/>
  <c r="I578" i="56" s="1"/>
  <c r="G577" i="56"/>
  <c r="J577" i="56"/>
  <c r="E577" i="56"/>
  <c r="I577" i="56" s="1"/>
  <c r="G576" i="56"/>
  <c r="K576" i="56"/>
  <c r="E576" i="56"/>
  <c r="H576" i="56" s="1"/>
  <c r="G575" i="56"/>
  <c r="E575" i="56"/>
  <c r="H575" i="56" s="1"/>
  <c r="G574" i="56"/>
  <c r="E574" i="56"/>
  <c r="I574" i="56" s="1"/>
  <c r="G573" i="56"/>
  <c r="J573" i="56"/>
  <c r="E573" i="56"/>
  <c r="I573" i="56" s="1"/>
  <c r="G572" i="56"/>
  <c r="K572" i="56"/>
  <c r="E572" i="56"/>
  <c r="H572" i="56" s="1"/>
  <c r="K571" i="56"/>
  <c r="G571" i="56"/>
  <c r="J571" i="56"/>
  <c r="E571" i="56"/>
  <c r="H571" i="56" s="1"/>
  <c r="G570" i="56"/>
  <c r="J570" i="56"/>
  <c r="E570" i="56"/>
  <c r="I570" i="56" s="1"/>
  <c r="G569" i="56"/>
  <c r="J569" i="56"/>
  <c r="E569" i="56"/>
  <c r="I569" i="56" s="1"/>
  <c r="G568" i="56"/>
  <c r="K568" i="56"/>
  <c r="E568" i="56"/>
  <c r="H568" i="56" s="1"/>
  <c r="G567" i="56"/>
  <c r="J567" i="56"/>
  <c r="E567" i="56"/>
  <c r="H567" i="56" s="1"/>
  <c r="G566" i="56"/>
  <c r="J566" i="56"/>
  <c r="E566" i="56"/>
  <c r="I566" i="56" s="1"/>
  <c r="G565" i="56"/>
  <c r="J565" i="56"/>
  <c r="E565" i="56"/>
  <c r="I565" i="56" s="1"/>
  <c r="G564" i="56"/>
  <c r="K564" i="56"/>
  <c r="E564" i="56"/>
  <c r="H564" i="56" s="1"/>
  <c r="G563" i="56"/>
  <c r="J563" i="56"/>
  <c r="E563" i="56"/>
  <c r="H563" i="56" s="1"/>
  <c r="G562" i="56"/>
  <c r="J562" i="56"/>
  <c r="E562" i="56"/>
  <c r="I562" i="56" s="1"/>
  <c r="G561" i="56"/>
  <c r="J561" i="56"/>
  <c r="E561" i="56"/>
  <c r="I561" i="56" s="1"/>
  <c r="G560" i="56"/>
  <c r="K560" i="56"/>
  <c r="E560" i="56"/>
  <c r="H560" i="56" s="1"/>
  <c r="G559" i="56"/>
  <c r="J559" i="56"/>
  <c r="E559" i="56"/>
  <c r="H559" i="56" s="1"/>
  <c r="G558" i="56"/>
  <c r="J558" i="56"/>
  <c r="E558" i="56"/>
  <c r="I558" i="56" s="1"/>
  <c r="G557" i="56"/>
  <c r="J557" i="56"/>
  <c r="E557" i="56"/>
  <c r="I557" i="56" s="1"/>
  <c r="G556" i="56"/>
  <c r="K556" i="56"/>
  <c r="E556" i="56"/>
  <c r="H556" i="56" s="1"/>
  <c r="G555" i="56"/>
  <c r="J555" i="56"/>
  <c r="E555" i="56"/>
  <c r="H555" i="56" s="1"/>
  <c r="G554" i="56"/>
  <c r="J554" i="56"/>
  <c r="E554" i="56"/>
  <c r="G553" i="56"/>
  <c r="E553" i="56"/>
  <c r="I553" i="56" s="1"/>
  <c r="G552" i="56"/>
  <c r="K552" i="56"/>
  <c r="E552" i="56"/>
  <c r="H552" i="56" s="1"/>
  <c r="G551" i="56"/>
  <c r="J551" i="56"/>
  <c r="E551" i="56"/>
  <c r="H551" i="56" s="1"/>
  <c r="G550" i="56"/>
  <c r="J550" i="56"/>
  <c r="E550" i="56"/>
  <c r="G549" i="56"/>
  <c r="E549" i="56"/>
  <c r="I549" i="56" s="1"/>
  <c r="G548" i="56"/>
  <c r="E548" i="56"/>
  <c r="H548" i="56" s="1"/>
  <c r="G547" i="56"/>
  <c r="E547" i="56"/>
  <c r="H547" i="56" s="1"/>
  <c r="G546" i="56"/>
  <c r="E546" i="56"/>
  <c r="I546" i="56" s="1"/>
  <c r="G545" i="56"/>
  <c r="J545" i="56"/>
  <c r="E545" i="56"/>
  <c r="I545" i="56" s="1"/>
  <c r="G544" i="56"/>
  <c r="K544" i="56"/>
  <c r="E544" i="56"/>
  <c r="H544" i="56" s="1"/>
  <c r="G543" i="56"/>
  <c r="E543" i="56"/>
  <c r="H543" i="56" s="1"/>
  <c r="G542" i="56"/>
  <c r="E542" i="56"/>
  <c r="I542" i="56" s="1"/>
  <c r="G541" i="56"/>
  <c r="J541" i="56"/>
  <c r="E541" i="56"/>
  <c r="I541" i="56" s="1"/>
  <c r="G540" i="56"/>
  <c r="K540" i="56"/>
  <c r="E540" i="56"/>
  <c r="H540" i="56" s="1"/>
  <c r="G539" i="56"/>
  <c r="J539" i="56"/>
  <c r="E539" i="56"/>
  <c r="H539" i="56" s="1"/>
  <c r="G538" i="56"/>
  <c r="J538" i="56"/>
  <c r="E538" i="56"/>
  <c r="I538" i="56" s="1"/>
  <c r="G537" i="56"/>
  <c r="J537" i="56"/>
  <c r="E537" i="56"/>
  <c r="I537" i="56" s="1"/>
  <c r="G536" i="56"/>
  <c r="K536" i="56"/>
  <c r="E536" i="56"/>
  <c r="H536" i="56" s="1"/>
  <c r="G535" i="56"/>
  <c r="J535" i="56"/>
  <c r="E535" i="56"/>
  <c r="H535" i="56" s="1"/>
  <c r="G534" i="56"/>
  <c r="J534" i="56"/>
  <c r="E534" i="56"/>
  <c r="I534" i="56" s="1"/>
  <c r="G533" i="56"/>
  <c r="J533" i="56"/>
  <c r="E533" i="56"/>
  <c r="I533" i="56" s="1"/>
  <c r="G532" i="56"/>
  <c r="K532" i="56"/>
  <c r="E532" i="56"/>
  <c r="H532" i="56" s="1"/>
  <c r="G531" i="56"/>
  <c r="J531" i="56"/>
  <c r="E531" i="56"/>
  <c r="H531" i="56" s="1"/>
  <c r="G530" i="56"/>
  <c r="J530" i="56"/>
  <c r="E530" i="56"/>
  <c r="I530" i="56" s="1"/>
  <c r="G529" i="56"/>
  <c r="J529" i="56"/>
  <c r="E529" i="56"/>
  <c r="I529" i="56" s="1"/>
  <c r="G528" i="56"/>
  <c r="K528" i="56"/>
  <c r="E528" i="56"/>
  <c r="H528" i="56" s="1"/>
  <c r="G527" i="56"/>
  <c r="J527" i="56"/>
  <c r="E527" i="56"/>
  <c r="H527" i="56" s="1"/>
  <c r="G526" i="56"/>
  <c r="J526" i="56"/>
  <c r="E526" i="56"/>
  <c r="I526" i="56" s="1"/>
  <c r="G525" i="56"/>
  <c r="J525" i="56"/>
  <c r="E525" i="56"/>
  <c r="I525" i="56" s="1"/>
  <c r="G524" i="56"/>
  <c r="K524" i="56"/>
  <c r="E524" i="56"/>
  <c r="H524" i="56" s="1"/>
  <c r="G523" i="56"/>
  <c r="J523" i="56"/>
  <c r="E523" i="56"/>
  <c r="H523" i="56" s="1"/>
  <c r="G522" i="56"/>
  <c r="J522" i="56"/>
  <c r="E522" i="56"/>
  <c r="G521" i="56"/>
  <c r="E521" i="56"/>
  <c r="I521" i="56" s="1"/>
  <c r="G520" i="56"/>
  <c r="K520" i="56"/>
  <c r="E520" i="56"/>
  <c r="H520" i="56" s="1"/>
  <c r="G519" i="56"/>
  <c r="J519" i="56"/>
  <c r="E519" i="56"/>
  <c r="H519" i="56" s="1"/>
  <c r="G518" i="56"/>
  <c r="J518" i="56"/>
  <c r="E518" i="56"/>
  <c r="G517" i="56"/>
  <c r="E517" i="56"/>
  <c r="I517" i="56" s="1"/>
  <c r="G516" i="56"/>
  <c r="E516" i="56"/>
  <c r="H516" i="56" s="1"/>
  <c r="G515" i="56"/>
  <c r="E515" i="56"/>
  <c r="H515" i="56" s="1"/>
  <c r="G514" i="56"/>
  <c r="E514" i="56"/>
  <c r="I514" i="56" s="1"/>
  <c r="G513" i="56"/>
  <c r="J513" i="56"/>
  <c r="E513" i="56"/>
  <c r="I513" i="56" s="1"/>
  <c r="G512" i="56"/>
  <c r="K512" i="56"/>
  <c r="E512" i="56"/>
  <c r="H512" i="56" s="1"/>
  <c r="G511" i="56"/>
  <c r="E511" i="56"/>
  <c r="H511" i="56" s="1"/>
  <c r="G510" i="56"/>
  <c r="E510" i="56"/>
  <c r="I510" i="56" s="1"/>
  <c r="G509" i="56"/>
  <c r="J509" i="56"/>
  <c r="E509" i="56"/>
  <c r="I509" i="56" s="1"/>
  <c r="G508" i="56"/>
  <c r="K508" i="56"/>
  <c r="E508" i="56"/>
  <c r="H508" i="56" s="1"/>
  <c r="G507" i="56"/>
  <c r="J507" i="56"/>
  <c r="E507" i="56"/>
  <c r="H507" i="56" s="1"/>
  <c r="G506" i="56"/>
  <c r="J506" i="56"/>
  <c r="E506" i="56"/>
  <c r="I506" i="56" s="1"/>
  <c r="G505" i="56"/>
  <c r="J505" i="56"/>
  <c r="E505" i="56"/>
  <c r="I505" i="56" s="1"/>
  <c r="G504" i="56"/>
  <c r="K504" i="56"/>
  <c r="E504" i="56"/>
  <c r="H504" i="56" s="1"/>
  <c r="G503" i="56"/>
  <c r="J503" i="56"/>
  <c r="E503" i="56"/>
  <c r="H503" i="56" s="1"/>
  <c r="G502" i="56"/>
  <c r="J502" i="56"/>
  <c r="E502" i="56"/>
  <c r="I502" i="56" s="1"/>
  <c r="G501" i="56"/>
  <c r="J501" i="56"/>
  <c r="E501" i="56"/>
  <c r="I501" i="56" s="1"/>
  <c r="G500" i="56"/>
  <c r="K500" i="56"/>
  <c r="E500" i="56"/>
  <c r="H500" i="56" s="1"/>
  <c r="G499" i="56"/>
  <c r="J499" i="56"/>
  <c r="E499" i="56"/>
  <c r="H499" i="56" s="1"/>
  <c r="G498" i="56"/>
  <c r="J498" i="56"/>
  <c r="E498" i="56"/>
  <c r="I498" i="56" s="1"/>
  <c r="G497" i="56"/>
  <c r="J497" i="56"/>
  <c r="E497" i="56"/>
  <c r="I497" i="56" s="1"/>
  <c r="G496" i="56"/>
  <c r="K496" i="56"/>
  <c r="E496" i="56"/>
  <c r="H496" i="56" s="1"/>
  <c r="G495" i="56"/>
  <c r="J495" i="56"/>
  <c r="E495" i="56"/>
  <c r="H495" i="56" s="1"/>
  <c r="G494" i="56"/>
  <c r="J494" i="56"/>
  <c r="E494" i="56"/>
  <c r="I494" i="56" s="1"/>
  <c r="G493" i="56"/>
  <c r="J493" i="56"/>
  <c r="E493" i="56"/>
  <c r="I493" i="56" s="1"/>
  <c r="G492" i="56"/>
  <c r="K492" i="56"/>
  <c r="E492" i="56"/>
  <c r="H492" i="56" s="1"/>
  <c r="G491" i="56"/>
  <c r="J491" i="56"/>
  <c r="E491" i="56"/>
  <c r="H491" i="56" s="1"/>
  <c r="G490" i="56"/>
  <c r="J490" i="56"/>
  <c r="E490" i="56"/>
  <c r="G489" i="56"/>
  <c r="E489" i="56"/>
  <c r="I489" i="56" s="1"/>
  <c r="G488" i="56"/>
  <c r="K488" i="56"/>
  <c r="E488" i="56"/>
  <c r="H488" i="56" s="1"/>
  <c r="G487" i="56"/>
  <c r="J487" i="56"/>
  <c r="E487" i="56"/>
  <c r="H487" i="56" s="1"/>
  <c r="G486" i="56"/>
  <c r="J486" i="56"/>
  <c r="E486" i="56"/>
  <c r="G485" i="56"/>
  <c r="E485" i="56"/>
  <c r="I485" i="56" s="1"/>
  <c r="G484" i="56"/>
  <c r="E484" i="56"/>
  <c r="H484" i="56" s="1"/>
  <c r="G483" i="56"/>
  <c r="E483" i="56"/>
  <c r="H483" i="56" s="1"/>
  <c r="G482" i="56"/>
  <c r="E482" i="56"/>
  <c r="I482" i="56" s="1"/>
  <c r="G481" i="56"/>
  <c r="J481" i="56"/>
  <c r="E481" i="56"/>
  <c r="I481" i="56" s="1"/>
  <c r="G480" i="56"/>
  <c r="K480" i="56"/>
  <c r="E480" i="56"/>
  <c r="H480" i="56" s="1"/>
  <c r="G479" i="56"/>
  <c r="E479" i="56"/>
  <c r="H479" i="56" s="1"/>
  <c r="G478" i="56"/>
  <c r="E478" i="56"/>
  <c r="I478" i="56" s="1"/>
  <c r="G477" i="56"/>
  <c r="J477" i="56"/>
  <c r="E477" i="56"/>
  <c r="I477" i="56" s="1"/>
  <c r="G476" i="56"/>
  <c r="K476" i="56"/>
  <c r="E476" i="56"/>
  <c r="H476" i="56" s="1"/>
  <c r="G475" i="56"/>
  <c r="J475" i="56"/>
  <c r="E475" i="56"/>
  <c r="H475" i="56" s="1"/>
  <c r="G474" i="56"/>
  <c r="J474" i="56"/>
  <c r="E474" i="56"/>
  <c r="I474" i="56" s="1"/>
  <c r="K473" i="56"/>
  <c r="G473" i="56"/>
  <c r="J473" i="56"/>
  <c r="E473" i="56"/>
  <c r="I473" i="56" s="1"/>
  <c r="G472" i="56"/>
  <c r="K472" i="56"/>
  <c r="E472" i="56"/>
  <c r="H472" i="56" s="1"/>
  <c r="G471" i="56"/>
  <c r="J471" i="56"/>
  <c r="E471" i="56"/>
  <c r="H471" i="56" s="1"/>
  <c r="G470" i="56"/>
  <c r="J470" i="56"/>
  <c r="E470" i="56"/>
  <c r="I470" i="56" s="1"/>
  <c r="G469" i="56"/>
  <c r="J469" i="56"/>
  <c r="E469" i="56"/>
  <c r="I469" i="56" s="1"/>
  <c r="G468" i="56"/>
  <c r="K468" i="56"/>
  <c r="E468" i="56"/>
  <c r="H468" i="56" s="1"/>
  <c r="G467" i="56"/>
  <c r="J467" i="56"/>
  <c r="E467" i="56"/>
  <c r="H467" i="56" s="1"/>
  <c r="G466" i="56"/>
  <c r="J466" i="56"/>
  <c r="E466" i="56"/>
  <c r="I466" i="56" s="1"/>
  <c r="G465" i="56"/>
  <c r="J465" i="56"/>
  <c r="E465" i="56"/>
  <c r="I465" i="56" s="1"/>
  <c r="G464" i="56"/>
  <c r="K464" i="56"/>
  <c r="E464" i="56"/>
  <c r="H464" i="56" s="1"/>
  <c r="G463" i="56"/>
  <c r="J463" i="56"/>
  <c r="E463" i="56"/>
  <c r="H463" i="56" s="1"/>
  <c r="G462" i="56"/>
  <c r="J462" i="56"/>
  <c r="E462" i="56"/>
  <c r="I462" i="56" s="1"/>
  <c r="G461" i="56"/>
  <c r="J461" i="56"/>
  <c r="E461" i="56"/>
  <c r="I461" i="56" s="1"/>
  <c r="G460" i="56"/>
  <c r="K460" i="56"/>
  <c r="E460" i="56"/>
  <c r="H460" i="56" s="1"/>
  <c r="G459" i="56"/>
  <c r="J459" i="56"/>
  <c r="E459" i="56"/>
  <c r="H459" i="56" s="1"/>
  <c r="G458" i="56"/>
  <c r="J458" i="56"/>
  <c r="E458" i="56"/>
  <c r="G457" i="56"/>
  <c r="E457" i="56"/>
  <c r="I457" i="56" s="1"/>
  <c r="G456" i="56"/>
  <c r="K456" i="56"/>
  <c r="E456" i="56"/>
  <c r="H456" i="56" s="1"/>
  <c r="G455" i="56"/>
  <c r="J455" i="56"/>
  <c r="E455" i="56"/>
  <c r="H455" i="56" s="1"/>
  <c r="G454" i="56"/>
  <c r="J454" i="56"/>
  <c r="E454" i="56"/>
  <c r="G453" i="56"/>
  <c r="E453" i="56"/>
  <c r="I453" i="56" s="1"/>
  <c r="G452" i="56"/>
  <c r="E452" i="56"/>
  <c r="H452" i="56" s="1"/>
  <c r="G451" i="56"/>
  <c r="E451" i="56"/>
  <c r="H451" i="56" s="1"/>
  <c r="G450" i="56"/>
  <c r="E450" i="56"/>
  <c r="I450" i="56" s="1"/>
  <c r="G449" i="56"/>
  <c r="J449" i="56"/>
  <c r="E449" i="56"/>
  <c r="I449" i="56" s="1"/>
  <c r="G448" i="56"/>
  <c r="K448" i="56"/>
  <c r="E448" i="56"/>
  <c r="H448" i="56" s="1"/>
  <c r="G447" i="56"/>
  <c r="E447" i="56"/>
  <c r="H447" i="56" s="1"/>
  <c r="G446" i="56"/>
  <c r="E446" i="56"/>
  <c r="I446" i="56" s="1"/>
  <c r="K445" i="56"/>
  <c r="G445" i="56"/>
  <c r="J445" i="56"/>
  <c r="E445" i="56"/>
  <c r="I445" i="56" s="1"/>
  <c r="G444" i="56"/>
  <c r="K444" i="56"/>
  <c r="E444" i="56"/>
  <c r="H444" i="56" s="1"/>
  <c r="G443" i="56"/>
  <c r="J443" i="56"/>
  <c r="E443" i="56"/>
  <c r="H443" i="56" s="1"/>
  <c r="G442" i="56"/>
  <c r="J442" i="56"/>
  <c r="E442" i="56"/>
  <c r="I442" i="56" s="1"/>
  <c r="G441" i="56"/>
  <c r="J441" i="56"/>
  <c r="E441" i="56"/>
  <c r="I441" i="56" s="1"/>
  <c r="G440" i="56"/>
  <c r="K440" i="56"/>
  <c r="E440" i="56"/>
  <c r="H440" i="56" s="1"/>
  <c r="G439" i="56"/>
  <c r="J439" i="56"/>
  <c r="E439" i="56"/>
  <c r="H439" i="56" s="1"/>
  <c r="G438" i="56"/>
  <c r="J438" i="56"/>
  <c r="E438" i="56"/>
  <c r="I438" i="56" s="1"/>
  <c r="G437" i="56"/>
  <c r="J437" i="56"/>
  <c r="E437" i="56"/>
  <c r="I437" i="56" s="1"/>
  <c r="G436" i="56"/>
  <c r="K436" i="56"/>
  <c r="E436" i="56"/>
  <c r="H436" i="56" s="1"/>
  <c r="G435" i="56"/>
  <c r="J435" i="56"/>
  <c r="E435" i="56"/>
  <c r="H435" i="56" s="1"/>
  <c r="G434" i="56"/>
  <c r="J434" i="56"/>
  <c r="E434" i="56"/>
  <c r="I434" i="56" s="1"/>
  <c r="G433" i="56"/>
  <c r="J433" i="56"/>
  <c r="E433" i="56"/>
  <c r="I433" i="56" s="1"/>
  <c r="G432" i="56"/>
  <c r="K432" i="56"/>
  <c r="E432" i="56"/>
  <c r="H432" i="56" s="1"/>
  <c r="G431" i="56"/>
  <c r="J431" i="56"/>
  <c r="E431" i="56"/>
  <c r="H431" i="56" s="1"/>
  <c r="G430" i="56"/>
  <c r="J430" i="56"/>
  <c r="E430" i="56"/>
  <c r="I430" i="56" s="1"/>
  <c r="G429" i="56"/>
  <c r="J429" i="56"/>
  <c r="E429" i="56"/>
  <c r="I429" i="56" s="1"/>
  <c r="G428" i="56"/>
  <c r="K428" i="56"/>
  <c r="E428" i="56"/>
  <c r="H428" i="56" s="1"/>
  <c r="G427" i="56"/>
  <c r="J427" i="56"/>
  <c r="E427" i="56"/>
  <c r="H427" i="56" s="1"/>
  <c r="G426" i="56"/>
  <c r="J426" i="56"/>
  <c r="E426" i="56"/>
  <c r="G425" i="56"/>
  <c r="E425" i="56"/>
  <c r="I425" i="56" s="1"/>
  <c r="G424" i="56"/>
  <c r="K424" i="56"/>
  <c r="E424" i="56"/>
  <c r="H424" i="56" s="1"/>
  <c r="G423" i="56"/>
  <c r="J423" i="56"/>
  <c r="E423" i="56"/>
  <c r="H423" i="56" s="1"/>
  <c r="G422" i="56"/>
  <c r="J422" i="56"/>
  <c r="E422" i="56"/>
  <c r="G421" i="56"/>
  <c r="E421" i="56"/>
  <c r="I421" i="56" s="1"/>
  <c r="G420" i="56"/>
  <c r="E420" i="56"/>
  <c r="H420" i="56" s="1"/>
  <c r="G419" i="56"/>
  <c r="E419" i="56"/>
  <c r="H419" i="56" s="1"/>
  <c r="G418" i="56"/>
  <c r="E418" i="56"/>
  <c r="I418" i="56" s="1"/>
  <c r="G417" i="56"/>
  <c r="J417" i="56"/>
  <c r="E417" i="56"/>
  <c r="I417" i="56" s="1"/>
  <c r="G416" i="56"/>
  <c r="K416" i="56"/>
  <c r="E416" i="56"/>
  <c r="H416" i="56" s="1"/>
  <c r="G415" i="56"/>
  <c r="E415" i="56"/>
  <c r="H415" i="56" s="1"/>
  <c r="G414" i="56"/>
  <c r="E414" i="56"/>
  <c r="I414" i="56" s="1"/>
  <c r="G413" i="56"/>
  <c r="J413" i="56"/>
  <c r="E413" i="56"/>
  <c r="I413" i="56" s="1"/>
  <c r="G412" i="56"/>
  <c r="K412" i="56"/>
  <c r="E412" i="56"/>
  <c r="H412" i="56" s="1"/>
  <c r="G411" i="56"/>
  <c r="J411" i="56"/>
  <c r="E411" i="56"/>
  <c r="H411" i="56" s="1"/>
  <c r="G410" i="56"/>
  <c r="J410" i="56"/>
  <c r="E410" i="56"/>
  <c r="I410" i="56" s="1"/>
  <c r="G409" i="56"/>
  <c r="J409" i="56"/>
  <c r="E409" i="56"/>
  <c r="I409" i="56" s="1"/>
  <c r="G408" i="56"/>
  <c r="K408" i="56"/>
  <c r="E408" i="56"/>
  <c r="H408" i="56" s="1"/>
  <c r="G407" i="56"/>
  <c r="J407" i="56"/>
  <c r="E407" i="56"/>
  <c r="H407" i="56" s="1"/>
  <c r="G406" i="56"/>
  <c r="J406" i="56"/>
  <c r="E406" i="56"/>
  <c r="I406" i="56" s="1"/>
  <c r="G405" i="56"/>
  <c r="J405" i="56"/>
  <c r="E405" i="56"/>
  <c r="I405" i="56" s="1"/>
  <c r="G404" i="56"/>
  <c r="K404" i="56"/>
  <c r="E404" i="56"/>
  <c r="H404" i="56" s="1"/>
  <c r="G403" i="56"/>
  <c r="J403" i="56"/>
  <c r="E403" i="56"/>
  <c r="H403" i="56" s="1"/>
  <c r="G402" i="56"/>
  <c r="J402" i="56"/>
  <c r="E402" i="56"/>
  <c r="I402" i="56" s="1"/>
  <c r="G401" i="56"/>
  <c r="J401" i="56"/>
  <c r="E401" i="56"/>
  <c r="I401" i="56" s="1"/>
  <c r="G400" i="56"/>
  <c r="K400" i="56"/>
  <c r="E400" i="56"/>
  <c r="H400" i="56" s="1"/>
  <c r="G399" i="56"/>
  <c r="J399" i="56"/>
  <c r="E399" i="56"/>
  <c r="H399" i="56" s="1"/>
  <c r="G398" i="56"/>
  <c r="J398" i="56"/>
  <c r="E398" i="56"/>
  <c r="I398" i="56" s="1"/>
  <c r="G397" i="56"/>
  <c r="J397" i="56"/>
  <c r="E397" i="56"/>
  <c r="I397" i="56" s="1"/>
  <c r="G396" i="56"/>
  <c r="K396" i="56"/>
  <c r="E396" i="56"/>
  <c r="H396" i="56" s="1"/>
  <c r="G395" i="56"/>
  <c r="J395" i="56"/>
  <c r="E395" i="56"/>
  <c r="H395" i="56" s="1"/>
  <c r="G394" i="56"/>
  <c r="J394" i="56"/>
  <c r="E394" i="56"/>
  <c r="G393" i="56"/>
  <c r="E393" i="56"/>
  <c r="I393" i="56" s="1"/>
  <c r="G392" i="56"/>
  <c r="K392" i="56"/>
  <c r="E392" i="56"/>
  <c r="H392" i="56" s="1"/>
  <c r="G391" i="56"/>
  <c r="J391" i="56"/>
  <c r="E391" i="56"/>
  <c r="H391" i="56" s="1"/>
  <c r="G390" i="56"/>
  <c r="J390" i="56"/>
  <c r="E390" i="56"/>
  <c r="G389" i="56"/>
  <c r="E389" i="56"/>
  <c r="I389" i="56" s="1"/>
  <c r="G388" i="56"/>
  <c r="E388" i="56"/>
  <c r="H388" i="56" s="1"/>
  <c r="G387" i="56"/>
  <c r="E387" i="56"/>
  <c r="H387" i="56" s="1"/>
  <c r="G386" i="56"/>
  <c r="E386" i="56"/>
  <c r="I386" i="56" s="1"/>
  <c r="G385" i="56"/>
  <c r="J385" i="56"/>
  <c r="E385" i="56"/>
  <c r="I385" i="56" s="1"/>
  <c r="G384" i="56"/>
  <c r="K384" i="56"/>
  <c r="E384" i="56"/>
  <c r="H384" i="56" s="1"/>
  <c r="G383" i="56"/>
  <c r="E383" i="56"/>
  <c r="H383" i="56" s="1"/>
  <c r="G382" i="56"/>
  <c r="E382" i="56"/>
  <c r="I382" i="56" s="1"/>
  <c r="G381" i="56"/>
  <c r="J381" i="56"/>
  <c r="E381" i="56"/>
  <c r="I381" i="56" s="1"/>
  <c r="G380" i="56"/>
  <c r="K380" i="56"/>
  <c r="E380" i="56"/>
  <c r="H380" i="56" s="1"/>
  <c r="G379" i="56"/>
  <c r="J379" i="56"/>
  <c r="E379" i="56"/>
  <c r="H379" i="56" s="1"/>
  <c r="G378" i="56"/>
  <c r="J378" i="56"/>
  <c r="E378" i="56"/>
  <c r="I378" i="56" s="1"/>
  <c r="G377" i="56"/>
  <c r="J377" i="56"/>
  <c r="E377" i="56"/>
  <c r="I377" i="56" s="1"/>
  <c r="G376" i="56"/>
  <c r="K376" i="56"/>
  <c r="E376" i="56"/>
  <c r="H376" i="56" s="1"/>
  <c r="G375" i="56"/>
  <c r="J375" i="56"/>
  <c r="E375" i="56"/>
  <c r="H375" i="56" s="1"/>
  <c r="G374" i="56"/>
  <c r="J374" i="56"/>
  <c r="E374" i="56"/>
  <c r="I374" i="56" s="1"/>
  <c r="K373" i="56"/>
  <c r="G373" i="56"/>
  <c r="J373" i="56"/>
  <c r="E373" i="56"/>
  <c r="I373" i="56" s="1"/>
  <c r="G372" i="56"/>
  <c r="K372" i="56"/>
  <c r="E372" i="56"/>
  <c r="H372" i="56" s="1"/>
  <c r="G371" i="56"/>
  <c r="J371" i="56"/>
  <c r="E371" i="56"/>
  <c r="H371" i="56" s="1"/>
  <c r="G370" i="56"/>
  <c r="J370" i="56"/>
  <c r="E370" i="56"/>
  <c r="I370" i="56" s="1"/>
  <c r="G369" i="56"/>
  <c r="J369" i="56"/>
  <c r="E369" i="56"/>
  <c r="I369" i="56" s="1"/>
  <c r="G368" i="56"/>
  <c r="K368" i="56"/>
  <c r="E368" i="56"/>
  <c r="H368" i="56" s="1"/>
  <c r="G367" i="56"/>
  <c r="J367" i="56"/>
  <c r="E367" i="56"/>
  <c r="H367" i="56" s="1"/>
  <c r="G366" i="56"/>
  <c r="J366" i="56"/>
  <c r="E366" i="56"/>
  <c r="I366" i="56" s="1"/>
  <c r="G365" i="56"/>
  <c r="J365" i="56"/>
  <c r="E365" i="56"/>
  <c r="I365" i="56" s="1"/>
  <c r="G364" i="56"/>
  <c r="K364" i="56"/>
  <c r="E364" i="56"/>
  <c r="H364" i="56" s="1"/>
  <c r="G363" i="56"/>
  <c r="J363" i="56"/>
  <c r="E363" i="56"/>
  <c r="H363" i="56" s="1"/>
  <c r="G362" i="56"/>
  <c r="J362" i="56"/>
  <c r="E362" i="56"/>
  <c r="G361" i="56"/>
  <c r="E361" i="56"/>
  <c r="I361" i="56" s="1"/>
  <c r="G360" i="56"/>
  <c r="K360" i="56"/>
  <c r="E360" i="56"/>
  <c r="H360" i="56" s="1"/>
  <c r="G359" i="56"/>
  <c r="J359" i="56"/>
  <c r="E359" i="56"/>
  <c r="H359" i="56" s="1"/>
  <c r="G358" i="56"/>
  <c r="J358" i="56"/>
  <c r="E358" i="56"/>
  <c r="G357" i="56"/>
  <c r="E357" i="56"/>
  <c r="I357" i="56" s="1"/>
  <c r="G356" i="56"/>
  <c r="E356" i="56"/>
  <c r="H356" i="56" s="1"/>
  <c r="G355" i="56"/>
  <c r="E355" i="56"/>
  <c r="H355" i="56" s="1"/>
  <c r="G354" i="56"/>
  <c r="E354" i="56"/>
  <c r="I354" i="56" s="1"/>
  <c r="G353" i="56"/>
  <c r="J353" i="56"/>
  <c r="E353" i="56"/>
  <c r="I353" i="56" s="1"/>
  <c r="G352" i="56"/>
  <c r="K352" i="56"/>
  <c r="E352" i="56"/>
  <c r="H352" i="56" s="1"/>
  <c r="G351" i="56"/>
  <c r="E351" i="56"/>
  <c r="H351" i="56" s="1"/>
  <c r="G350" i="56"/>
  <c r="E350" i="56"/>
  <c r="I350" i="56" s="1"/>
  <c r="G349" i="56"/>
  <c r="J349" i="56"/>
  <c r="E349" i="56"/>
  <c r="I349" i="56" s="1"/>
  <c r="G348" i="56"/>
  <c r="K348" i="56"/>
  <c r="E348" i="56"/>
  <c r="H348" i="56" s="1"/>
  <c r="G347" i="56"/>
  <c r="J347" i="56"/>
  <c r="E347" i="56"/>
  <c r="H347" i="56" s="1"/>
  <c r="G346" i="56"/>
  <c r="J346" i="56"/>
  <c r="E346" i="56"/>
  <c r="I346" i="56" s="1"/>
  <c r="K345" i="56"/>
  <c r="G345" i="56"/>
  <c r="J345" i="56"/>
  <c r="E345" i="56"/>
  <c r="I345" i="56" s="1"/>
  <c r="G344" i="56"/>
  <c r="K344" i="56"/>
  <c r="E344" i="56"/>
  <c r="H344" i="56" s="1"/>
  <c r="G343" i="56"/>
  <c r="J343" i="56"/>
  <c r="E343" i="56"/>
  <c r="H343" i="56" s="1"/>
  <c r="G342" i="56"/>
  <c r="J342" i="56"/>
  <c r="E342" i="56"/>
  <c r="I342" i="56" s="1"/>
  <c r="G341" i="56"/>
  <c r="J341" i="56"/>
  <c r="E341" i="56"/>
  <c r="I341" i="56" s="1"/>
  <c r="G340" i="56"/>
  <c r="K340" i="56"/>
  <c r="E340" i="56"/>
  <c r="H340" i="56" s="1"/>
  <c r="G339" i="56"/>
  <c r="J339" i="56"/>
  <c r="E339" i="56"/>
  <c r="H339" i="56" s="1"/>
  <c r="G338" i="56"/>
  <c r="J338" i="56"/>
  <c r="E338" i="56"/>
  <c r="I338" i="56" s="1"/>
  <c r="G337" i="56"/>
  <c r="J337" i="56"/>
  <c r="E337" i="56"/>
  <c r="I337" i="56" s="1"/>
  <c r="G336" i="56"/>
  <c r="K336" i="56"/>
  <c r="E336" i="56"/>
  <c r="H336" i="56" s="1"/>
  <c r="G335" i="56"/>
  <c r="J335" i="56"/>
  <c r="E335" i="56"/>
  <c r="H335" i="56" s="1"/>
  <c r="G334" i="56"/>
  <c r="J334" i="56"/>
  <c r="E334" i="56"/>
  <c r="I334" i="56" s="1"/>
  <c r="G333" i="56"/>
  <c r="J333" i="56"/>
  <c r="E333" i="56"/>
  <c r="I333" i="56" s="1"/>
  <c r="G332" i="56"/>
  <c r="K332" i="56"/>
  <c r="E332" i="56"/>
  <c r="H332" i="56" s="1"/>
  <c r="G331" i="56"/>
  <c r="J331" i="56"/>
  <c r="E331" i="56"/>
  <c r="H331" i="56" s="1"/>
  <c r="G330" i="56"/>
  <c r="J330" i="56"/>
  <c r="E330" i="56"/>
  <c r="I330" i="56" s="1"/>
  <c r="G329" i="56"/>
  <c r="J329" i="56"/>
  <c r="E329" i="56"/>
  <c r="I329" i="56" s="1"/>
  <c r="G328" i="56"/>
  <c r="K328" i="56"/>
  <c r="E328" i="56"/>
  <c r="H328" i="56" s="1"/>
  <c r="G327" i="56"/>
  <c r="J327" i="56"/>
  <c r="E327" i="56"/>
  <c r="H327" i="56" s="1"/>
  <c r="G326" i="56"/>
  <c r="J326" i="56"/>
  <c r="E326" i="56"/>
  <c r="I326" i="56" s="1"/>
  <c r="G325" i="56"/>
  <c r="J325" i="56"/>
  <c r="E325" i="56"/>
  <c r="I325" i="56" s="1"/>
  <c r="G324" i="56"/>
  <c r="K324" i="56"/>
  <c r="E324" i="56"/>
  <c r="H324" i="56" s="1"/>
  <c r="G323" i="56"/>
  <c r="J323" i="56"/>
  <c r="E323" i="56"/>
  <c r="H323" i="56" s="1"/>
  <c r="G322" i="56"/>
  <c r="J322" i="56"/>
  <c r="E322" i="56"/>
  <c r="I322" i="56" s="1"/>
  <c r="G321" i="56"/>
  <c r="J321" i="56"/>
  <c r="E321" i="56"/>
  <c r="I321" i="56" s="1"/>
  <c r="G320" i="56"/>
  <c r="K320" i="56"/>
  <c r="E320" i="56"/>
  <c r="H320" i="56" s="1"/>
  <c r="G319" i="56"/>
  <c r="J319" i="56"/>
  <c r="E319" i="56"/>
  <c r="H319" i="56" s="1"/>
  <c r="G318" i="56"/>
  <c r="J318" i="56"/>
  <c r="E318" i="56"/>
  <c r="I318" i="56" s="1"/>
  <c r="G317" i="56"/>
  <c r="J317" i="56"/>
  <c r="E317" i="56"/>
  <c r="I317" i="56" s="1"/>
  <c r="G316" i="56"/>
  <c r="K316" i="56"/>
  <c r="E316" i="56"/>
  <c r="H316" i="56" s="1"/>
  <c r="G315" i="56"/>
  <c r="J315" i="56"/>
  <c r="E315" i="56"/>
  <c r="H315" i="56" s="1"/>
  <c r="G314" i="56"/>
  <c r="J314" i="56"/>
  <c r="E314" i="56"/>
  <c r="I314" i="56" s="1"/>
  <c r="G313" i="56"/>
  <c r="J313" i="56"/>
  <c r="E313" i="56"/>
  <c r="I313" i="56" s="1"/>
  <c r="G312" i="56"/>
  <c r="K312" i="56"/>
  <c r="E312" i="56"/>
  <c r="H312" i="56" s="1"/>
  <c r="G311" i="56"/>
  <c r="J311" i="56"/>
  <c r="E311" i="56"/>
  <c r="H311" i="56" s="1"/>
  <c r="G310" i="56"/>
  <c r="J310" i="56"/>
  <c r="E310" i="56"/>
  <c r="I310" i="56" s="1"/>
  <c r="G309" i="56"/>
  <c r="J309" i="56"/>
  <c r="E309" i="56"/>
  <c r="I309" i="56" s="1"/>
  <c r="G308" i="56"/>
  <c r="K308" i="56"/>
  <c r="E308" i="56"/>
  <c r="H308" i="56" s="1"/>
  <c r="G307" i="56"/>
  <c r="J307" i="56"/>
  <c r="E307" i="56"/>
  <c r="H307" i="56" s="1"/>
  <c r="G306" i="56"/>
  <c r="J306" i="56"/>
  <c r="E306" i="56"/>
  <c r="I306" i="56" s="1"/>
  <c r="G305" i="56"/>
  <c r="J305" i="56"/>
  <c r="E305" i="56"/>
  <c r="I305" i="56" s="1"/>
  <c r="G304" i="56"/>
  <c r="K304" i="56"/>
  <c r="E304" i="56"/>
  <c r="H304" i="56" s="1"/>
  <c r="G303" i="56"/>
  <c r="J303" i="56"/>
  <c r="E303" i="56"/>
  <c r="H303" i="56" s="1"/>
  <c r="G302" i="56"/>
  <c r="J302" i="56"/>
  <c r="E302" i="56"/>
  <c r="I302" i="56" s="1"/>
  <c r="G301" i="56"/>
  <c r="J301" i="56"/>
  <c r="E301" i="56"/>
  <c r="I301" i="56" s="1"/>
  <c r="G300" i="56"/>
  <c r="K300" i="56"/>
  <c r="E300" i="56"/>
  <c r="H300" i="56" s="1"/>
  <c r="G299" i="56"/>
  <c r="J299" i="56"/>
  <c r="E299" i="56"/>
  <c r="H299" i="56" s="1"/>
  <c r="G298" i="56"/>
  <c r="J298" i="56"/>
  <c r="E298" i="56"/>
  <c r="I298" i="56" s="1"/>
  <c r="G297" i="56"/>
  <c r="J297" i="56"/>
  <c r="E297" i="56"/>
  <c r="I297" i="56" s="1"/>
  <c r="G296" i="56"/>
  <c r="K296" i="56"/>
  <c r="E296" i="56"/>
  <c r="H296" i="56" s="1"/>
  <c r="G295" i="56"/>
  <c r="J295" i="56"/>
  <c r="E295" i="56"/>
  <c r="H295" i="56" s="1"/>
  <c r="G294" i="56"/>
  <c r="J294" i="56"/>
  <c r="E294" i="56"/>
  <c r="I294" i="56" s="1"/>
  <c r="G293" i="56"/>
  <c r="J293" i="56"/>
  <c r="E293" i="56"/>
  <c r="I293" i="56" s="1"/>
  <c r="G292" i="56"/>
  <c r="K292" i="56"/>
  <c r="E292" i="56"/>
  <c r="H292" i="56" s="1"/>
  <c r="G291" i="56"/>
  <c r="J291" i="56"/>
  <c r="E291" i="56"/>
  <c r="H291" i="56" s="1"/>
  <c r="G290" i="56"/>
  <c r="J290" i="56"/>
  <c r="E290" i="56"/>
  <c r="I290" i="56" s="1"/>
  <c r="G289" i="56"/>
  <c r="J289" i="56"/>
  <c r="E289" i="56"/>
  <c r="I289" i="56" s="1"/>
  <c r="G288" i="56"/>
  <c r="K288" i="56"/>
  <c r="E288" i="56"/>
  <c r="H288" i="56" s="1"/>
  <c r="G287" i="56"/>
  <c r="J287" i="56"/>
  <c r="E287" i="56"/>
  <c r="H287" i="56" s="1"/>
  <c r="G286" i="56"/>
  <c r="J286" i="56"/>
  <c r="E286" i="56"/>
  <c r="I286" i="56" s="1"/>
  <c r="G285" i="56"/>
  <c r="J285" i="56"/>
  <c r="E285" i="56"/>
  <c r="I285" i="56" s="1"/>
  <c r="G284" i="56"/>
  <c r="K284" i="56"/>
  <c r="E284" i="56"/>
  <c r="H284" i="56" s="1"/>
  <c r="G283" i="56"/>
  <c r="J283" i="56"/>
  <c r="E283" i="56"/>
  <c r="H283" i="56" s="1"/>
  <c r="G282" i="56"/>
  <c r="J282" i="56"/>
  <c r="E282" i="56"/>
  <c r="I282" i="56" s="1"/>
  <c r="G281" i="56"/>
  <c r="J281" i="56"/>
  <c r="E281" i="56"/>
  <c r="I281" i="56" s="1"/>
  <c r="G280" i="56"/>
  <c r="K280" i="56"/>
  <c r="E280" i="56"/>
  <c r="H280" i="56" s="1"/>
  <c r="G279" i="56"/>
  <c r="J279" i="56"/>
  <c r="E279" i="56"/>
  <c r="H279" i="56" s="1"/>
  <c r="G278" i="56"/>
  <c r="J278" i="56"/>
  <c r="E278" i="56"/>
  <c r="I278" i="56" s="1"/>
  <c r="G277" i="56"/>
  <c r="J277" i="56"/>
  <c r="E277" i="56"/>
  <c r="I277" i="56" s="1"/>
  <c r="G276" i="56"/>
  <c r="K276" i="56"/>
  <c r="E276" i="56"/>
  <c r="H276" i="56" s="1"/>
  <c r="G275" i="56"/>
  <c r="J275" i="56"/>
  <c r="E275" i="56"/>
  <c r="H275" i="56" s="1"/>
  <c r="G274" i="56"/>
  <c r="J274" i="56"/>
  <c r="E274" i="56"/>
  <c r="I274" i="56" s="1"/>
  <c r="G273" i="56"/>
  <c r="J273" i="56"/>
  <c r="E273" i="56"/>
  <c r="I273" i="56" s="1"/>
  <c r="G272" i="56"/>
  <c r="K272" i="56"/>
  <c r="E272" i="56"/>
  <c r="H272" i="56" s="1"/>
  <c r="G271" i="56"/>
  <c r="J271" i="56"/>
  <c r="E271" i="56"/>
  <c r="H271" i="56" s="1"/>
  <c r="G270" i="56"/>
  <c r="J270" i="56"/>
  <c r="E270" i="56"/>
  <c r="I270" i="56" s="1"/>
  <c r="G269" i="56"/>
  <c r="J269" i="56"/>
  <c r="E269" i="56"/>
  <c r="I269" i="56" s="1"/>
  <c r="G268" i="56"/>
  <c r="K268" i="56"/>
  <c r="E268" i="56"/>
  <c r="H268" i="56" s="1"/>
  <c r="G267" i="56"/>
  <c r="J267" i="56"/>
  <c r="E267" i="56"/>
  <c r="H267" i="56" s="1"/>
  <c r="G266" i="56"/>
  <c r="J266" i="56"/>
  <c r="E266" i="56"/>
  <c r="I266" i="56" s="1"/>
  <c r="G265" i="56"/>
  <c r="J265" i="56"/>
  <c r="E265" i="56"/>
  <c r="I265" i="56" s="1"/>
  <c r="G264" i="56"/>
  <c r="K264" i="56"/>
  <c r="E264" i="56"/>
  <c r="H264" i="56" s="1"/>
  <c r="G263" i="56"/>
  <c r="J263" i="56"/>
  <c r="E263" i="56"/>
  <c r="H263" i="56" s="1"/>
  <c r="G262" i="56"/>
  <c r="J262" i="56"/>
  <c r="E262" i="56"/>
  <c r="I262" i="56" s="1"/>
  <c r="G261" i="56"/>
  <c r="J261" i="56"/>
  <c r="E261" i="56"/>
  <c r="I261" i="56" s="1"/>
  <c r="G260" i="56"/>
  <c r="K260" i="56"/>
  <c r="E260" i="56"/>
  <c r="H260" i="56" s="1"/>
  <c r="G259" i="56"/>
  <c r="J259" i="56"/>
  <c r="E259" i="56"/>
  <c r="H259" i="56" s="1"/>
  <c r="G258" i="56"/>
  <c r="J258" i="56"/>
  <c r="E258" i="56"/>
  <c r="I258" i="56" s="1"/>
  <c r="G257" i="56"/>
  <c r="J257" i="56"/>
  <c r="E257" i="56"/>
  <c r="I257" i="56" s="1"/>
  <c r="G256" i="56"/>
  <c r="K256" i="56"/>
  <c r="E256" i="56"/>
  <c r="H256" i="56" s="1"/>
  <c r="G255" i="56"/>
  <c r="E255" i="56"/>
  <c r="H255" i="56" s="1"/>
  <c r="G254" i="56"/>
  <c r="E254" i="56"/>
  <c r="I254" i="56" s="1"/>
  <c r="G253" i="56"/>
  <c r="J253" i="56"/>
  <c r="E253" i="56"/>
  <c r="I253" i="56" s="1"/>
  <c r="G252" i="56"/>
  <c r="K252" i="56"/>
  <c r="E252" i="56"/>
  <c r="H252" i="56" s="1"/>
  <c r="G251" i="56"/>
  <c r="J251" i="56"/>
  <c r="E251" i="56"/>
  <c r="H251" i="56" s="1"/>
  <c r="G250" i="56"/>
  <c r="J250" i="56"/>
  <c r="E250" i="56"/>
  <c r="I250" i="56" s="1"/>
  <c r="G249" i="56"/>
  <c r="J249" i="56"/>
  <c r="E249" i="56"/>
  <c r="I249" i="56" s="1"/>
  <c r="G248" i="56"/>
  <c r="K248" i="56"/>
  <c r="E248" i="56"/>
  <c r="H248" i="56" s="1"/>
  <c r="G247" i="56"/>
  <c r="J247" i="56"/>
  <c r="E247" i="56"/>
  <c r="H247" i="56" s="1"/>
  <c r="G246" i="56"/>
  <c r="J246" i="56"/>
  <c r="E246" i="56"/>
  <c r="I246" i="56" s="1"/>
  <c r="G245" i="56"/>
  <c r="J245" i="56"/>
  <c r="E245" i="56"/>
  <c r="I245" i="56" s="1"/>
  <c r="G244" i="56"/>
  <c r="K244" i="56"/>
  <c r="E244" i="56"/>
  <c r="H244" i="56" s="1"/>
  <c r="G243" i="56"/>
  <c r="J243" i="56"/>
  <c r="E243" i="56"/>
  <c r="H243" i="56" s="1"/>
  <c r="G242" i="56"/>
  <c r="J242" i="56"/>
  <c r="E242" i="56"/>
  <c r="I242" i="56" s="1"/>
  <c r="G241" i="56"/>
  <c r="J241" i="56"/>
  <c r="E241" i="56"/>
  <c r="I241" i="56" s="1"/>
  <c r="G240" i="56"/>
  <c r="K240" i="56"/>
  <c r="E240" i="56"/>
  <c r="H240" i="56" s="1"/>
  <c r="G239" i="56"/>
  <c r="J239" i="56"/>
  <c r="E239" i="56"/>
  <c r="H239" i="56" s="1"/>
  <c r="G238" i="56"/>
  <c r="J238" i="56"/>
  <c r="E238" i="56"/>
  <c r="I238" i="56" s="1"/>
  <c r="G237" i="56"/>
  <c r="J237" i="56"/>
  <c r="E237" i="56"/>
  <c r="I237" i="56" s="1"/>
  <c r="G236" i="56"/>
  <c r="K236" i="56"/>
  <c r="E236" i="56"/>
  <c r="H236" i="56" s="1"/>
  <c r="G235" i="56"/>
  <c r="J235" i="56"/>
  <c r="E235" i="56"/>
  <c r="H235" i="56" s="1"/>
  <c r="G234" i="56"/>
  <c r="J234" i="56"/>
  <c r="E234" i="56"/>
  <c r="I234" i="56" s="1"/>
  <c r="G233" i="56"/>
  <c r="J233" i="56"/>
  <c r="E233" i="56"/>
  <c r="I233" i="56" s="1"/>
  <c r="G232" i="56"/>
  <c r="K232" i="56"/>
  <c r="E232" i="56"/>
  <c r="H232" i="56" s="1"/>
  <c r="G231" i="56"/>
  <c r="J231" i="56"/>
  <c r="E231" i="56"/>
  <c r="H231" i="56" s="1"/>
  <c r="G230" i="56"/>
  <c r="J230" i="56"/>
  <c r="E230" i="56"/>
  <c r="I230" i="56" s="1"/>
  <c r="G229" i="56"/>
  <c r="J229" i="56"/>
  <c r="E229" i="56"/>
  <c r="I229" i="56" s="1"/>
  <c r="G228" i="56"/>
  <c r="K228" i="56"/>
  <c r="E228" i="56"/>
  <c r="H228" i="56" s="1"/>
  <c r="G227" i="56"/>
  <c r="J227" i="56"/>
  <c r="E227" i="56"/>
  <c r="H227" i="56" s="1"/>
  <c r="G226" i="56"/>
  <c r="J226" i="56"/>
  <c r="E226" i="56"/>
  <c r="I226" i="56" s="1"/>
  <c r="G225" i="56"/>
  <c r="J225" i="56"/>
  <c r="E225" i="56"/>
  <c r="I225" i="56" s="1"/>
  <c r="G224" i="56"/>
  <c r="K224" i="56"/>
  <c r="E224" i="56"/>
  <c r="H224" i="56" s="1"/>
  <c r="G223" i="56"/>
  <c r="J223" i="56"/>
  <c r="E223" i="56"/>
  <c r="H223" i="56" s="1"/>
  <c r="G222" i="56"/>
  <c r="J222" i="56"/>
  <c r="E222" i="56"/>
  <c r="I222" i="56" s="1"/>
  <c r="G221" i="56"/>
  <c r="J221" i="56"/>
  <c r="E221" i="56"/>
  <c r="I221" i="56" s="1"/>
  <c r="G220" i="56"/>
  <c r="K220" i="56"/>
  <c r="E220" i="56"/>
  <c r="H220" i="56" s="1"/>
  <c r="G219" i="56"/>
  <c r="J219" i="56"/>
  <c r="E219" i="56"/>
  <c r="H219" i="56" s="1"/>
  <c r="G218" i="56"/>
  <c r="J218" i="56"/>
  <c r="E218" i="56"/>
  <c r="I218" i="56" s="1"/>
  <c r="G217" i="56"/>
  <c r="J217" i="56"/>
  <c r="E217" i="56"/>
  <c r="I217" i="56" s="1"/>
  <c r="G216" i="56"/>
  <c r="K216" i="56"/>
  <c r="E216" i="56"/>
  <c r="H216" i="56" s="1"/>
  <c r="G215" i="56"/>
  <c r="J215" i="56"/>
  <c r="E215" i="56"/>
  <c r="H215" i="56" s="1"/>
  <c r="G214" i="56"/>
  <c r="J214" i="56"/>
  <c r="E214" i="56"/>
  <c r="I214" i="56" s="1"/>
  <c r="G213" i="56"/>
  <c r="J213" i="56"/>
  <c r="E213" i="56"/>
  <c r="I213" i="56" s="1"/>
  <c r="G212" i="56"/>
  <c r="K212" i="56"/>
  <c r="E212" i="56"/>
  <c r="H212" i="56" s="1"/>
  <c r="G211" i="56"/>
  <c r="J211" i="56"/>
  <c r="E211" i="56"/>
  <c r="H211" i="56" s="1"/>
  <c r="G210" i="56"/>
  <c r="J210" i="56"/>
  <c r="E210" i="56"/>
  <c r="I210" i="56" s="1"/>
  <c r="G209" i="56"/>
  <c r="J209" i="56"/>
  <c r="E209" i="56"/>
  <c r="I209" i="56" s="1"/>
  <c r="G208" i="56"/>
  <c r="K208" i="56"/>
  <c r="E208" i="56"/>
  <c r="H208" i="56" s="1"/>
  <c r="G207" i="56"/>
  <c r="J207" i="56"/>
  <c r="E207" i="56"/>
  <c r="H207" i="56" s="1"/>
  <c r="G206" i="56"/>
  <c r="J206" i="56"/>
  <c r="E206" i="56"/>
  <c r="I206" i="56" s="1"/>
  <c r="G205" i="56"/>
  <c r="J205" i="56"/>
  <c r="E205" i="56"/>
  <c r="I205" i="56" s="1"/>
  <c r="G204" i="56"/>
  <c r="K204" i="56"/>
  <c r="E204" i="56"/>
  <c r="H204" i="56" s="1"/>
  <c r="G203" i="56"/>
  <c r="J203" i="56"/>
  <c r="E203" i="56"/>
  <c r="H203" i="56" s="1"/>
  <c r="G202" i="56"/>
  <c r="J202" i="56"/>
  <c r="E202" i="56"/>
  <c r="I202" i="56" s="1"/>
  <c r="G201" i="56"/>
  <c r="J201" i="56"/>
  <c r="E201" i="56"/>
  <c r="I201" i="56" s="1"/>
  <c r="G200" i="56"/>
  <c r="K200" i="56"/>
  <c r="E200" i="56"/>
  <c r="H200" i="56" s="1"/>
  <c r="G199" i="56"/>
  <c r="J199" i="56"/>
  <c r="E199" i="56"/>
  <c r="H199" i="56" s="1"/>
  <c r="G198" i="56"/>
  <c r="J198" i="56"/>
  <c r="E198" i="56"/>
  <c r="I198" i="56" s="1"/>
  <c r="G197" i="56"/>
  <c r="J197" i="56"/>
  <c r="E197" i="56"/>
  <c r="I197" i="56" s="1"/>
  <c r="G196" i="56"/>
  <c r="K196" i="56"/>
  <c r="E196" i="56"/>
  <c r="H196" i="56" s="1"/>
  <c r="G195" i="56"/>
  <c r="J195" i="56"/>
  <c r="E195" i="56"/>
  <c r="H195" i="56" s="1"/>
  <c r="G194" i="56"/>
  <c r="J194" i="56"/>
  <c r="E194" i="56"/>
  <c r="I194" i="56" s="1"/>
  <c r="G193" i="56"/>
  <c r="J193" i="56"/>
  <c r="E193" i="56"/>
  <c r="I193" i="56" s="1"/>
  <c r="G192" i="56"/>
  <c r="K192" i="56"/>
  <c r="E192" i="56"/>
  <c r="H192" i="56" s="1"/>
  <c r="G191" i="56"/>
  <c r="J191" i="56"/>
  <c r="E191" i="56"/>
  <c r="H191" i="56" s="1"/>
  <c r="G190" i="56"/>
  <c r="J190" i="56"/>
  <c r="E190" i="56"/>
  <c r="I190" i="56" s="1"/>
  <c r="G189" i="56"/>
  <c r="J189" i="56"/>
  <c r="E189" i="56"/>
  <c r="I189" i="56" s="1"/>
  <c r="G188" i="56"/>
  <c r="K188" i="56"/>
  <c r="E188" i="56"/>
  <c r="H188" i="56" s="1"/>
  <c r="G187" i="56"/>
  <c r="J187" i="56"/>
  <c r="E187" i="56"/>
  <c r="H187" i="56" s="1"/>
  <c r="G186" i="56"/>
  <c r="J186" i="56"/>
  <c r="E186" i="56"/>
  <c r="I186" i="56" s="1"/>
  <c r="G185" i="56"/>
  <c r="J185" i="56"/>
  <c r="E185" i="56"/>
  <c r="I185" i="56" s="1"/>
  <c r="G184" i="56"/>
  <c r="K184" i="56"/>
  <c r="E184" i="56"/>
  <c r="H184" i="56" s="1"/>
  <c r="G183" i="56"/>
  <c r="J183" i="56"/>
  <c r="E183" i="56"/>
  <c r="H183" i="56" s="1"/>
  <c r="G182" i="56"/>
  <c r="J182" i="56"/>
  <c r="E182" i="56"/>
  <c r="I182" i="56" s="1"/>
  <c r="G181" i="56"/>
  <c r="J181" i="56"/>
  <c r="E181" i="56"/>
  <c r="I181" i="56" s="1"/>
  <c r="G180" i="56"/>
  <c r="K180" i="56"/>
  <c r="E180" i="56"/>
  <c r="H180" i="56" s="1"/>
  <c r="G179" i="56"/>
  <c r="J179" i="56"/>
  <c r="E179" i="56"/>
  <c r="H179" i="56" s="1"/>
  <c r="G178" i="56"/>
  <c r="J178" i="56"/>
  <c r="E178" i="56"/>
  <c r="I178" i="56" s="1"/>
  <c r="G177" i="56"/>
  <c r="J177" i="56"/>
  <c r="E177" i="56"/>
  <c r="I177" i="56" s="1"/>
  <c r="G176" i="56"/>
  <c r="K176" i="56"/>
  <c r="E176" i="56"/>
  <c r="H176" i="56" s="1"/>
  <c r="G175" i="56"/>
  <c r="J175" i="56"/>
  <c r="E175" i="56"/>
  <c r="H175" i="56" s="1"/>
  <c r="G174" i="56"/>
  <c r="J174" i="56"/>
  <c r="E174" i="56"/>
  <c r="I174" i="56" s="1"/>
  <c r="G173" i="56"/>
  <c r="J173" i="56"/>
  <c r="E173" i="56"/>
  <c r="I173" i="56" s="1"/>
  <c r="G172" i="56"/>
  <c r="K172" i="56"/>
  <c r="E172" i="56"/>
  <c r="H172" i="56" s="1"/>
  <c r="G171" i="56"/>
  <c r="J171" i="56"/>
  <c r="E171" i="56"/>
  <c r="H171" i="56" s="1"/>
  <c r="G170" i="56"/>
  <c r="J170" i="56"/>
  <c r="E170" i="56"/>
  <c r="I170" i="56" s="1"/>
  <c r="G169" i="56"/>
  <c r="J169" i="56"/>
  <c r="E169" i="56"/>
  <c r="I169" i="56" s="1"/>
  <c r="G168" i="56"/>
  <c r="K168" i="56"/>
  <c r="E168" i="56"/>
  <c r="H168" i="56" s="1"/>
  <c r="G167" i="56"/>
  <c r="J167" i="56"/>
  <c r="E167" i="56"/>
  <c r="H167" i="56" s="1"/>
  <c r="G166" i="56"/>
  <c r="J166" i="56"/>
  <c r="E166" i="56"/>
  <c r="I166" i="56" s="1"/>
  <c r="G165" i="56"/>
  <c r="J165" i="56"/>
  <c r="E165" i="56"/>
  <c r="I165" i="56" s="1"/>
  <c r="G164" i="56"/>
  <c r="K164" i="56"/>
  <c r="E164" i="56"/>
  <c r="H164" i="56" s="1"/>
  <c r="G163" i="56"/>
  <c r="J163" i="56"/>
  <c r="E163" i="56"/>
  <c r="H163" i="56" s="1"/>
  <c r="G162" i="56"/>
  <c r="J162" i="56"/>
  <c r="E162" i="56"/>
  <c r="I162" i="56" s="1"/>
  <c r="G161" i="56"/>
  <c r="J161" i="56"/>
  <c r="E161" i="56"/>
  <c r="I161" i="56" s="1"/>
  <c r="G160" i="56"/>
  <c r="K160" i="56"/>
  <c r="E160" i="56"/>
  <c r="H160" i="56" s="1"/>
  <c r="G159" i="56"/>
  <c r="J159" i="56"/>
  <c r="E159" i="56"/>
  <c r="H159" i="56" s="1"/>
  <c r="G158" i="56"/>
  <c r="J158" i="56"/>
  <c r="E158" i="56"/>
  <c r="I158" i="56" s="1"/>
  <c r="G157" i="56"/>
  <c r="J157" i="56"/>
  <c r="E157" i="56"/>
  <c r="I157" i="56" s="1"/>
  <c r="G156" i="56"/>
  <c r="K156" i="56"/>
  <c r="E156" i="56"/>
  <c r="H156" i="56" s="1"/>
  <c r="G155" i="56"/>
  <c r="J155" i="56"/>
  <c r="E155" i="56"/>
  <c r="H155" i="56" s="1"/>
  <c r="G154" i="56"/>
  <c r="J154" i="56"/>
  <c r="E154" i="56"/>
  <c r="I154" i="56" s="1"/>
  <c r="G153" i="56"/>
  <c r="J153" i="56"/>
  <c r="E153" i="56"/>
  <c r="I153" i="56" s="1"/>
  <c r="G152" i="56"/>
  <c r="K152" i="56"/>
  <c r="E152" i="56"/>
  <c r="H152" i="56" s="1"/>
  <c r="G151" i="56"/>
  <c r="J151" i="56"/>
  <c r="E151" i="56"/>
  <c r="H151" i="56" s="1"/>
  <c r="G150" i="56"/>
  <c r="J150" i="56"/>
  <c r="E150" i="56"/>
  <c r="I150" i="56" s="1"/>
  <c r="G149" i="56"/>
  <c r="J149" i="56"/>
  <c r="E149" i="56"/>
  <c r="I149" i="56" s="1"/>
  <c r="G148" i="56"/>
  <c r="K148" i="56"/>
  <c r="E148" i="56"/>
  <c r="H148" i="56" s="1"/>
  <c r="G147" i="56"/>
  <c r="J147" i="56"/>
  <c r="E147" i="56"/>
  <c r="H147" i="56" s="1"/>
  <c r="G146" i="56"/>
  <c r="J146" i="56"/>
  <c r="E146" i="56"/>
  <c r="I146" i="56" s="1"/>
  <c r="G145" i="56"/>
  <c r="J145" i="56"/>
  <c r="E145" i="56"/>
  <c r="I145" i="56" s="1"/>
  <c r="G144" i="56"/>
  <c r="K144" i="56"/>
  <c r="E144" i="56"/>
  <c r="H144" i="56" s="1"/>
  <c r="G143" i="56"/>
  <c r="J143" i="56"/>
  <c r="E143" i="56"/>
  <c r="H143" i="56" s="1"/>
  <c r="G142" i="56"/>
  <c r="J142" i="56"/>
  <c r="E142" i="56"/>
  <c r="I142" i="56" s="1"/>
  <c r="G141" i="56"/>
  <c r="J141" i="56"/>
  <c r="E141" i="56"/>
  <c r="I141" i="56" s="1"/>
  <c r="G140" i="56"/>
  <c r="K140" i="56"/>
  <c r="E140" i="56"/>
  <c r="H140" i="56" s="1"/>
  <c r="G139" i="56"/>
  <c r="J139" i="56"/>
  <c r="E139" i="56"/>
  <c r="H139" i="56" s="1"/>
  <c r="G138" i="56"/>
  <c r="J138" i="56"/>
  <c r="E138" i="56"/>
  <c r="I138" i="56" s="1"/>
  <c r="G137" i="56"/>
  <c r="J137" i="56"/>
  <c r="E137" i="56"/>
  <c r="I137" i="56" s="1"/>
  <c r="G136" i="56"/>
  <c r="K136" i="56"/>
  <c r="E136" i="56"/>
  <c r="H136" i="56" s="1"/>
  <c r="G135" i="56"/>
  <c r="J135" i="56"/>
  <c r="E135" i="56"/>
  <c r="H135" i="56" s="1"/>
  <c r="G134" i="56"/>
  <c r="J134" i="56"/>
  <c r="E134" i="56"/>
  <c r="I134" i="56" s="1"/>
  <c r="G133" i="56"/>
  <c r="J133" i="56"/>
  <c r="E133" i="56"/>
  <c r="I133" i="56" s="1"/>
  <c r="G132" i="56"/>
  <c r="K132" i="56"/>
  <c r="E132" i="56"/>
  <c r="H132" i="56" s="1"/>
  <c r="G131" i="56"/>
  <c r="J131" i="56"/>
  <c r="E131" i="56"/>
  <c r="H131" i="56" s="1"/>
  <c r="G130" i="56"/>
  <c r="J130" i="56"/>
  <c r="E130" i="56"/>
  <c r="I130" i="56" s="1"/>
  <c r="G129" i="56"/>
  <c r="J129" i="56"/>
  <c r="E129" i="56"/>
  <c r="I129" i="56" s="1"/>
  <c r="G128" i="56"/>
  <c r="K128" i="56"/>
  <c r="E128" i="56"/>
  <c r="H128" i="56" s="1"/>
  <c r="G127" i="56"/>
  <c r="J127" i="56"/>
  <c r="E127" i="56"/>
  <c r="H127" i="56" s="1"/>
  <c r="G126" i="56"/>
  <c r="J126" i="56"/>
  <c r="E126" i="56"/>
  <c r="I126" i="56" s="1"/>
  <c r="G125" i="56"/>
  <c r="J125" i="56"/>
  <c r="E125" i="56"/>
  <c r="I125" i="56" s="1"/>
  <c r="G124" i="56"/>
  <c r="K124" i="56"/>
  <c r="E124" i="56"/>
  <c r="H124" i="56" s="1"/>
  <c r="G123" i="56"/>
  <c r="J123" i="56"/>
  <c r="E123" i="56"/>
  <c r="H123" i="56" s="1"/>
  <c r="G122" i="56"/>
  <c r="J122" i="56"/>
  <c r="E122" i="56"/>
  <c r="I122" i="56" s="1"/>
  <c r="G121" i="56"/>
  <c r="J121" i="56"/>
  <c r="E121" i="56"/>
  <c r="I121" i="56" s="1"/>
  <c r="G120" i="56"/>
  <c r="K120" i="56"/>
  <c r="E120" i="56"/>
  <c r="H120" i="56" s="1"/>
  <c r="G119" i="56"/>
  <c r="J119" i="56"/>
  <c r="E119" i="56"/>
  <c r="H119" i="56" s="1"/>
  <c r="G118" i="56"/>
  <c r="J118" i="56"/>
  <c r="E118" i="56"/>
  <c r="I118" i="56" s="1"/>
  <c r="G117" i="56"/>
  <c r="J117" i="56"/>
  <c r="E117" i="56"/>
  <c r="I117" i="56" s="1"/>
  <c r="G116" i="56"/>
  <c r="K116" i="56"/>
  <c r="E116" i="56"/>
  <c r="H116" i="56" s="1"/>
  <c r="G115" i="56"/>
  <c r="J115" i="56"/>
  <c r="E115" i="56"/>
  <c r="H115" i="56" s="1"/>
  <c r="G114" i="56"/>
  <c r="J114" i="56"/>
  <c r="E114" i="56"/>
  <c r="I114" i="56" s="1"/>
  <c r="G113" i="56"/>
  <c r="J113" i="56"/>
  <c r="E113" i="56"/>
  <c r="I113" i="56" s="1"/>
  <c r="G112" i="56"/>
  <c r="K112" i="56"/>
  <c r="E112" i="56"/>
  <c r="H112" i="56" s="1"/>
  <c r="G111" i="56"/>
  <c r="J111" i="56"/>
  <c r="E111" i="56"/>
  <c r="H111" i="56" s="1"/>
  <c r="G110" i="56"/>
  <c r="J110" i="56"/>
  <c r="E110" i="56"/>
  <c r="I110" i="56" s="1"/>
  <c r="G109" i="56"/>
  <c r="J109" i="56"/>
  <c r="E109" i="56"/>
  <c r="I109" i="56" s="1"/>
  <c r="G108" i="56"/>
  <c r="K108" i="56"/>
  <c r="E108" i="56"/>
  <c r="H108" i="56" s="1"/>
  <c r="G107" i="56"/>
  <c r="J107" i="56"/>
  <c r="E107" i="56"/>
  <c r="H107" i="56" s="1"/>
  <c r="G106" i="56"/>
  <c r="J106" i="56"/>
  <c r="E106" i="56"/>
  <c r="I106" i="56" s="1"/>
  <c r="G105" i="56"/>
  <c r="J105" i="56"/>
  <c r="E105" i="56"/>
  <c r="I105" i="56" s="1"/>
  <c r="G104" i="56"/>
  <c r="K104" i="56"/>
  <c r="E104" i="56"/>
  <c r="H104" i="56" s="1"/>
  <c r="G103" i="56"/>
  <c r="J103" i="56"/>
  <c r="E103" i="56"/>
  <c r="H103" i="56" s="1"/>
  <c r="G102" i="56"/>
  <c r="J102" i="56"/>
  <c r="E102" i="56"/>
  <c r="I102" i="56" s="1"/>
  <c r="G101" i="56"/>
  <c r="J101" i="56"/>
  <c r="E101" i="56"/>
  <c r="I101" i="56" s="1"/>
  <c r="G100" i="56"/>
  <c r="K100" i="56"/>
  <c r="E100" i="56"/>
  <c r="H100" i="56" s="1"/>
  <c r="G99" i="56"/>
  <c r="J99" i="56"/>
  <c r="E99" i="56"/>
  <c r="H99" i="56" s="1"/>
  <c r="G98" i="56"/>
  <c r="J98" i="56"/>
  <c r="E98" i="56"/>
  <c r="I98" i="56" s="1"/>
  <c r="G97" i="56"/>
  <c r="J97" i="56"/>
  <c r="E97" i="56"/>
  <c r="I97" i="56" s="1"/>
  <c r="G96" i="56"/>
  <c r="K96" i="56"/>
  <c r="E96" i="56"/>
  <c r="H96" i="56" s="1"/>
  <c r="G95" i="56"/>
  <c r="J95" i="56"/>
  <c r="E95" i="56"/>
  <c r="H95" i="56" s="1"/>
  <c r="G94" i="56"/>
  <c r="J94" i="56"/>
  <c r="E94" i="56"/>
  <c r="I94" i="56" s="1"/>
  <c r="G93" i="56"/>
  <c r="J93" i="56"/>
  <c r="E93" i="56"/>
  <c r="I93" i="56" s="1"/>
  <c r="G92" i="56"/>
  <c r="K92" i="56"/>
  <c r="E92" i="56"/>
  <c r="H92" i="56" s="1"/>
  <c r="G91" i="56"/>
  <c r="J91" i="56"/>
  <c r="E91" i="56"/>
  <c r="H91" i="56" s="1"/>
  <c r="G90" i="56"/>
  <c r="J90" i="56"/>
  <c r="E90" i="56"/>
  <c r="I90" i="56" s="1"/>
  <c r="G89" i="56"/>
  <c r="J89" i="56"/>
  <c r="E89" i="56"/>
  <c r="I89" i="56" s="1"/>
  <c r="G88" i="56"/>
  <c r="K88" i="56"/>
  <c r="E88" i="56"/>
  <c r="H88" i="56" s="1"/>
  <c r="G87" i="56"/>
  <c r="J87" i="56"/>
  <c r="E87" i="56"/>
  <c r="H87" i="56" s="1"/>
  <c r="G86" i="56"/>
  <c r="J86" i="56"/>
  <c r="E86" i="56"/>
  <c r="I86" i="56" s="1"/>
  <c r="G85" i="56"/>
  <c r="J85" i="56"/>
  <c r="E85" i="56"/>
  <c r="I85" i="56" s="1"/>
  <c r="G84" i="56"/>
  <c r="K84" i="56"/>
  <c r="E84" i="56"/>
  <c r="H84" i="56" s="1"/>
  <c r="G83" i="56"/>
  <c r="J83" i="56"/>
  <c r="E83" i="56"/>
  <c r="H83" i="56" s="1"/>
  <c r="G82" i="56"/>
  <c r="J82" i="56"/>
  <c r="E82" i="56"/>
  <c r="I82" i="56" s="1"/>
  <c r="G81" i="56"/>
  <c r="J81" i="56"/>
  <c r="E81" i="56"/>
  <c r="I81" i="56" s="1"/>
  <c r="G80" i="56"/>
  <c r="K80" i="56"/>
  <c r="E80" i="56"/>
  <c r="H80" i="56" s="1"/>
  <c r="G79" i="56"/>
  <c r="J79" i="56"/>
  <c r="E79" i="56"/>
  <c r="H79" i="56" s="1"/>
  <c r="G78" i="56"/>
  <c r="J78" i="56"/>
  <c r="E78" i="56"/>
  <c r="I78" i="56" s="1"/>
  <c r="G77" i="56"/>
  <c r="J77" i="56"/>
  <c r="E77" i="56"/>
  <c r="I77" i="56" s="1"/>
  <c r="G76" i="56"/>
  <c r="K76" i="56"/>
  <c r="E76" i="56"/>
  <c r="H76" i="56" s="1"/>
  <c r="G75" i="56"/>
  <c r="J75" i="56"/>
  <c r="E75" i="56"/>
  <c r="H75" i="56" s="1"/>
  <c r="G74" i="56"/>
  <c r="J74" i="56"/>
  <c r="E74" i="56"/>
  <c r="I74" i="56" s="1"/>
  <c r="G73" i="56"/>
  <c r="J73" i="56"/>
  <c r="E73" i="56"/>
  <c r="I73" i="56" s="1"/>
  <c r="G72" i="56"/>
  <c r="K72" i="56"/>
  <c r="E72" i="56"/>
  <c r="H72" i="56" s="1"/>
  <c r="G71" i="56"/>
  <c r="J71" i="56"/>
  <c r="E71" i="56"/>
  <c r="H71" i="56" s="1"/>
  <c r="G70" i="56"/>
  <c r="J70" i="56"/>
  <c r="E70" i="56"/>
  <c r="I70" i="56" s="1"/>
  <c r="G69" i="56"/>
  <c r="J69" i="56"/>
  <c r="E69" i="56"/>
  <c r="I69" i="56" s="1"/>
  <c r="G68" i="56"/>
  <c r="K68" i="56"/>
  <c r="E68" i="56"/>
  <c r="H68" i="56" s="1"/>
  <c r="G67" i="56"/>
  <c r="J67" i="56"/>
  <c r="E67" i="56"/>
  <c r="H67" i="56" s="1"/>
  <c r="G66" i="56"/>
  <c r="J66" i="56"/>
  <c r="E66" i="56"/>
  <c r="I66" i="56" s="1"/>
  <c r="G65" i="56"/>
  <c r="J65" i="56"/>
  <c r="E65" i="56"/>
  <c r="I65" i="56" s="1"/>
  <c r="G64" i="56"/>
  <c r="K64" i="56"/>
  <c r="E64" i="56"/>
  <c r="H64" i="56" s="1"/>
  <c r="G63" i="56"/>
  <c r="J63" i="56"/>
  <c r="E63" i="56"/>
  <c r="H63" i="56" s="1"/>
  <c r="G62" i="56"/>
  <c r="J62" i="56"/>
  <c r="E62" i="56"/>
  <c r="I62" i="56" s="1"/>
  <c r="G61" i="56"/>
  <c r="J61" i="56"/>
  <c r="E61" i="56"/>
  <c r="I61" i="56" s="1"/>
  <c r="G60" i="56"/>
  <c r="K60" i="56"/>
  <c r="E60" i="56"/>
  <c r="H60" i="56" s="1"/>
  <c r="G59" i="56"/>
  <c r="J59" i="56"/>
  <c r="E59" i="56"/>
  <c r="H59" i="56" s="1"/>
  <c r="G58" i="56"/>
  <c r="J58" i="56"/>
  <c r="E58" i="56"/>
  <c r="I58" i="56" s="1"/>
  <c r="G57" i="56"/>
  <c r="J57" i="56"/>
  <c r="E57" i="56"/>
  <c r="I57" i="56" s="1"/>
  <c r="G56" i="56"/>
  <c r="K56" i="56"/>
  <c r="E56" i="56"/>
  <c r="H56" i="56" s="1"/>
  <c r="G55" i="56"/>
  <c r="J55" i="56"/>
  <c r="E55" i="56"/>
  <c r="H55" i="56" s="1"/>
  <c r="G54" i="56"/>
  <c r="J54" i="56"/>
  <c r="E54" i="56"/>
  <c r="I54" i="56" s="1"/>
  <c r="G53" i="56"/>
  <c r="J53" i="56"/>
  <c r="E53" i="56"/>
  <c r="I53" i="56" s="1"/>
  <c r="G52" i="56"/>
  <c r="K52" i="56"/>
  <c r="E52" i="56"/>
  <c r="H52" i="56" s="1"/>
  <c r="G51" i="56"/>
  <c r="J51" i="56"/>
  <c r="E51" i="56"/>
  <c r="H51" i="56" s="1"/>
  <c r="G50" i="56"/>
  <c r="J50" i="56"/>
  <c r="E50" i="56"/>
  <c r="I50" i="56" s="1"/>
  <c r="G49" i="56"/>
  <c r="J49" i="56"/>
  <c r="E49" i="56"/>
  <c r="I49" i="56" s="1"/>
  <c r="G48" i="56"/>
  <c r="K48" i="56"/>
  <c r="E48" i="56"/>
  <c r="H48" i="56" s="1"/>
  <c r="G47" i="56"/>
  <c r="J47" i="56"/>
  <c r="E47" i="56"/>
  <c r="H47" i="56" s="1"/>
  <c r="G46" i="56"/>
  <c r="J46" i="56"/>
  <c r="E46" i="56"/>
  <c r="I46" i="56" s="1"/>
  <c r="G45" i="56"/>
  <c r="J45" i="56"/>
  <c r="E45" i="56"/>
  <c r="I45" i="56" s="1"/>
  <c r="G44" i="56"/>
  <c r="K44" i="56"/>
  <c r="E44" i="56"/>
  <c r="H44" i="56" s="1"/>
  <c r="G43" i="56"/>
  <c r="J43" i="56"/>
  <c r="E43" i="56"/>
  <c r="H43" i="56" s="1"/>
  <c r="G42" i="56"/>
  <c r="J42" i="56"/>
  <c r="E42" i="56"/>
  <c r="I42" i="56" s="1"/>
  <c r="G41" i="56"/>
  <c r="J41" i="56"/>
  <c r="E41" i="56"/>
  <c r="I41" i="56" s="1"/>
  <c r="G40" i="56"/>
  <c r="K40" i="56"/>
  <c r="E40" i="56"/>
  <c r="H40" i="56" s="1"/>
  <c r="G39" i="56"/>
  <c r="J39" i="56"/>
  <c r="E39" i="56"/>
  <c r="H39" i="56" s="1"/>
  <c r="G38" i="56"/>
  <c r="J38" i="56"/>
  <c r="E38" i="56"/>
  <c r="I38" i="56" s="1"/>
  <c r="G37" i="56"/>
  <c r="J37" i="56"/>
  <c r="E37" i="56"/>
  <c r="I37" i="56" s="1"/>
  <c r="G36" i="56"/>
  <c r="K36" i="56"/>
  <c r="E36" i="56"/>
  <c r="H36" i="56" s="1"/>
  <c r="G35" i="56"/>
  <c r="J35" i="56"/>
  <c r="E35" i="56"/>
  <c r="H35" i="56" s="1"/>
  <c r="G34" i="56"/>
  <c r="J34" i="56"/>
  <c r="E34" i="56"/>
  <c r="I34" i="56" s="1"/>
  <c r="G33" i="56"/>
  <c r="J33" i="56"/>
  <c r="E33" i="56"/>
  <c r="I33" i="56" s="1"/>
  <c r="G32" i="56"/>
  <c r="J32" i="56"/>
  <c r="E32" i="56"/>
  <c r="I32" i="56" s="1"/>
  <c r="G31" i="56"/>
  <c r="K31" i="56"/>
  <c r="E31" i="56"/>
  <c r="H31" i="56" s="1"/>
  <c r="G30" i="56"/>
  <c r="K30" i="56"/>
  <c r="E30" i="56"/>
  <c r="H30" i="56" s="1"/>
  <c r="G29" i="56"/>
  <c r="J29" i="56"/>
  <c r="E29" i="56"/>
  <c r="I29" i="56" s="1"/>
  <c r="G28" i="56"/>
  <c r="J28" i="56"/>
  <c r="E28" i="56"/>
  <c r="I28" i="56" s="1"/>
  <c r="G27" i="56"/>
  <c r="J27" i="56"/>
  <c r="E27" i="56"/>
  <c r="I27" i="56" s="1"/>
  <c r="G26" i="56"/>
  <c r="J26" i="56"/>
  <c r="E26" i="56"/>
  <c r="I26" i="56" s="1"/>
  <c r="G25" i="56"/>
  <c r="J25" i="56"/>
  <c r="E25" i="56"/>
  <c r="I25" i="56" s="1"/>
  <c r="G24" i="56"/>
  <c r="K24" i="56"/>
  <c r="E24" i="56"/>
  <c r="H24" i="56" s="1"/>
  <c r="G23" i="56"/>
  <c r="K23" i="56"/>
  <c r="E23" i="56"/>
  <c r="H23" i="56" s="1"/>
  <c r="G22" i="56"/>
  <c r="J22" i="56"/>
  <c r="E22" i="56"/>
  <c r="I22" i="56" s="1"/>
  <c r="G21" i="56"/>
  <c r="J21" i="56"/>
  <c r="E21" i="56"/>
  <c r="I21" i="56" s="1"/>
  <c r="G20" i="56"/>
  <c r="K20" i="56"/>
  <c r="E20" i="56"/>
  <c r="H20" i="56" s="1"/>
  <c r="G19" i="56"/>
  <c r="K19" i="56"/>
  <c r="E19" i="56"/>
  <c r="H19" i="56" s="1"/>
  <c r="G18" i="56"/>
  <c r="J18" i="56"/>
  <c r="E18" i="56"/>
  <c r="I18" i="56" s="1"/>
  <c r="G17" i="56"/>
  <c r="J17" i="56"/>
  <c r="E17" i="56"/>
  <c r="I17" i="56" s="1"/>
  <c r="G16" i="56"/>
  <c r="K16" i="56"/>
  <c r="E16" i="56"/>
  <c r="H16" i="56" s="1"/>
  <c r="G15" i="56"/>
  <c r="K15" i="56"/>
  <c r="E15" i="56"/>
  <c r="H15" i="56" s="1"/>
  <c r="G14" i="56"/>
  <c r="J14" i="56"/>
  <c r="E14" i="56"/>
  <c r="I14" i="56" s="1"/>
  <c r="G13" i="56"/>
  <c r="K13" i="56"/>
  <c r="E13" i="56"/>
  <c r="H13" i="56" s="1"/>
  <c r="G12" i="56"/>
  <c r="K12" i="56"/>
  <c r="E12" i="56"/>
  <c r="H12" i="56" s="1"/>
  <c r="G11" i="56"/>
  <c r="J11" i="56"/>
  <c r="E11" i="56"/>
  <c r="I11" i="56" s="1"/>
  <c r="G10" i="56"/>
  <c r="K10" i="56"/>
  <c r="E10" i="56"/>
  <c r="H10" i="56" s="1"/>
  <c r="G9" i="56"/>
  <c r="J9" i="56"/>
  <c r="E9" i="56"/>
  <c r="I9" i="56" s="1"/>
  <c r="G8" i="56"/>
  <c r="J8" i="56"/>
  <c r="E8" i="56"/>
  <c r="I8" i="56" s="1"/>
  <c r="G7" i="56"/>
  <c r="K7" i="56"/>
  <c r="E7" i="56"/>
  <c r="H7" i="56" s="1"/>
  <c r="G6" i="56"/>
  <c r="J6" i="56"/>
  <c r="E6" i="56"/>
  <c r="I6" i="56" s="1"/>
  <c r="G5" i="56"/>
  <c r="K5" i="56"/>
  <c r="E5" i="56"/>
  <c r="H5" i="56" s="1"/>
  <c r="G4" i="56"/>
  <c r="K4" i="56"/>
  <c r="E4" i="56"/>
  <c r="H4" i="56" s="1"/>
  <c r="G3" i="56"/>
  <c r="J3" i="56"/>
  <c r="E3" i="56"/>
  <c r="I3" i="56" s="1"/>
  <c r="A1" i="56"/>
  <c r="G543" i="55"/>
  <c r="K543" i="55"/>
  <c r="E543" i="55"/>
  <c r="I543" i="55" s="1"/>
  <c r="G542" i="55"/>
  <c r="J542" i="55"/>
  <c r="E542" i="55"/>
  <c r="H542" i="55" s="1"/>
  <c r="G541" i="55"/>
  <c r="K541" i="55"/>
  <c r="E541" i="55"/>
  <c r="I541" i="55" s="1"/>
  <c r="G540" i="55"/>
  <c r="J540" i="55"/>
  <c r="E540" i="55"/>
  <c r="I540" i="55" s="1"/>
  <c r="G539" i="55"/>
  <c r="K539" i="55"/>
  <c r="E539" i="55"/>
  <c r="I539" i="55" s="1"/>
  <c r="G538" i="55"/>
  <c r="J538" i="55"/>
  <c r="E538" i="55"/>
  <c r="H538" i="55" s="1"/>
  <c r="G537" i="55"/>
  <c r="K537" i="55"/>
  <c r="E537" i="55"/>
  <c r="I537" i="55" s="1"/>
  <c r="G536" i="55"/>
  <c r="J536" i="55"/>
  <c r="E536" i="55"/>
  <c r="I536" i="55" s="1"/>
  <c r="G535" i="55"/>
  <c r="K535" i="55"/>
  <c r="E535" i="55"/>
  <c r="I535" i="55" s="1"/>
  <c r="G534" i="55"/>
  <c r="J534" i="55"/>
  <c r="E534" i="55"/>
  <c r="H534" i="55" s="1"/>
  <c r="G533" i="55"/>
  <c r="K533" i="55"/>
  <c r="E533" i="55"/>
  <c r="I533" i="55" s="1"/>
  <c r="G532" i="55"/>
  <c r="J532" i="55"/>
  <c r="E532" i="55"/>
  <c r="I532" i="55" s="1"/>
  <c r="G531" i="55"/>
  <c r="K531" i="55"/>
  <c r="E531" i="55"/>
  <c r="I531" i="55" s="1"/>
  <c r="G530" i="55"/>
  <c r="J530" i="55"/>
  <c r="E530" i="55"/>
  <c r="H530" i="55" s="1"/>
  <c r="G529" i="55"/>
  <c r="K529" i="55"/>
  <c r="E529" i="55"/>
  <c r="I529" i="55" s="1"/>
  <c r="G528" i="55"/>
  <c r="J528" i="55"/>
  <c r="E528" i="55"/>
  <c r="I528" i="55" s="1"/>
  <c r="G527" i="55"/>
  <c r="K527" i="55"/>
  <c r="E527" i="55"/>
  <c r="I527" i="55" s="1"/>
  <c r="G526" i="55"/>
  <c r="J526" i="55"/>
  <c r="E526" i="55"/>
  <c r="H526" i="55" s="1"/>
  <c r="G525" i="55"/>
  <c r="K525" i="55"/>
  <c r="E525" i="55"/>
  <c r="I525" i="55" s="1"/>
  <c r="G524" i="55"/>
  <c r="J524" i="55"/>
  <c r="E524" i="55"/>
  <c r="I524" i="55" s="1"/>
  <c r="G523" i="55"/>
  <c r="K523" i="55"/>
  <c r="E523" i="55"/>
  <c r="I523" i="55" s="1"/>
  <c r="G522" i="55"/>
  <c r="J522" i="55"/>
  <c r="E522" i="55"/>
  <c r="H522" i="55" s="1"/>
  <c r="G521" i="55"/>
  <c r="K521" i="55"/>
  <c r="E521" i="55"/>
  <c r="I521" i="55" s="1"/>
  <c r="G520" i="55"/>
  <c r="J520" i="55"/>
  <c r="E520" i="55"/>
  <c r="I520" i="55" s="1"/>
  <c r="G519" i="55"/>
  <c r="K519" i="55"/>
  <c r="E519" i="55"/>
  <c r="I519" i="55" s="1"/>
  <c r="G518" i="55"/>
  <c r="J518" i="55"/>
  <c r="E518" i="55"/>
  <c r="H518" i="55" s="1"/>
  <c r="G517" i="55"/>
  <c r="K517" i="55"/>
  <c r="E517" i="55"/>
  <c r="I517" i="55" s="1"/>
  <c r="G516" i="55"/>
  <c r="J516" i="55"/>
  <c r="E516" i="55"/>
  <c r="I516" i="55" s="1"/>
  <c r="G515" i="55"/>
  <c r="K515" i="55"/>
  <c r="E515" i="55"/>
  <c r="I515" i="55" s="1"/>
  <c r="G514" i="55"/>
  <c r="J514" i="55"/>
  <c r="E514" i="55"/>
  <c r="H514" i="55" s="1"/>
  <c r="G513" i="55"/>
  <c r="K513" i="55"/>
  <c r="E513" i="55"/>
  <c r="I513" i="55" s="1"/>
  <c r="G512" i="55"/>
  <c r="J512" i="55"/>
  <c r="E512" i="55"/>
  <c r="I512" i="55" s="1"/>
  <c r="G511" i="55"/>
  <c r="K511" i="55"/>
  <c r="E511" i="55"/>
  <c r="I511" i="55" s="1"/>
  <c r="G510" i="55"/>
  <c r="J510" i="55"/>
  <c r="E510" i="55"/>
  <c r="H510" i="55" s="1"/>
  <c r="G509" i="55"/>
  <c r="K509" i="55"/>
  <c r="E509" i="55"/>
  <c r="I509" i="55" s="1"/>
  <c r="G508" i="55"/>
  <c r="J508" i="55"/>
  <c r="E508" i="55"/>
  <c r="I508" i="55" s="1"/>
  <c r="G507" i="55"/>
  <c r="K507" i="55"/>
  <c r="E507" i="55"/>
  <c r="I507" i="55" s="1"/>
  <c r="G506" i="55"/>
  <c r="J506" i="55"/>
  <c r="E506" i="55"/>
  <c r="H506" i="55" s="1"/>
  <c r="G505" i="55"/>
  <c r="K505" i="55"/>
  <c r="E505" i="55"/>
  <c r="I505" i="55" s="1"/>
  <c r="G504" i="55"/>
  <c r="J504" i="55"/>
  <c r="E504" i="55"/>
  <c r="I504" i="55" s="1"/>
  <c r="G503" i="55"/>
  <c r="K503" i="55"/>
  <c r="E503" i="55"/>
  <c r="I503" i="55" s="1"/>
  <c r="G502" i="55"/>
  <c r="J502" i="55"/>
  <c r="E502" i="55"/>
  <c r="H502" i="55" s="1"/>
  <c r="G501" i="55"/>
  <c r="K501" i="55"/>
  <c r="E501" i="55"/>
  <c r="I501" i="55" s="1"/>
  <c r="G500" i="55"/>
  <c r="J500" i="55"/>
  <c r="E500" i="55"/>
  <c r="I500" i="55" s="1"/>
  <c r="G499" i="55"/>
  <c r="K499" i="55"/>
  <c r="E499" i="55"/>
  <c r="I499" i="55" s="1"/>
  <c r="G498" i="55"/>
  <c r="J498" i="55"/>
  <c r="E498" i="55"/>
  <c r="H498" i="55" s="1"/>
  <c r="G497" i="55"/>
  <c r="K497" i="55"/>
  <c r="E497" i="55"/>
  <c r="I497" i="55" s="1"/>
  <c r="G496" i="55"/>
  <c r="J496" i="55"/>
  <c r="E496" i="55"/>
  <c r="I496" i="55" s="1"/>
  <c r="G495" i="55"/>
  <c r="K495" i="55"/>
  <c r="E495" i="55"/>
  <c r="I495" i="55" s="1"/>
  <c r="G494" i="55"/>
  <c r="J494" i="55"/>
  <c r="E494" i="55"/>
  <c r="H494" i="55" s="1"/>
  <c r="G493" i="55"/>
  <c r="K493" i="55"/>
  <c r="E493" i="55"/>
  <c r="I493" i="55" s="1"/>
  <c r="G492" i="55"/>
  <c r="J492" i="55"/>
  <c r="E492" i="55"/>
  <c r="I492" i="55" s="1"/>
  <c r="G491" i="55"/>
  <c r="K491" i="55"/>
  <c r="E491" i="55"/>
  <c r="I491" i="55" s="1"/>
  <c r="G490" i="55"/>
  <c r="J490" i="55"/>
  <c r="E490" i="55"/>
  <c r="H490" i="55" s="1"/>
  <c r="G489" i="55"/>
  <c r="K489" i="55"/>
  <c r="E489" i="55"/>
  <c r="I489" i="55" s="1"/>
  <c r="G488" i="55"/>
  <c r="J488" i="55"/>
  <c r="E488" i="55"/>
  <c r="I488" i="55" s="1"/>
  <c r="G487" i="55"/>
  <c r="K487" i="55"/>
  <c r="E487" i="55"/>
  <c r="I487" i="55" s="1"/>
  <c r="G486" i="55"/>
  <c r="J486" i="55"/>
  <c r="E486" i="55"/>
  <c r="H486" i="55" s="1"/>
  <c r="G485" i="55"/>
  <c r="K485" i="55"/>
  <c r="E485" i="55"/>
  <c r="I485" i="55" s="1"/>
  <c r="G484" i="55"/>
  <c r="J484" i="55"/>
  <c r="E484" i="55"/>
  <c r="I484" i="55" s="1"/>
  <c r="G483" i="55"/>
  <c r="K483" i="55"/>
  <c r="E483" i="55"/>
  <c r="I483" i="55" s="1"/>
  <c r="G482" i="55"/>
  <c r="J482" i="55"/>
  <c r="E482" i="55"/>
  <c r="H482" i="55" s="1"/>
  <c r="G481" i="55"/>
  <c r="K481" i="55"/>
  <c r="E481" i="55"/>
  <c r="I481" i="55" s="1"/>
  <c r="G480" i="55"/>
  <c r="J480" i="55"/>
  <c r="E480" i="55"/>
  <c r="I480" i="55" s="1"/>
  <c r="G479" i="55"/>
  <c r="K479" i="55"/>
  <c r="E479" i="55"/>
  <c r="I479" i="55" s="1"/>
  <c r="G478" i="55"/>
  <c r="J478" i="55"/>
  <c r="E478" i="55"/>
  <c r="H478" i="55" s="1"/>
  <c r="G477" i="55"/>
  <c r="K477" i="55"/>
  <c r="E477" i="55"/>
  <c r="I477" i="55" s="1"/>
  <c r="G476" i="55"/>
  <c r="J476" i="55"/>
  <c r="E476" i="55"/>
  <c r="I476" i="55" s="1"/>
  <c r="G475" i="55"/>
  <c r="K475" i="55"/>
  <c r="E475" i="55"/>
  <c r="I475" i="55" s="1"/>
  <c r="G474" i="55"/>
  <c r="J474" i="55"/>
  <c r="E474" i="55"/>
  <c r="H474" i="55" s="1"/>
  <c r="G473" i="55"/>
  <c r="K473" i="55"/>
  <c r="E473" i="55"/>
  <c r="I473" i="55" s="1"/>
  <c r="G472" i="55"/>
  <c r="J472" i="55"/>
  <c r="E472" i="55"/>
  <c r="I472" i="55" s="1"/>
  <c r="G471" i="55"/>
  <c r="K471" i="55"/>
  <c r="E471" i="55"/>
  <c r="I471" i="55" s="1"/>
  <c r="G470" i="55"/>
  <c r="J470" i="55"/>
  <c r="E470" i="55"/>
  <c r="H470" i="55" s="1"/>
  <c r="G469" i="55"/>
  <c r="K469" i="55"/>
  <c r="E469" i="55"/>
  <c r="I469" i="55" s="1"/>
  <c r="G468" i="55"/>
  <c r="J468" i="55"/>
  <c r="E468" i="55"/>
  <c r="I468" i="55" s="1"/>
  <c r="G467" i="55"/>
  <c r="K467" i="55"/>
  <c r="E467" i="55"/>
  <c r="I467" i="55" s="1"/>
  <c r="G466" i="55"/>
  <c r="J466" i="55"/>
  <c r="E466" i="55"/>
  <c r="H466" i="55" s="1"/>
  <c r="G465" i="55"/>
  <c r="K465" i="55"/>
  <c r="E465" i="55"/>
  <c r="I465" i="55" s="1"/>
  <c r="G464" i="55"/>
  <c r="J464" i="55"/>
  <c r="E464" i="55"/>
  <c r="I464" i="55" s="1"/>
  <c r="G463" i="55"/>
  <c r="K463" i="55"/>
  <c r="E463" i="55"/>
  <c r="I463" i="55" s="1"/>
  <c r="G462" i="55"/>
  <c r="J462" i="55"/>
  <c r="E462" i="55"/>
  <c r="H462" i="55" s="1"/>
  <c r="G461" i="55"/>
  <c r="K461" i="55"/>
  <c r="E461" i="55"/>
  <c r="I461" i="55" s="1"/>
  <c r="G460" i="55"/>
  <c r="J460" i="55"/>
  <c r="E460" i="55"/>
  <c r="I460" i="55" s="1"/>
  <c r="G459" i="55"/>
  <c r="K459" i="55"/>
  <c r="E459" i="55"/>
  <c r="I459" i="55" s="1"/>
  <c r="G458" i="55"/>
  <c r="J458" i="55"/>
  <c r="E458" i="55"/>
  <c r="H458" i="55" s="1"/>
  <c r="G457" i="55"/>
  <c r="K457" i="55"/>
  <c r="E457" i="55"/>
  <c r="I457" i="55" s="1"/>
  <c r="G456" i="55"/>
  <c r="J456" i="55"/>
  <c r="E456" i="55"/>
  <c r="I456" i="55" s="1"/>
  <c r="G455" i="55"/>
  <c r="K455" i="55"/>
  <c r="E455" i="55"/>
  <c r="I455" i="55" s="1"/>
  <c r="G454" i="55"/>
  <c r="J454" i="55"/>
  <c r="E454" i="55"/>
  <c r="H454" i="55" s="1"/>
  <c r="G453" i="55"/>
  <c r="K453" i="55"/>
  <c r="E453" i="55"/>
  <c r="I453" i="55" s="1"/>
  <c r="G452" i="55"/>
  <c r="J452" i="55"/>
  <c r="E452" i="55"/>
  <c r="I452" i="55" s="1"/>
  <c r="G451" i="55"/>
  <c r="K451" i="55"/>
  <c r="E451" i="55"/>
  <c r="I451" i="55" s="1"/>
  <c r="G450" i="55"/>
  <c r="J450" i="55"/>
  <c r="E450" i="55"/>
  <c r="H450" i="55" s="1"/>
  <c r="G449" i="55"/>
  <c r="K449" i="55"/>
  <c r="E449" i="55"/>
  <c r="I449" i="55" s="1"/>
  <c r="G448" i="55"/>
  <c r="J448" i="55"/>
  <c r="E448" i="55"/>
  <c r="I448" i="55" s="1"/>
  <c r="G447" i="55"/>
  <c r="K447" i="55"/>
  <c r="E447" i="55"/>
  <c r="I447" i="55" s="1"/>
  <c r="G446" i="55"/>
  <c r="J446" i="55"/>
  <c r="E446" i="55"/>
  <c r="H446" i="55" s="1"/>
  <c r="G445" i="55"/>
  <c r="K445" i="55"/>
  <c r="E445" i="55"/>
  <c r="I445" i="55" s="1"/>
  <c r="G444" i="55"/>
  <c r="J444" i="55"/>
  <c r="E444" i="55"/>
  <c r="I444" i="55" s="1"/>
  <c r="G443" i="55"/>
  <c r="K443" i="55"/>
  <c r="E443" i="55"/>
  <c r="I443" i="55" s="1"/>
  <c r="G442" i="55"/>
  <c r="J442" i="55"/>
  <c r="E442" i="55"/>
  <c r="H442" i="55" s="1"/>
  <c r="G441" i="55"/>
  <c r="K441" i="55"/>
  <c r="E441" i="55"/>
  <c r="I441" i="55" s="1"/>
  <c r="G440" i="55"/>
  <c r="J440" i="55"/>
  <c r="E440" i="55"/>
  <c r="I440" i="55" s="1"/>
  <c r="G439" i="55"/>
  <c r="K439" i="55"/>
  <c r="E439" i="55"/>
  <c r="I439" i="55" s="1"/>
  <c r="G438" i="55"/>
  <c r="J438" i="55"/>
  <c r="E438" i="55"/>
  <c r="H438" i="55" s="1"/>
  <c r="G437" i="55"/>
  <c r="K437" i="55"/>
  <c r="E437" i="55"/>
  <c r="I437" i="55" s="1"/>
  <c r="G436" i="55"/>
  <c r="J436" i="55"/>
  <c r="E436" i="55"/>
  <c r="I436" i="55" s="1"/>
  <c r="G435" i="55"/>
  <c r="K435" i="55"/>
  <c r="E435" i="55"/>
  <c r="I435" i="55" s="1"/>
  <c r="G434" i="55"/>
  <c r="J434" i="55"/>
  <c r="E434" i="55"/>
  <c r="H434" i="55" s="1"/>
  <c r="G433" i="55"/>
  <c r="K433" i="55"/>
  <c r="E433" i="55"/>
  <c r="I433" i="55" s="1"/>
  <c r="G432" i="55"/>
  <c r="J432" i="55"/>
  <c r="E432" i="55"/>
  <c r="I432" i="55" s="1"/>
  <c r="G431" i="55"/>
  <c r="K431" i="55"/>
  <c r="E431" i="55"/>
  <c r="I431" i="55" s="1"/>
  <c r="G430" i="55"/>
  <c r="J430" i="55"/>
  <c r="E430" i="55"/>
  <c r="H430" i="55" s="1"/>
  <c r="G429" i="55"/>
  <c r="K429" i="55"/>
  <c r="E429" i="55"/>
  <c r="I429" i="55" s="1"/>
  <c r="G428" i="55"/>
  <c r="J428" i="55"/>
  <c r="E428" i="55"/>
  <c r="I428" i="55" s="1"/>
  <c r="G427" i="55"/>
  <c r="K427" i="55"/>
  <c r="E427" i="55"/>
  <c r="I427" i="55" s="1"/>
  <c r="G426" i="55"/>
  <c r="J426" i="55"/>
  <c r="E426" i="55"/>
  <c r="H426" i="55" s="1"/>
  <c r="G425" i="55"/>
  <c r="K425" i="55"/>
  <c r="E425" i="55"/>
  <c r="I425" i="55" s="1"/>
  <c r="G424" i="55"/>
  <c r="J424" i="55"/>
  <c r="E424" i="55"/>
  <c r="I424" i="55" s="1"/>
  <c r="G423" i="55"/>
  <c r="K423" i="55"/>
  <c r="E423" i="55"/>
  <c r="I423" i="55" s="1"/>
  <c r="G422" i="55"/>
  <c r="J422" i="55"/>
  <c r="E422" i="55"/>
  <c r="H422" i="55" s="1"/>
  <c r="G421" i="55"/>
  <c r="K421" i="55"/>
  <c r="E421" i="55"/>
  <c r="I421" i="55" s="1"/>
  <c r="G420" i="55"/>
  <c r="J420" i="55"/>
  <c r="E420" i="55"/>
  <c r="I420" i="55" s="1"/>
  <c r="G419" i="55"/>
  <c r="K419" i="55"/>
  <c r="E419" i="55"/>
  <c r="I419" i="55" s="1"/>
  <c r="G418" i="55"/>
  <c r="J418" i="55"/>
  <c r="E418" i="55"/>
  <c r="H418" i="55" s="1"/>
  <c r="G417" i="55"/>
  <c r="K417" i="55"/>
  <c r="E417" i="55"/>
  <c r="I417" i="55" s="1"/>
  <c r="G416" i="55"/>
  <c r="J416" i="55"/>
  <c r="E416" i="55"/>
  <c r="I416" i="55" s="1"/>
  <c r="G415" i="55"/>
  <c r="K415" i="55"/>
  <c r="E415" i="55"/>
  <c r="I415" i="55" s="1"/>
  <c r="G414" i="55"/>
  <c r="J414" i="55"/>
  <c r="E414" i="55"/>
  <c r="H414" i="55" s="1"/>
  <c r="G413" i="55"/>
  <c r="K413" i="55"/>
  <c r="E413" i="55"/>
  <c r="I413" i="55" s="1"/>
  <c r="G412" i="55"/>
  <c r="J412" i="55"/>
  <c r="E412" i="55"/>
  <c r="I412" i="55" s="1"/>
  <c r="G411" i="55"/>
  <c r="K411" i="55"/>
  <c r="E411" i="55"/>
  <c r="I411" i="55" s="1"/>
  <c r="G410" i="55"/>
  <c r="J410" i="55"/>
  <c r="E410" i="55"/>
  <c r="H410" i="55" s="1"/>
  <c r="G409" i="55"/>
  <c r="K409" i="55"/>
  <c r="E409" i="55"/>
  <c r="I409" i="55" s="1"/>
  <c r="G408" i="55"/>
  <c r="J408" i="55"/>
  <c r="E408" i="55"/>
  <c r="I408" i="55" s="1"/>
  <c r="G407" i="55"/>
  <c r="K407" i="55"/>
  <c r="E407" i="55"/>
  <c r="I407" i="55" s="1"/>
  <c r="G406" i="55"/>
  <c r="J406" i="55"/>
  <c r="E406" i="55"/>
  <c r="H406" i="55" s="1"/>
  <c r="G405" i="55"/>
  <c r="K405" i="55"/>
  <c r="E405" i="55"/>
  <c r="I405" i="55" s="1"/>
  <c r="G404" i="55"/>
  <c r="J404" i="55"/>
  <c r="E404" i="55"/>
  <c r="I404" i="55" s="1"/>
  <c r="G403" i="55"/>
  <c r="K403" i="55"/>
  <c r="E403" i="55"/>
  <c r="I403" i="55" s="1"/>
  <c r="G402" i="55"/>
  <c r="J402" i="55"/>
  <c r="E402" i="55"/>
  <c r="H402" i="55" s="1"/>
  <c r="G401" i="55"/>
  <c r="K401" i="55"/>
  <c r="E401" i="55"/>
  <c r="I401" i="55" s="1"/>
  <c r="G400" i="55"/>
  <c r="J400" i="55"/>
  <c r="E400" i="55"/>
  <c r="I400" i="55" s="1"/>
  <c r="G399" i="55"/>
  <c r="K399" i="55"/>
  <c r="E399" i="55"/>
  <c r="I399" i="55" s="1"/>
  <c r="G398" i="55"/>
  <c r="J398" i="55"/>
  <c r="E398" i="55"/>
  <c r="H398" i="55" s="1"/>
  <c r="G397" i="55"/>
  <c r="K397" i="55"/>
  <c r="E397" i="55"/>
  <c r="I397" i="55" s="1"/>
  <c r="G396" i="55"/>
  <c r="J396" i="55"/>
  <c r="E396" i="55"/>
  <c r="I396" i="55" s="1"/>
  <c r="G395" i="55"/>
  <c r="K395" i="55"/>
  <c r="E395" i="55"/>
  <c r="I395" i="55" s="1"/>
  <c r="G394" i="55"/>
  <c r="J394" i="55"/>
  <c r="E394" i="55"/>
  <c r="H394" i="55" s="1"/>
  <c r="G393" i="55"/>
  <c r="K393" i="55"/>
  <c r="E393" i="55"/>
  <c r="I393" i="55" s="1"/>
  <c r="G392" i="55"/>
  <c r="J392" i="55"/>
  <c r="E392" i="55"/>
  <c r="I392" i="55" s="1"/>
  <c r="G391" i="55"/>
  <c r="K391" i="55"/>
  <c r="E391" i="55"/>
  <c r="I391" i="55" s="1"/>
  <c r="G390" i="55"/>
  <c r="J390" i="55"/>
  <c r="E390" i="55"/>
  <c r="H390" i="55" s="1"/>
  <c r="G389" i="55"/>
  <c r="K389" i="55"/>
  <c r="E389" i="55"/>
  <c r="I389" i="55" s="1"/>
  <c r="G388" i="55"/>
  <c r="J388" i="55"/>
  <c r="E388" i="55"/>
  <c r="I388" i="55" s="1"/>
  <c r="G387" i="55"/>
  <c r="K387" i="55"/>
  <c r="E387" i="55"/>
  <c r="I387" i="55" s="1"/>
  <c r="G386" i="55"/>
  <c r="J386" i="55"/>
  <c r="E386" i="55"/>
  <c r="H386" i="55" s="1"/>
  <c r="G385" i="55"/>
  <c r="K385" i="55"/>
  <c r="E385" i="55"/>
  <c r="I385" i="55" s="1"/>
  <c r="G384" i="55"/>
  <c r="J384" i="55"/>
  <c r="E384" i="55"/>
  <c r="I384" i="55" s="1"/>
  <c r="G383" i="55"/>
  <c r="K383" i="55"/>
  <c r="E383" i="55"/>
  <c r="I383" i="55" s="1"/>
  <c r="G382" i="55"/>
  <c r="J382" i="55"/>
  <c r="E382" i="55"/>
  <c r="H382" i="55" s="1"/>
  <c r="G381" i="55"/>
  <c r="K381" i="55"/>
  <c r="E381" i="55"/>
  <c r="I381" i="55" s="1"/>
  <c r="G380" i="55"/>
  <c r="J380" i="55"/>
  <c r="E380" i="55"/>
  <c r="I380" i="55" s="1"/>
  <c r="G379" i="55"/>
  <c r="K379" i="55"/>
  <c r="E379" i="55"/>
  <c r="I379" i="55" s="1"/>
  <c r="G378" i="55"/>
  <c r="J378" i="55"/>
  <c r="E378" i="55"/>
  <c r="H378" i="55" s="1"/>
  <c r="G377" i="55"/>
  <c r="K377" i="55"/>
  <c r="E377" i="55"/>
  <c r="I377" i="55" s="1"/>
  <c r="G376" i="55"/>
  <c r="J376" i="55"/>
  <c r="E376" i="55"/>
  <c r="I376" i="55" s="1"/>
  <c r="G375" i="55"/>
  <c r="K375" i="55"/>
  <c r="E375" i="55"/>
  <c r="I375" i="55" s="1"/>
  <c r="G374" i="55"/>
  <c r="J374" i="55"/>
  <c r="E374" i="55"/>
  <c r="H374" i="55" s="1"/>
  <c r="G373" i="55"/>
  <c r="K373" i="55"/>
  <c r="E373" i="55"/>
  <c r="I373" i="55" s="1"/>
  <c r="G372" i="55"/>
  <c r="J372" i="55"/>
  <c r="E372" i="55"/>
  <c r="I372" i="55" s="1"/>
  <c r="G371" i="55"/>
  <c r="K371" i="55"/>
  <c r="E371" i="55"/>
  <c r="I371" i="55" s="1"/>
  <c r="G370" i="55"/>
  <c r="J370" i="55"/>
  <c r="E370" i="55"/>
  <c r="H370" i="55" s="1"/>
  <c r="G369" i="55"/>
  <c r="K369" i="55"/>
  <c r="E369" i="55"/>
  <c r="I369" i="55" s="1"/>
  <c r="G368" i="55"/>
  <c r="J368" i="55"/>
  <c r="E368" i="55"/>
  <c r="I368" i="55" s="1"/>
  <c r="G367" i="55"/>
  <c r="K367" i="55"/>
  <c r="E367" i="55"/>
  <c r="I367" i="55" s="1"/>
  <c r="G366" i="55"/>
  <c r="J366" i="55"/>
  <c r="E366" i="55"/>
  <c r="H366" i="55" s="1"/>
  <c r="G365" i="55"/>
  <c r="K365" i="55"/>
  <c r="E365" i="55"/>
  <c r="I365" i="55" s="1"/>
  <c r="G364" i="55"/>
  <c r="J364" i="55"/>
  <c r="E364" i="55"/>
  <c r="I364" i="55" s="1"/>
  <c r="G363" i="55"/>
  <c r="K363" i="55"/>
  <c r="E363" i="55"/>
  <c r="I363" i="55" s="1"/>
  <c r="G362" i="55"/>
  <c r="J362" i="55"/>
  <c r="E362" i="55"/>
  <c r="H362" i="55" s="1"/>
  <c r="G361" i="55"/>
  <c r="K361" i="55"/>
  <c r="E361" i="55"/>
  <c r="I361" i="55" s="1"/>
  <c r="G360" i="55"/>
  <c r="J360" i="55"/>
  <c r="E360" i="55"/>
  <c r="I360" i="55" s="1"/>
  <c r="G359" i="55"/>
  <c r="K359" i="55"/>
  <c r="E359" i="55"/>
  <c r="I359" i="55" s="1"/>
  <c r="G358" i="55"/>
  <c r="J358" i="55"/>
  <c r="E358" i="55"/>
  <c r="H358" i="55" s="1"/>
  <c r="G357" i="55"/>
  <c r="K357" i="55"/>
  <c r="E357" i="55"/>
  <c r="I357" i="55" s="1"/>
  <c r="G356" i="55"/>
  <c r="J356" i="55"/>
  <c r="E356" i="55"/>
  <c r="I356" i="55" s="1"/>
  <c r="G355" i="55"/>
  <c r="K355" i="55"/>
  <c r="E355" i="55"/>
  <c r="I355" i="55" s="1"/>
  <c r="G354" i="55"/>
  <c r="J354" i="55"/>
  <c r="E354" i="55"/>
  <c r="H354" i="55" s="1"/>
  <c r="G353" i="55"/>
  <c r="K353" i="55"/>
  <c r="E353" i="55"/>
  <c r="I353" i="55" s="1"/>
  <c r="G352" i="55"/>
  <c r="J352" i="55"/>
  <c r="E352" i="55"/>
  <c r="I352" i="55" s="1"/>
  <c r="G351" i="55"/>
  <c r="K351" i="55"/>
  <c r="E351" i="55"/>
  <c r="I351" i="55" s="1"/>
  <c r="G350" i="55"/>
  <c r="J350" i="55"/>
  <c r="E350" i="55"/>
  <c r="H350" i="55" s="1"/>
  <c r="G349" i="55"/>
  <c r="K349" i="55"/>
  <c r="E349" i="55"/>
  <c r="I349" i="55" s="1"/>
  <c r="G348" i="55"/>
  <c r="J348" i="55"/>
  <c r="E348" i="55"/>
  <c r="I348" i="55" s="1"/>
  <c r="G347" i="55"/>
  <c r="K347" i="55"/>
  <c r="E347" i="55"/>
  <c r="I347" i="55" s="1"/>
  <c r="G346" i="55"/>
  <c r="J346" i="55"/>
  <c r="E346" i="55"/>
  <c r="H346" i="55" s="1"/>
  <c r="G345" i="55"/>
  <c r="K345" i="55"/>
  <c r="E345" i="55"/>
  <c r="I345" i="55" s="1"/>
  <c r="G344" i="55"/>
  <c r="J344" i="55"/>
  <c r="E344" i="55"/>
  <c r="I344" i="55" s="1"/>
  <c r="G343" i="55"/>
  <c r="K343" i="55"/>
  <c r="E343" i="55"/>
  <c r="I343" i="55" s="1"/>
  <c r="G342" i="55"/>
  <c r="J342" i="55"/>
  <c r="E342" i="55"/>
  <c r="H342" i="55" s="1"/>
  <c r="G341" i="55"/>
  <c r="K341" i="55"/>
  <c r="E341" i="55"/>
  <c r="I341" i="55" s="1"/>
  <c r="G340" i="55"/>
  <c r="J340" i="55"/>
  <c r="E340" i="55"/>
  <c r="I340" i="55" s="1"/>
  <c r="G339" i="55"/>
  <c r="K339" i="55"/>
  <c r="E339" i="55"/>
  <c r="I339" i="55" s="1"/>
  <c r="G338" i="55"/>
  <c r="J338" i="55"/>
  <c r="E338" i="55"/>
  <c r="H338" i="55" s="1"/>
  <c r="G337" i="55"/>
  <c r="K337" i="55"/>
  <c r="E337" i="55"/>
  <c r="I337" i="55" s="1"/>
  <c r="G336" i="55"/>
  <c r="J336" i="55"/>
  <c r="E336" i="55"/>
  <c r="I336" i="55" s="1"/>
  <c r="G335" i="55"/>
  <c r="K335" i="55"/>
  <c r="E335" i="55"/>
  <c r="I335" i="55" s="1"/>
  <c r="G334" i="55"/>
  <c r="J334" i="55"/>
  <c r="E334" i="55"/>
  <c r="H334" i="55" s="1"/>
  <c r="G333" i="55"/>
  <c r="K333" i="55"/>
  <c r="E333" i="55"/>
  <c r="I333" i="55" s="1"/>
  <c r="G332" i="55"/>
  <c r="J332" i="55"/>
  <c r="E332" i="55"/>
  <c r="I332" i="55" s="1"/>
  <c r="G331" i="55"/>
  <c r="K331" i="55"/>
  <c r="E331" i="55"/>
  <c r="I331" i="55" s="1"/>
  <c r="G330" i="55"/>
  <c r="J330" i="55"/>
  <c r="E330" i="55"/>
  <c r="H330" i="55" s="1"/>
  <c r="G329" i="55"/>
  <c r="K329" i="55"/>
  <c r="E329" i="55"/>
  <c r="I329" i="55" s="1"/>
  <c r="G328" i="55"/>
  <c r="J328" i="55"/>
  <c r="E328" i="55"/>
  <c r="I328" i="55" s="1"/>
  <c r="G327" i="55"/>
  <c r="K327" i="55"/>
  <c r="E327" i="55"/>
  <c r="I327" i="55" s="1"/>
  <c r="G326" i="55"/>
  <c r="J326" i="55"/>
  <c r="E326" i="55"/>
  <c r="H326" i="55" s="1"/>
  <c r="G325" i="55"/>
  <c r="K325" i="55"/>
  <c r="E325" i="55"/>
  <c r="I325" i="55" s="1"/>
  <c r="G324" i="55"/>
  <c r="J324" i="55"/>
  <c r="E324" i="55"/>
  <c r="I324" i="55" s="1"/>
  <c r="G323" i="55"/>
  <c r="K323" i="55"/>
  <c r="E323" i="55"/>
  <c r="I323" i="55" s="1"/>
  <c r="G322" i="55"/>
  <c r="J322" i="55"/>
  <c r="E322" i="55"/>
  <c r="H322" i="55" s="1"/>
  <c r="G321" i="55"/>
  <c r="K321" i="55"/>
  <c r="E321" i="55"/>
  <c r="I321" i="55" s="1"/>
  <c r="G320" i="55"/>
  <c r="J320" i="55"/>
  <c r="E320" i="55"/>
  <c r="I320" i="55" s="1"/>
  <c r="G319" i="55"/>
  <c r="K319" i="55"/>
  <c r="E319" i="55"/>
  <c r="I319" i="55" s="1"/>
  <c r="G318" i="55"/>
  <c r="J318" i="55"/>
  <c r="E318" i="55"/>
  <c r="H318" i="55" s="1"/>
  <c r="G317" i="55"/>
  <c r="K317" i="55"/>
  <c r="E317" i="55"/>
  <c r="I317" i="55" s="1"/>
  <c r="G316" i="55"/>
  <c r="J316" i="55"/>
  <c r="E316" i="55"/>
  <c r="I316" i="55" s="1"/>
  <c r="G315" i="55"/>
  <c r="K315" i="55"/>
  <c r="E315" i="55"/>
  <c r="I315" i="55" s="1"/>
  <c r="G314" i="55"/>
  <c r="J314" i="55"/>
  <c r="E314" i="55"/>
  <c r="H314" i="55" s="1"/>
  <c r="G313" i="55"/>
  <c r="K313" i="55"/>
  <c r="E313" i="55"/>
  <c r="I313" i="55" s="1"/>
  <c r="G312" i="55"/>
  <c r="J312" i="55"/>
  <c r="E312" i="55"/>
  <c r="I312" i="55" s="1"/>
  <c r="G311" i="55"/>
  <c r="K311" i="55"/>
  <c r="E311" i="55"/>
  <c r="I311" i="55" s="1"/>
  <c r="G310" i="55"/>
  <c r="J310" i="55"/>
  <c r="E310" i="55"/>
  <c r="H310" i="55" s="1"/>
  <c r="G309" i="55"/>
  <c r="K309" i="55"/>
  <c r="E309" i="55"/>
  <c r="I309" i="55" s="1"/>
  <c r="G308" i="55"/>
  <c r="J308" i="55"/>
  <c r="E308" i="55"/>
  <c r="I308" i="55" s="1"/>
  <c r="G307" i="55"/>
  <c r="K307" i="55"/>
  <c r="E307" i="55"/>
  <c r="I307" i="55" s="1"/>
  <c r="G306" i="55"/>
  <c r="J306" i="55"/>
  <c r="E306" i="55"/>
  <c r="H306" i="55" s="1"/>
  <c r="G305" i="55"/>
  <c r="K305" i="55"/>
  <c r="E305" i="55"/>
  <c r="I305" i="55" s="1"/>
  <c r="G304" i="55"/>
  <c r="J304" i="55"/>
  <c r="E304" i="55"/>
  <c r="I304" i="55" s="1"/>
  <c r="G303" i="55"/>
  <c r="K303" i="55"/>
  <c r="E303" i="55"/>
  <c r="I303" i="55" s="1"/>
  <c r="G302" i="55"/>
  <c r="J302" i="55"/>
  <c r="E302" i="55"/>
  <c r="H302" i="55" s="1"/>
  <c r="G301" i="55"/>
  <c r="K301" i="55"/>
  <c r="E301" i="55"/>
  <c r="I301" i="55" s="1"/>
  <c r="G300" i="55"/>
  <c r="J300" i="55"/>
  <c r="E300" i="55"/>
  <c r="I300" i="55" s="1"/>
  <c r="G299" i="55"/>
  <c r="K299" i="55"/>
  <c r="E299" i="55"/>
  <c r="I299" i="55" s="1"/>
  <c r="G298" i="55"/>
  <c r="J298" i="55"/>
  <c r="E298" i="55"/>
  <c r="H298" i="55" s="1"/>
  <c r="G297" i="55"/>
  <c r="K297" i="55"/>
  <c r="E297" i="55"/>
  <c r="I297" i="55" s="1"/>
  <c r="G296" i="55"/>
  <c r="J296" i="55"/>
  <c r="E296" i="55"/>
  <c r="I296" i="55" s="1"/>
  <c r="G295" i="55"/>
  <c r="K295" i="55"/>
  <c r="E295" i="55"/>
  <c r="I295" i="55" s="1"/>
  <c r="G294" i="55"/>
  <c r="J294" i="55"/>
  <c r="E294" i="55"/>
  <c r="H294" i="55" s="1"/>
  <c r="G293" i="55"/>
  <c r="K293" i="55"/>
  <c r="E293" i="55"/>
  <c r="I293" i="55" s="1"/>
  <c r="G292" i="55"/>
  <c r="J292" i="55"/>
  <c r="E292" i="55"/>
  <c r="I292" i="55" s="1"/>
  <c r="G291" i="55"/>
  <c r="K291" i="55"/>
  <c r="E291" i="55"/>
  <c r="I291" i="55" s="1"/>
  <c r="G290" i="55"/>
  <c r="J290" i="55"/>
  <c r="E290" i="55"/>
  <c r="H290" i="55" s="1"/>
  <c r="G289" i="55"/>
  <c r="K289" i="55"/>
  <c r="E289" i="55"/>
  <c r="I289" i="55" s="1"/>
  <c r="G288" i="55"/>
  <c r="J288" i="55"/>
  <c r="E288" i="55"/>
  <c r="I288" i="55" s="1"/>
  <c r="G287" i="55"/>
  <c r="K287" i="55"/>
  <c r="E287" i="55"/>
  <c r="I287" i="55" s="1"/>
  <c r="G286" i="55"/>
  <c r="J286" i="55"/>
  <c r="E286" i="55"/>
  <c r="H286" i="55" s="1"/>
  <c r="G285" i="55"/>
  <c r="K285" i="55"/>
  <c r="E285" i="55"/>
  <c r="I285" i="55" s="1"/>
  <c r="G284" i="55"/>
  <c r="J284" i="55"/>
  <c r="E284" i="55"/>
  <c r="I284" i="55" s="1"/>
  <c r="G283" i="55"/>
  <c r="K283" i="55"/>
  <c r="E283" i="55"/>
  <c r="I283" i="55" s="1"/>
  <c r="G282" i="55"/>
  <c r="J282" i="55"/>
  <c r="E282" i="55"/>
  <c r="H282" i="55" s="1"/>
  <c r="G281" i="55"/>
  <c r="K281" i="55"/>
  <c r="E281" i="55"/>
  <c r="I281" i="55" s="1"/>
  <c r="G280" i="55"/>
  <c r="J280" i="55"/>
  <c r="E280" i="55"/>
  <c r="I280" i="55" s="1"/>
  <c r="G279" i="55"/>
  <c r="K279" i="55"/>
  <c r="E279" i="55"/>
  <c r="I279" i="55" s="1"/>
  <c r="G278" i="55"/>
  <c r="J278" i="55"/>
  <c r="E278" i="55"/>
  <c r="H278" i="55" s="1"/>
  <c r="G277" i="55"/>
  <c r="K277" i="55"/>
  <c r="E277" i="55"/>
  <c r="I277" i="55" s="1"/>
  <c r="G276" i="55"/>
  <c r="J276" i="55"/>
  <c r="E276" i="55"/>
  <c r="I276" i="55" s="1"/>
  <c r="G275" i="55"/>
  <c r="K275" i="55"/>
  <c r="E275" i="55"/>
  <c r="I275" i="55" s="1"/>
  <c r="G274" i="55"/>
  <c r="J274" i="55"/>
  <c r="E274" i="55"/>
  <c r="H274" i="55" s="1"/>
  <c r="G273" i="55"/>
  <c r="K273" i="55"/>
  <c r="E273" i="55"/>
  <c r="I273" i="55" s="1"/>
  <c r="G272" i="55"/>
  <c r="J272" i="55"/>
  <c r="E272" i="55"/>
  <c r="I272" i="55" s="1"/>
  <c r="G271" i="55"/>
  <c r="K271" i="55"/>
  <c r="E271" i="55"/>
  <c r="I271" i="55" s="1"/>
  <c r="G270" i="55"/>
  <c r="J270" i="55"/>
  <c r="E270" i="55"/>
  <c r="H270" i="55" s="1"/>
  <c r="G269" i="55"/>
  <c r="K269" i="55"/>
  <c r="E269" i="55"/>
  <c r="I269" i="55" s="1"/>
  <c r="G268" i="55"/>
  <c r="J268" i="55"/>
  <c r="E268" i="55"/>
  <c r="I268" i="55" s="1"/>
  <c r="G267" i="55"/>
  <c r="K267" i="55"/>
  <c r="E267" i="55"/>
  <c r="I267" i="55" s="1"/>
  <c r="G266" i="55"/>
  <c r="J266" i="55"/>
  <c r="E266" i="55"/>
  <c r="H266" i="55" s="1"/>
  <c r="G265" i="55"/>
  <c r="K265" i="55"/>
  <c r="E265" i="55"/>
  <c r="I265" i="55" s="1"/>
  <c r="G264" i="55"/>
  <c r="J264" i="55"/>
  <c r="E264" i="55"/>
  <c r="I264" i="55" s="1"/>
  <c r="G263" i="55"/>
  <c r="K263" i="55"/>
  <c r="E263" i="55"/>
  <c r="I263" i="55" s="1"/>
  <c r="G262" i="55"/>
  <c r="J262" i="55"/>
  <c r="E262" i="55"/>
  <c r="H262" i="55" s="1"/>
  <c r="G261" i="55"/>
  <c r="K261" i="55"/>
  <c r="E261" i="55"/>
  <c r="I261" i="55" s="1"/>
  <c r="G260" i="55"/>
  <c r="J260" i="55"/>
  <c r="E260" i="55"/>
  <c r="I260" i="55" s="1"/>
  <c r="G259" i="55"/>
  <c r="K259" i="55"/>
  <c r="E259" i="55"/>
  <c r="I259" i="55" s="1"/>
  <c r="G258" i="55"/>
  <c r="J258" i="55"/>
  <c r="E258" i="55"/>
  <c r="H258" i="55" s="1"/>
  <c r="G257" i="55"/>
  <c r="K257" i="55"/>
  <c r="E257" i="55"/>
  <c r="I257" i="55" s="1"/>
  <c r="G256" i="55"/>
  <c r="J256" i="55"/>
  <c r="E256" i="55"/>
  <c r="I256" i="55" s="1"/>
  <c r="G255" i="55"/>
  <c r="K255" i="55"/>
  <c r="E255" i="55"/>
  <c r="I255" i="55" s="1"/>
  <c r="G254" i="55"/>
  <c r="J254" i="55"/>
  <c r="E254" i="55"/>
  <c r="H254" i="55" s="1"/>
  <c r="G253" i="55"/>
  <c r="K253" i="55"/>
  <c r="E253" i="55"/>
  <c r="I253" i="55" s="1"/>
  <c r="G252" i="55"/>
  <c r="J252" i="55"/>
  <c r="E252" i="55"/>
  <c r="I252" i="55" s="1"/>
  <c r="G251" i="55"/>
  <c r="K251" i="55"/>
  <c r="E251" i="55"/>
  <c r="I251" i="55" s="1"/>
  <c r="G250" i="55"/>
  <c r="J250" i="55"/>
  <c r="E250" i="55"/>
  <c r="H250" i="55" s="1"/>
  <c r="G249" i="55"/>
  <c r="K249" i="55"/>
  <c r="E249" i="55"/>
  <c r="I249" i="55" s="1"/>
  <c r="G248" i="55"/>
  <c r="J248" i="55"/>
  <c r="E248" i="55"/>
  <c r="I248" i="55" s="1"/>
  <c r="G247" i="55"/>
  <c r="K247" i="55"/>
  <c r="E247" i="55"/>
  <c r="I247" i="55" s="1"/>
  <c r="G246" i="55"/>
  <c r="J246" i="55"/>
  <c r="E246" i="55"/>
  <c r="H246" i="55" s="1"/>
  <c r="G245" i="55"/>
  <c r="K245" i="55"/>
  <c r="E245" i="55"/>
  <c r="I245" i="55" s="1"/>
  <c r="G244" i="55"/>
  <c r="J244" i="55"/>
  <c r="E244" i="55"/>
  <c r="I244" i="55" s="1"/>
  <c r="G243" i="55"/>
  <c r="K243" i="55"/>
  <c r="E243" i="55"/>
  <c r="I243" i="55" s="1"/>
  <c r="G242" i="55"/>
  <c r="J242" i="55"/>
  <c r="E242" i="55"/>
  <c r="H242" i="55" s="1"/>
  <c r="G241" i="55"/>
  <c r="K241" i="55"/>
  <c r="E241" i="55"/>
  <c r="I241" i="55" s="1"/>
  <c r="G240" i="55"/>
  <c r="J240" i="55"/>
  <c r="E240" i="55"/>
  <c r="I240" i="55" s="1"/>
  <c r="G239" i="55"/>
  <c r="K239" i="55"/>
  <c r="E239" i="55"/>
  <c r="I239" i="55" s="1"/>
  <c r="G238" i="55"/>
  <c r="J238" i="55"/>
  <c r="E238" i="55"/>
  <c r="H238" i="55" s="1"/>
  <c r="G237" i="55"/>
  <c r="K237" i="55"/>
  <c r="E237" i="55"/>
  <c r="I237" i="55" s="1"/>
  <c r="G236" i="55"/>
  <c r="J236" i="55"/>
  <c r="E236" i="55"/>
  <c r="I236" i="55" s="1"/>
  <c r="G235" i="55"/>
  <c r="K235" i="55"/>
  <c r="E235" i="55"/>
  <c r="I235" i="55" s="1"/>
  <c r="G234" i="55"/>
  <c r="J234" i="55"/>
  <c r="E234" i="55"/>
  <c r="H234" i="55" s="1"/>
  <c r="G233" i="55"/>
  <c r="K233" i="55"/>
  <c r="E233" i="55"/>
  <c r="I233" i="55" s="1"/>
  <c r="G232" i="55"/>
  <c r="J232" i="55"/>
  <c r="E232" i="55"/>
  <c r="I232" i="55" s="1"/>
  <c r="G231" i="55"/>
  <c r="K231" i="55"/>
  <c r="E231" i="55"/>
  <c r="I231" i="55" s="1"/>
  <c r="G230" i="55"/>
  <c r="J230" i="55"/>
  <c r="E230" i="55"/>
  <c r="H230" i="55" s="1"/>
  <c r="G229" i="55"/>
  <c r="K229" i="55"/>
  <c r="E229" i="55"/>
  <c r="I229" i="55" s="1"/>
  <c r="G228" i="55"/>
  <c r="J228" i="55"/>
  <c r="E228" i="55"/>
  <c r="I228" i="55" s="1"/>
  <c r="G227" i="55"/>
  <c r="K227" i="55"/>
  <c r="E227" i="55"/>
  <c r="I227" i="55" s="1"/>
  <c r="G226" i="55"/>
  <c r="J226" i="55"/>
  <c r="E226" i="55"/>
  <c r="H226" i="55" s="1"/>
  <c r="G225" i="55"/>
  <c r="K225" i="55"/>
  <c r="E225" i="55"/>
  <c r="I225" i="55" s="1"/>
  <c r="G224" i="55"/>
  <c r="J224" i="55"/>
  <c r="E224" i="55"/>
  <c r="I224" i="55" s="1"/>
  <c r="G223" i="55"/>
  <c r="K223" i="55"/>
  <c r="E223" i="55"/>
  <c r="I223" i="55" s="1"/>
  <c r="G222" i="55"/>
  <c r="J222" i="55"/>
  <c r="E222" i="55"/>
  <c r="H222" i="55" s="1"/>
  <c r="G221" i="55"/>
  <c r="K221" i="55"/>
  <c r="E221" i="55"/>
  <c r="I221" i="55" s="1"/>
  <c r="G220" i="55"/>
  <c r="J220" i="55"/>
  <c r="E220" i="55"/>
  <c r="I220" i="55" s="1"/>
  <c r="G219" i="55"/>
  <c r="K219" i="55"/>
  <c r="E219" i="55"/>
  <c r="I219" i="55" s="1"/>
  <c r="G218" i="55"/>
  <c r="J218" i="55"/>
  <c r="E218" i="55"/>
  <c r="H218" i="55" s="1"/>
  <c r="G217" i="55"/>
  <c r="K217" i="55"/>
  <c r="E217" i="55"/>
  <c r="I217" i="55" s="1"/>
  <c r="G216" i="55"/>
  <c r="J216" i="55"/>
  <c r="E216" i="55"/>
  <c r="I216" i="55" s="1"/>
  <c r="G215" i="55"/>
  <c r="K215" i="55"/>
  <c r="E215" i="55"/>
  <c r="I215" i="55" s="1"/>
  <c r="G214" i="55"/>
  <c r="J214" i="55"/>
  <c r="E214" i="55"/>
  <c r="H214" i="55" s="1"/>
  <c r="G213" i="55"/>
  <c r="K213" i="55"/>
  <c r="E213" i="55"/>
  <c r="I213" i="55" s="1"/>
  <c r="G212" i="55"/>
  <c r="J212" i="55"/>
  <c r="E212" i="55"/>
  <c r="I212" i="55" s="1"/>
  <c r="G211" i="55"/>
  <c r="K211" i="55"/>
  <c r="E211" i="55"/>
  <c r="I211" i="55" s="1"/>
  <c r="G210" i="55"/>
  <c r="J210" i="55"/>
  <c r="E210" i="55"/>
  <c r="H210" i="55" s="1"/>
  <c r="G209" i="55"/>
  <c r="K209" i="55"/>
  <c r="E209" i="55"/>
  <c r="I209" i="55" s="1"/>
  <c r="G208" i="55"/>
  <c r="J208" i="55"/>
  <c r="E208" i="55"/>
  <c r="I208" i="55" s="1"/>
  <c r="G207" i="55"/>
  <c r="K207" i="55"/>
  <c r="E207" i="55"/>
  <c r="I207" i="55" s="1"/>
  <c r="G206" i="55"/>
  <c r="J206" i="55"/>
  <c r="E206" i="55"/>
  <c r="H206" i="55" s="1"/>
  <c r="G205" i="55"/>
  <c r="K205" i="55"/>
  <c r="E205" i="55"/>
  <c r="I205" i="55" s="1"/>
  <c r="G204" i="55"/>
  <c r="J204" i="55"/>
  <c r="E204" i="55"/>
  <c r="I204" i="55" s="1"/>
  <c r="G203" i="55"/>
  <c r="K203" i="55"/>
  <c r="E203" i="55"/>
  <c r="I203" i="55" s="1"/>
  <c r="G202" i="55"/>
  <c r="J202" i="55"/>
  <c r="E202" i="55"/>
  <c r="H202" i="55" s="1"/>
  <c r="G201" i="55"/>
  <c r="K201" i="55"/>
  <c r="E201" i="55"/>
  <c r="I201" i="55" s="1"/>
  <c r="G200" i="55"/>
  <c r="J200" i="55"/>
  <c r="E200" i="55"/>
  <c r="I200" i="55" s="1"/>
  <c r="G199" i="55"/>
  <c r="K199" i="55"/>
  <c r="E199" i="55"/>
  <c r="I199" i="55" s="1"/>
  <c r="G198" i="55"/>
  <c r="J198" i="55"/>
  <c r="E198" i="55"/>
  <c r="H198" i="55" s="1"/>
  <c r="G197" i="55"/>
  <c r="K197" i="55"/>
  <c r="E197" i="55"/>
  <c r="I197" i="55" s="1"/>
  <c r="G196" i="55"/>
  <c r="J196" i="55"/>
  <c r="E196" i="55"/>
  <c r="I196" i="55" s="1"/>
  <c r="G195" i="55"/>
  <c r="K195" i="55"/>
  <c r="E195" i="55"/>
  <c r="I195" i="55" s="1"/>
  <c r="G194" i="55"/>
  <c r="J194" i="55"/>
  <c r="E194" i="55"/>
  <c r="H194" i="55" s="1"/>
  <c r="G193" i="55"/>
  <c r="K193" i="55"/>
  <c r="E193" i="55"/>
  <c r="I193" i="55" s="1"/>
  <c r="G192" i="55"/>
  <c r="J192" i="55"/>
  <c r="E192" i="55"/>
  <c r="I192" i="55" s="1"/>
  <c r="G191" i="55"/>
  <c r="K191" i="55"/>
  <c r="E191" i="55"/>
  <c r="I191" i="55" s="1"/>
  <c r="G190" i="55"/>
  <c r="J190" i="55"/>
  <c r="E190" i="55"/>
  <c r="H190" i="55" s="1"/>
  <c r="G189" i="55"/>
  <c r="K189" i="55"/>
  <c r="E189" i="55"/>
  <c r="I189" i="55" s="1"/>
  <c r="G188" i="55"/>
  <c r="J188" i="55"/>
  <c r="E188" i="55"/>
  <c r="I188" i="55" s="1"/>
  <c r="G187" i="55"/>
  <c r="K187" i="55"/>
  <c r="E187" i="55"/>
  <c r="I187" i="55" s="1"/>
  <c r="G186" i="55"/>
  <c r="J186" i="55"/>
  <c r="E186" i="55"/>
  <c r="H186" i="55" s="1"/>
  <c r="G185" i="55"/>
  <c r="K185" i="55"/>
  <c r="E185" i="55"/>
  <c r="I185" i="55" s="1"/>
  <c r="G184" i="55"/>
  <c r="J184" i="55"/>
  <c r="E184" i="55"/>
  <c r="I184" i="55" s="1"/>
  <c r="G183" i="55"/>
  <c r="K183" i="55"/>
  <c r="E183" i="55"/>
  <c r="I183" i="55" s="1"/>
  <c r="G182" i="55"/>
  <c r="J182" i="55"/>
  <c r="E182" i="55"/>
  <c r="H182" i="55" s="1"/>
  <c r="G181" i="55"/>
  <c r="K181" i="55"/>
  <c r="E181" i="55"/>
  <c r="I181" i="55" s="1"/>
  <c r="G180" i="55"/>
  <c r="J180" i="55"/>
  <c r="E180" i="55"/>
  <c r="I180" i="55" s="1"/>
  <c r="G179" i="55"/>
  <c r="K179" i="55"/>
  <c r="E179" i="55"/>
  <c r="I179" i="55" s="1"/>
  <c r="G178" i="55"/>
  <c r="J178" i="55"/>
  <c r="E178" i="55"/>
  <c r="H178" i="55" s="1"/>
  <c r="G177" i="55"/>
  <c r="K177" i="55"/>
  <c r="E177" i="55"/>
  <c r="I177" i="55" s="1"/>
  <c r="G176" i="55"/>
  <c r="J176" i="55"/>
  <c r="E176" i="55"/>
  <c r="I176" i="55" s="1"/>
  <c r="G175" i="55"/>
  <c r="K175" i="55"/>
  <c r="E175" i="55"/>
  <c r="I175" i="55" s="1"/>
  <c r="G174" i="55"/>
  <c r="J174" i="55"/>
  <c r="E174" i="55"/>
  <c r="H174" i="55" s="1"/>
  <c r="G173" i="55"/>
  <c r="K173" i="55"/>
  <c r="E173" i="55"/>
  <c r="I173" i="55" s="1"/>
  <c r="G172" i="55"/>
  <c r="J172" i="55"/>
  <c r="E172" i="55"/>
  <c r="I172" i="55" s="1"/>
  <c r="G171" i="55"/>
  <c r="K171" i="55"/>
  <c r="E171" i="55"/>
  <c r="I171" i="55" s="1"/>
  <c r="G170" i="55"/>
  <c r="J170" i="55"/>
  <c r="E170" i="55"/>
  <c r="H170" i="55" s="1"/>
  <c r="G169" i="55"/>
  <c r="K169" i="55"/>
  <c r="E169" i="55"/>
  <c r="I169" i="55" s="1"/>
  <c r="G168" i="55"/>
  <c r="J168" i="55"/>
  <c r="E168" i="55"/>
  <c r="I168" i="55" s="1"/>
  <c r="G167" i="55"/>
  <c r="K167" i="55"/>
  <c r="E167" i="55"/>
  <c r="I167" i="55" s="1"/>
  <c r="G166" i="55"/>
  <c r="J166" i="55"/>
  <c r="E166" i="55"/>
  <c r="H166" i="55" s="1"/>
  <c r="G165" i="55"/>
  <c r="K165" i="55"/>
  <c r="E165" i="55"/>
  <c r="I165" i="55" s="1"/>
  <c r="G164" i="55"/>
  <c r="J164" i="55"/>
  <c r="E164" i="55"/>
  <c r="I164" i="55" s="1"/>
  <c r="G163" i="55"/>
  <c r="K163" i="55"/>
  <c r="E163" i="55"/>
  <c r="I163" i="55" s="1"/>
  <c r="G162" i="55"/>
  <c r="J162" i="55"/>
  <c r="E162" i="55"/>
  <c r="H162" i="55" s="1"/>
  <c r="G161" i="55"/>
  <c r="K161" i="55"/>
  <c r="E161" i="55"/>
  <c r="I161" i="55" s="1"/>
  <c r="G160" i="55"/>
  <c r="J160" i="55"/>
  <c r="E160" i="55"/>
  <c r="I160" i="55" s="1"/>
  <c r="G159" i="55"/>
  <c r="K159" i="55"/>
  <c r="E159" i="55"/>
  <c r="I159" i="55" s="1"/>
  <c r="G158" i="55"/>
  <c r="J158" i="55"/>
  <c r="E158" i="55"/>
  <c r="H158" i="55" s="1"/>
  <c r="G157" i="55"/>
  <c r="K157" i="55"/>
  <c r="E157" i="55"/>
  <c r="I157" i="55" s="1"/>
  <c r="G156" i="55"/>
  <c r="J156" i="55"/>
  <c r="E156" i="55"/>
  <c r="I156" i="55" s="1"/>
  <c r="G155" i="55"/>
  <c r="K155" i="55"/>
  <c r="E155" i="55"/>
  <c r="I155" i="55" s="1"/>
  <c r="G154" i="55"/>
  <c r="J154" i="55"/>
  <c r="E154" i="55"/>
  <c r="H154" i="55" s="1"/>
  <c r="G153" i="55"/>
  <c r="K153" i="55"/>
  <c r="E153" i="55"/>
  <c r="I153" i="55" s="1"/>
  <c r="G152" i="55"/>
  <c r="J152" i="55"/>
  <c r="E152" i="55"/>
  <c r="I152" i="55" s="1"/>
  <c r="G151" i="55"/>
  <c r="K151" i="55"/>
  <c r="E151" i="55"/>
  <c r="I151" i="55" s="1"/>
  <c r="G150" i="55"/>
  <c r="J150" i="55"/>
  <c r="E150" i="55"/>
  <c r="H150" i="55" s="1"/>
  <c r="G149" i="55"/>
  <c r="K149" i="55"/>
  <c r="E149" i="55"/>
  <c r="I149" i="55" s="1"/>
  <c r="G148" i="55"/>
  <c r="J148" i="55"/>
  <c r="E148" i="55"/>
  <c r="I148" i="55" s="1"/>
  <c r="G147" i="55"/>
  <c r="K147" i="55"/>
  <c r="E147" i="55"/>
  <c r="I147" i="55" s="1"/>
  <c r="G146" i="55"/>
  <c r="J146" i="55"/>
  <c r="E146" i="55"/>
  <c r="H146" i="55" s="1"/>
  <c r="G145" i="55"/>
  <c r="K145" i="55"/>
  <c r="E145" i="55"/>
  <c r="I145" i="55" s="1"/>
  <c r="G144" i="55"/>
  <c r="J144" i="55"/>
  <c r="E144" i="55"/>
  <c r="I144" i="55" s="1"/>
  <c r="G143" i="55"/>
  <c r="K143" i="55"/>
  <c r="E143" i="55"/>
  <c r="I143" i="55" s="1"/>
  <c r="G142" i="55"/>
  <c r="J142" i="55"/>
  <c r="E142" i="55"/>
  <c r="H142" i="55" s="1"/>
  <c r="G141" i="55"/>
  <c r="K141" i="55"/>
  <c r="E141" i="55"/>
  <c r="I141" i="55" s="1"/>
  <c r="G140" i="55"/>
  <c r="J140" i="55"/>
  <c r="E140" i="55"/>
  <c r="I140" i="55" s="1"/>
  <c r="G139" i="55"/>
  <c r="K139" i="55"/>
  <c r="E139" i="55"/>
  <c r="I139" i="55" s="1"/>
  <c r="G138" i="55"/>
  <c r="J138" i="55"/>
  <c r="E138" i="55"/>
  <c r="H138" i="55" s="1"/>
  <c r="G137" i="55"/>
  <c r="K137" i="55"/>
  <c r="E137" i="55"/>
  <c r="I137" i="55" s="1"/>
  <c r="G136" i="55"/>
  <c r="J136" i="55"/>
  <c r="E136" i="55"/>
  <c r="I136" i="55" s="1"/>
  <c r="G135" i="55"/>
  <c r="K135" i="55"/>
  <c r="E135" i="55"/>
  <c r="I135" i="55" s="1"/>
  <c r="G134" i="55"/>
  <c r="J134" i="55"/>
  <c r="E134" i="55"/>
  <c r="H134" i="55" s="1"/>
  <c r="G133" i="55"/>
  <c r="K133" i="55"/>
  <c r="E133" i="55"/>
  <c r="I133" i="55" s="1"/>
  <c r="G132" i="55"/>
  <c r="J132" i="55"/>
  <c r="E132" i="55"/>
  <c r="I132" i="55" s="1"/>
  <c r="G131" i="55"/>
  <c r="K131" i="55"/>
  <c r="E131" i="55"/>
  <c r="I131" i="55" s="1"/>
  <c r="G130" i="55"/>
  <c r="J130" i="55"/>
  <c r="E130" i="55"/>
  <c r="H130" i="55" s="1"/>
  <c r="G129" i="55"/>
  <c r="K129" i="55"/>
  <c r="E129" i="55"/>
  <c r="I129" i="55" s="1"/>
  <c r="G128" i="55"/>
  <c r="J128" i="55"/>
  <c r="E128" i="55"/>
  <c r="I128" i="55" s="1"/>
  <c r="G127" i="55"/>
  <c r="K127" i="55"/>
  <c r="E127" i="55"/>
  <c r="I127" i="55" s="1"/>
  <c r="G126" i="55"/>
  <c r="J126" i="55"/>
  <c r="E126" i="55"/>
  <c r="H126" i="55" s="1"/>
  <c r="G125" i="55"/>
  <c r="K125" i="55"/>
  <c r="E125" i="55"/>
  <c r="I125" i="55" s="1"/>
  <c r="G124" i="55"/>
  <c r="J124" i="55"/>
  <c r="E124" i="55"/>
  <c r="I124" i="55" s="1"/>
  <c r="G123" i="55"/>
  <c r="K123" i="55"/>
  <c r="E123" i="55"/>
  <c r="I123" i="55" s="1"/>
  <c r="G122" i="55"/>
  <c r="J122" i="55"/>
  <c r="E122" i="55"/>
  <c r="H122" i="55" s="1"/>
  <c r="G121" i="55"/>
  <c r="K121" i="55"/>
  <c r="E121" i="55"/>
  <c r="I121" i="55" s="1"/>
  <c r="G120" i="55"/>
  <c r="J120" i="55"/>
  <c r="E120" i="55"/>
  <c r="I120" i="55" s="1"/>
  <c r="G119" i="55"/>
  <c r="K119" i="55"/>
  <c r="E119" i="55"/>
  <c r="I119" i="55" s="1"/>
  <c r="G118" i="55"/>
  <c r="J118" i="55"/>
  <c r="E118" i="55"/>
  <c r="H118" i="55" s="1"/>
  <c r="G117" i="55"/>
  <c r="K117" i="55"/>
  <c r="E117" i="55"/>
  <c r="I117" i="55" s="1"/>
  <c r="G116" i="55"/>
  <c r="J116" i="55"/>
  <c r="E116" i="55"/>
  <c r="I116" i="55" s="1"/>
  <c r="G115" i="55"/>
  <c r="K115" i="55"/>
  <c r="E115" i="55"/>
  <c r="I115" i="55" s="1"/>
  <c r="G114" i="55"/>
  <c r="J114" i="55"/>
  <c r="E114" i="55"/>
  <c r="H114" i="55" s="1"/>
  <c r="G113" i="55"/>
  <c r="K113" i="55"/>
  <c r="E113" i="55"/>
  <c r="I113" i="55" s="1"/>
  <c r="G112" i="55"/>
  <c r="J112" i="55"/>
  <c r="E112" i="55"/>
  <c r="I112" i="55" s="1"/>
  <c r="G111" i="55"/>
  <c r="K111" i="55"/>
  <c r="E111" i="55"/>
  <c r="I111" i="55" s="1"/>
  <c r="G110" i="55"/>
  <c r="J110" i="55"/>
  <c r="E110" i="55"/>
  <c r="H110" i="55" s="1"/>
  <c r="G109" i="55"/>
  <c r="K109" i="55"/>
  <c r="E109" i="55"/>
  <c r="I109" i="55" s="1"/>
  <c r="G108" i="55"/>
  <c r="J108" i="55"/>
  <c r="E108" i="55"/>
  <c r="I108" i="55" s="1"/>
  <c r="G107" i="55"/>
  <c r="K107" i="55"/>
  <c r="E107" i="55"/>
  <c r="I107" i="55" s="1"/>
  <c r="G106" i="55"/>
  <c r="J106" i="55"/>
  <c r="E106" i="55"/>
  <c r="H106" i="55" s="1"/>
  <c r="G105" i="55"/>
  <c r="K105" i="55"/>
  <c r="E105" i="55"/>
  <c r="I105" i="55" s="1"/>
  <c r="G104" i="55"/>
  <c r="J104" i="55"/>
  <c r="E104" i="55"/>
  <c r="I104" i="55" s="1"/>
  <c r="G103" i="55"/>
  <c r="K103" i="55"/>
  <c r="E103" i="55"/>
  <c r="I103" i="55" s="1"/>
  <c r="G102" i="55"/>
  <c r="J102" i="55"/>
  <c r="E102" i="55"/>
  <c r="H102" i="55" s="1"/>
  <c r="G101" i="55"/>
  <c r="K101" i="55"/>
  <c r="E101" i="55"/>
  <c r="I101" i="55" s="1"/>
  <c r="G100" i="55"/>
  <c r="J100" i="55"/>
  <c r="E100" i="55"/>
  <c r="I100" i="55" s="1"/>
  <c r="G99" i="55"/>
  <c r="K99" i="55"/>
  <c r="E99" i="55"/>
  <c r="I99" i="55" s="1"/>
  <c r="G98" i="55"/>
  <c r="J98" i="55"/>
  <c r="E98" i="55"/>
  <c r="H98" i="55" s="1"/>
  <c r="G97" i="55"/>
  <c r="K97" i="55"/>
  <c r="E97" i="55"/>
  <c r="I97" i="55" s="1"/>
  <c r="G96" i="55"/>
  <c r="J96" i="55"/>
  <c r="E96" i="55"/>
  <c r="I96" i="55" s="1"/>
  <c r="G95" i="55"/>
  <c r="K95" i="55"/>
  <c r="E95" i="55"/>
  <c r="I95" i="55" s="1"/>
  <c r="G94" i="55"/>
  <c r="J94" i="55"/>
  <c r="E94" i="55"/>
  <c r="H94" i="55" s="1"/>
  <c r="G93" i="55"/>
  <c r="K93" i="55"/>
  <c r="E93" i="55"/>
  <c r="I93" i="55" s="1"/>
  <c r="G92" i="55"/>
  <c r="J92" i="55"/>
  <c r="E92" i="55"/>
  <c r="I92" i="55" s="1"/>
  <c r="G91" i="55"/>
  <c r="K91" i="55"/>
  <c r="E91" i="55"/>
  <c r="I91" i="55" s="1"/>
  <c r="G90" i="55"/>
  <c r="J90" i="55"/>
  <c r="E90" i="55"/>
  <c r="H90" i="55" s="1"/>
  <c r="G89" i="55"/>
  <c r="K89" i="55"/>
  <c r="E89" i="55"/>
  <c r="I89" i="55" s="1"/>
  <c r="G88" i="55"/>
  <c r="J88" i="55"/>
  <c r="E88" i="55"/>
  <c r="I88" i="55" s="1"/>
  <c r="G87" i="55"/>
  <c r="K87" i="55"/>
  <c r="E87" i="55"/>
  <c r="I87" i="55" s="1"/>
  <c r="G86" i="55"/>
  <c r="J86" i="55"/>
  <c r="E86" i="55"/>
  <c r="H86" i="55" s="1"/>
  <c r="G85" i="55"/>
  <c r="K85" i="55"/>
  <c r="E85" i="55"/>
  <c r="I85" i="55" s="1"/>
  <c r="G84" i="55"/>
  <c r="J84" i="55"/>
  <c r="E84" i="55"/>
  <c r="I84" i="55" s="1"/>
  <c r="G83" i="55"/>
  <c r="K83" i="55"/>
  <c r="E83" i="55"/>
  <c r="I83" i="55" s="1"/>
  <c r="G82" i="55"/>
  <c r="J82" i="55"/>
  <c r="E82" i="55"/>
  <c r="H82" i="55" s="1"/>
  <c r="G81" i="55"/>
  <c r="K81" i="55"/>
  <c r="E81" i="55"/>
  <c r="I81" i="55" s="1"/>
  <c r="G80" i="55"/>
  <c r="J80" i="55"/>
  <c r="E80" i="55"/>
  <c r="I80" i="55" s="1"/>
  <c r="G79" i="55"/>
  <c r="K79" i="55"/>
  <c r="E79" i="55"/>
  <c r="I79" i="55" s="1"/>
  <c r="G78" i="55"/>
  <c r="J78" i="55"/>
  <c r="E78" i="55"/>
  <c r="H78" i="55" s="1"/>
  <c r="G77" i="55"/>
  <c r="K77" i="55"/>
  <c r="E77" i="55"/>
  <c r="I77" i="55" s="1"/>
  <c r="G76" i="55"/>
  <c r="J76" i="55"/>
  <c r="E76" i="55"/>
  <c r="I76" i="55" s="1"/>
  <c r="G75" i="55"/>
  <c r="K75" i="55"/>
  <c r="E75" i="55"/>
  <c r="I75" i="55" s="1"/>
  <c r="G74" i="55"/>
  <c r="J74" i="55"/>
  <c r="E74" i="55"/>
  <c r="H74" i="55" s="1"/>
  <c r="G73" i="55"/>
  <c r="K73" i="55"/>
  <c r="E73" i="55"/>
  <c r="I73" i="55" s="1"/>
  <c r="G72" i="55"/>
  <c r="J72" i="55"/>
  <c r="E72" i="55"/>
  <c r="I72" i="55" s="1"/>
  <c r="G71" i="55"/>
  <c r="K71" i="55"/>
  <c r="E71" i="55"/>
  <c r="I71" i="55" s="1"/>
  <c r="G70" i="55"/>
  <c r="J70" i="55"/>
  <c r="E70" i="55"/>
  <c r="H70" i="55" s="1"/>
  <c r="G69" i="55"/>
  <c r="K69" i="55"/>
  <c r="E69" i="55"/>
  <c r="I69" i="55" s="1"/>
  <c r="G68" i="55"/>
  <c r="J68" i="55"/>
  <c r="E68" i="55"/>
  <c r="I68" i="55" s="1"/>
  <c r="G67" i="55"/>
  <c r="K67" i="55"/>
  <c r="E67" i="55"/>
  <c r="I67" i="55" s="1"/>
  <c r="G66" i="55"/>
  <c r="J66" i="55"/>
  <c r="E66" i="55"/>
  <c r="H66" i="55" s="1"/>
  <c r="G65" i="55"/>
  <c r="K65" i="55"/>
  <c r="E65" i="55"/>
  <c r="I65" i="55" s="1"/>
  <c r="G64" i="55"/>
  <c r="J64" i="55"/>
  <c r="E64" i="55"/>
  <c r="I64" i="55" s="1"/>
  <c r="G63" i="55"/>
  <c r="K63" i="55"/>
  <c r="E63" i="55"/>
  <c r="I63" i="55" s="1"/>
  <c r="G62" i="55"/>
  <c r="J62" i="55"/>
  <c r="E62" i="55"/>
  <c r="H62" i="55" s="1"/>
  <c r="G61" i="55"/>
  <c r="K61" i="55"/>
  <c r="E61" i="55"/>
  <c r="I61" i="55" s="1"/>
  <c r="G60" i="55"/>
  <c r="J60" i="55"/>
  <c r="E60" i="55"/>
  <c r="I60" i="55" s="1"/>
  <c r="G59" i="55"/>
  <c r="K59" i="55"/>
  <c r="E59" i="55"/>
  <c r="I59" i="55" s="1"/>
  <c r="G58" i="55"/>
  <c r="J58" i="55"/>
  <c r="E58" i="55"/>
  <c r="H58" i="55" s="1"/>
  <c r="G57" i="55"/>
  <c r="K57" i="55"/>
  <c r="E57" i="55"/>
  <c r="I57" i="55" s="1"/>
  <c r="G56" i="55"/>
  <c r="J56" i="55"/>
  <c r="E56" i="55"/>
  <c r="I56" i="55" s="1"/>
  <c r="G55" i="55"/>
  <c r="K55" i="55"/>
  <c r="E55" i="55"/>
  <c r="I55" i="55" s="1"/>
  <c r="G54" i="55"/>
  <c r="J54" i="55"/>
  <c r="E54" i="55"/>
  <c r="H54" i="55" s="1"/>
  <c r="G53" i="55"/>
  <c r="K53" i="55"/>
  <c r="E53" i="55"/>
  <c r="I53" i="55" s="1"/>
  <c r="G52" i="55"/>
  <c r="J52" i="55"/>
  <c r="E52" i="55"/>
  <c r="I52" i="55" s="1"/>
  <c r="G51" i="55"/>
  <c r="K51" i="55"/>
  <c r="E51" i="55"/>
  <c r="I51" i="55" s="1"/>
  <c r="G50" i="55"/>
  <c r="J50" i="55"/>
  <c r="E50" i="55"/>
  <c r="H50" i="55" s="1"/>
  <c r="G49" i="55"/>
  <c r="K49" i="55"/>
  <c r="E49" i="55"/>
  <c r="I49" i="55" s="1"/>
  <c r="G48" i="55"/>
  <c r="J48" i="55"/>
  <c r="E48" i="55"/>
  <c r="I48" i="55" s="1"/>
  <c r="G47" i="55"/>
  <c r="K47" i="55"/>
  <c r="E47" i="55"/>
  <c r="I47" i="55" s="1"/>
  <c r="G46" i="55"/>
  <c r="J46" i="55"/>
  <c r="E46" i="55"/>
  <c r="H46" i="55" s="1"/>
  <c r="G45" i="55"/>
  <c r="K45" i="55"/>
  <c r="E45" i="55"/>
  <c r="I45" i="55" s="1"/>
  <c r="G44" i="55"/>
  <c r="J44" i="55"/>
  <c r="E44" i="55"/>
  <c r="I44" i="55" s="1"/>
  <c r="G43" i="55"/>
  <c r="K43" i="55"/>
  <c r="E43" i="55"/>
  <c r="I43" i="55" s="1"/>
  <c r="G42" i="55"/>
  <c r="J42" i="55"/>
  <c r="E42" i="55"/>
  <c r="H42" i="55" s="1"/>
  <c r="G41" i="55"/>
  <c r="K41" i="55"/>
  <c r="E41" i="55"/>
  <c r="I41" i="55" s="1"/>
  <c r="G40" i="55"/>
  <c r="J40" i="55"/>
  <c r="E40" i="55"/>
  <c r="I40" i="55" s="1"/>
  <c r="G39" i="55"/>
  <c r="K39" i="55"/>
  <c r="E39" i="55"/>
  <c r="I39" i="55" s="1"/>
  <c r="G38" i="55"/>
  <c r="J38" i="55"/>
  <c r="E38" i="55"/>
  <c r="H38" i="55" s="1"/>
  <c r="G37" i="55"/>
  <c r="K37" i="55"/>
  <c r="E37" i="55"/>
  <c r="I37" i="55" s="1"/>
  <c r="G36" i="55"/>
  <c r="J36" i="55"/>
  <c r="E36" i="55"/>
  <c r="I36" i="55" s="1"/>
  <c r="G35" i="55"/>
  <c r="K35" i="55"/>
  <c r="E35" i="55"/>
  <c r="I35" i="55" s="1"/>
  <c r="G34" i="55"/>
  <c r="J34" i="55"/>
  <c r="E34" i="55"/>
  <c r="H34" i="55" s="1"/>
  <c r="G33" i="55"/>
  <c r="K33" i="55"/>
  <c r="E33" i="55"/>
  <c r="I33" i="55" s="1"/>
  <c r="G32" i="55"/>
  <c r="J32" i="55"/>
  <c r="E32" i="55"/>
  <c r="I32" i="55" s="1"/>
  <c r="G31" i="55"/>
  <c r="K31" i="55"/>
  <c r="E31" i="55"/>
  <c r="G30" i="55"/>
  <c r="E30" i="55"/>
  <c r="I30" i="55" s="1"/>
  <c r="G29" i="55"/>
  <c r="J29" i="55"/>
  <c r="E29" i="55"/>
  <c r="I29" i="55" s="1"/>
  <c r="G28" i="55"/>
  <c r="J28" i="55"/>
  <c r="E28" i="55"/>
  <c r="I28" i="55" s="1"/>
  <c r="G27" i="55"/>
  <c r="J27" i="55"/>
  <c r="E27" i="55"/>
  <c r="I27" i="55" s="1"/>
  <c r="G26" i="55"/>
  <c r="J26" i="55"/>
  <c r="E26" i="55"/>
  <c r="I26" i="55" s="1"/>
  <c r="G25" i="55"/>
  <c r="J25" i="55"/>
  <c r="E25" i="55"/>
  <c r="I25" i="55" s="1"/>
  <c r="G24" i="55"/>
  <c r="K24" i="55"/>
  <c r="E24" i="55"/>
  <c r="I24" i="55" s="1"/>
  <c r="G23" i="55"/>
  <c r="K23" i="55"/>
  <c r="E23" i="55"/>
  <c r="G22" i="55"/>
  <c r="J22" i="55"/>
  <c r="E22" i="55"/>
  <c r="I22" i="55" s="1"/>
  <c r="G21" i="55"/>
  <c r="J21" i="55"/>
  <c r="E21" i="55"/>
  <c r="I21" i="55" s="1"/>
  <c r="G20" i="55"/>
  <c r="J20" i="55"/>
  <c r="E20" i="55"/>
  <c r="I20" i="55" s="1"/>
  <c r="G19" i="55"/>
  <c r="E19" i="55"/>
  <c r="H19" i="55" s="1"/>
  <c r="G18" i="55"/>
  <c r="J18" i="55"/>
  <c r="E18" i="55"/>
  <c r="I18" i="55" s="1"/>
  <c r="G17" i="55"/>
  <c r="J17" i="55"/>
  <c r="E17" i="55"/>
  <c r="I17" i="55" s="1"/>
  <c r="G16" i="55"/>
  <c r="E16" i="55"/>
  <c r="I16" i="55" s="1"/>
  <c r="G15" i="55"/>
  <c r="K15" i="55"/>
  <c r="E15" i="55"/>
  <c r="H15" i="55" s="1"/>
  <c r="G14" i="55"/>
  <c r="J14" i="55"/>
  <c r="E14" i="55"/>
  <c r="H14" i="55" s="1"/>
  <c r="G13" i="55"/>
  <c r="K13" i="55"/>
  <c r="E13" i="55"/>
  <c r="H13" i="55" s="1"/>
  <c r="G12" i="55"/>
  <c r="K12" i="55"/>
  <c r="E12" i="55"/>
  <c r="I12" i="55" s="1"/>
  <c r="G11" i="55"/>
  <c r="J11" i="55"/>
  <c r="E11" i="55"/>
  <c r="I11" i="55" s="1"/>
  <c r="G10" i="55"/>
  <c r="K10" i="55"/>
  <c r="E10" i="55"/>
  <c r="I10" i="55" s="1"/>
  <c r="G9" i="55"/>
  <c r="J9" i="55"/>
  <c r="E9" i="55"/>
  <c r="I9" i="55" s="1"/>
  <c r="G8" i="55"/>
  <c r="J8" i="55"/>
  <c r="E8" i="55"/>
  <c r="I8" i="55" s="1"/>
  <c r="G7" i="55"/>
  <c r="K7" i="55"/>
  <c r="E7" i="55"/>
  <c r="G6" i="55"/>
  <c r="J6" i="55"/>
  <c r="E6" i="55"/>
  <c r="I6" i="55" s="1"/>
  <c r="G5" i="55"/>
  <c r="K5" i="55"/>
  <c r="E5" i="55"/>
  <c r="G4" i="55"/>
  <c r="E4" i="55"/>
  <c r="I4" i="55" s="1"/>
  <c r="G3" i="55"/>
  <c r="J3" i="55"/>
  <c r="E3" i="55"/>
  <c r="I3" i="55" s="1"/>
  <c r="A1" i="55"/>
  <c r="G601" i="54"/>
  <c r="K601" i="54"/>
  <c r="E601" i="54"/>
  <c r="I601" i="54" s="1"/>
  <c r="G600" i="54"/>
  <c r="J600" i="54"/>
  <c r="E600" i="54"/>
  <c r="I600" i="54" s="1"/>
  <c r="G599" i="54"/>
  <c r="K599" i="54"/>
  <c r="E599" i="54"/>
  <c r="I599" i="54" s="1"/>
  <c r="G598" i="54"/>
  <c r="J598" i="54"/>
  <c r="E598" i="54"/>
  <c r="H598" i="54" s="1"/>
  <c r="G597" i="54"/>
  <c r="K597" i="54"/>
  <c r="E597" i="54"/>
  <c r="I597" i="54" s="1"/>
  <c r="G596" i="54"/>
  <c r="J596" i="54"/>
  <c r="E596" i="54"/>
  <c r="I596" i="54" s="1"/>
  <c r="G595" i="54"/>
  <c r="K595" i="54"/>
  <c r="E595" i="54"/>
  <c r="I595" i="54" s="1"/>
  <c r="G594" i="54"/>
  <c r="J594" i="54"/>
  <c r="E594" i="54"/>
  <c r="H594" i="54" s="1"/>
  <c r="G593" i="54"/>
  <c r="K593" i="54"/>
  <c r="E593" i="54"/>
  <c r="I593" i="54" s="1"/>
  <c r="G592" i="54"/>
  <c r="J592" i="54"/>
  <c r="E592" i="54"/>
  <c r="I592" i="54" s="1"/>
  <c r="G591" i="54"/>
  <c r="K591" i="54"/>
  <c r="E591" i="54"/>
  <c r="I591" i="54" s="1"/>
  <c r="G590" i="54"/>
  <c r="J590" i="54"/>
  <c r="E590" i="54"/>
  <c r="H590" i="54" s="1"/>
  <c r="G589" i="54"/>
  <c r="K589" i="54"/>
  <c r="E589" i="54"/>
  <c r="I589" i="54" s="1"/>
  <c r="G588" i="54"/>
  <c r="J588" i="54"/>
  <c r="E588" i="54"/>
  <c r="I588" i="54" s="1"/>
  <c r="G587" i="54"/>
  <c r="K587" i="54"/>
  <c r="E587" i="54"/>
  <c r="I587" i="54" s="1"/>
  <c r="G586" i="54"/>
  <c r="J586" i="54"/>
  <c r="E586" i="54"/>
  <c r="H586" i="54" s="1"/>
  <c r="G585" i="54"/>
  <c r="K585" i="54"/>
  <c r="E585" i="54"/>
  <c r="I585" i="54" s="1"/>
  <c r="G584" i="54"/>
  <c r="J584" i="54"/>
  <c r="E584" i="54"/>
  <c r="I584" i="54" s="1"/>
  <c r="G583" i="54"/>
  <c r="K583" i="54"/>
  <c r="E583" i="54"/>
  <c r="I583" i="54" s="1"/>
  <c r="G582" i="54"/>
  <c r="J582" i="54"/>
  <c r="E582" i="54"/>
  <c r="H582" i="54" s="1"/>
  <c r="G581" i="54"/>
  <c r="K581" i="54"/>
  <c r="E581" i="54"/>
  <c r="I581" i="54" s="1"/>
  <c r="G580" i="54"/>
  <c r="J580" i="54"/>
  <c r="E580" i="54"/>
  <c r="I580" i="54" s="1"/>
  <c r="G579" i="54"/>
  <c r="K579" i="54"/>
  <c r="E579" i="54"/>
  <c r="I579" i="54" s="1"/>
  <c r="G578" i="54"/>
  <c r="J578" i="54"/>
  <c r="E578" i="54"/>
  <c r="H578" i="54" s="1"/>
  <c r="G577" i="54"/>
  <c r="K577" i="54"/>
  <c r="E577" i="54"/>
  <c r="I577" i="54" s="1"/>
  <c r="G576" i="54"/>
  <c r="J576" i="54"/>
  <c r="E576" i="54"/>
  <c r="I576" i="54" s="1"/>
  <c r="G575" i="54"/>
  <c r="K575" i="54"/>
  <c r="E575" i="54"/>
  <c r="I575" i="54" s="1"/>
  <c r="G574" i="54"/>
  <c r="J574" i="54"/>
  <c r="E574" i="54"/>
  <c r="H574" i="54" s="1"/>
  <c r="G573" i="54"/>
  <c r="K573" i="54"/>
  <c r="E573" i="54"/>
  <c r="I573" i="54" s="1"/>
  <c r="G572" i="54"/>
  <c r="J572" i="54"/>
  <c r="E572" i="54"/>
  <c r="I572" i="54" s="1"/>
  <c r="G571" i="54"/>
  <c r="K571" i="54"/>
  <c r="E571" i="54"/>
  <c r="I571" i="54" s="1"/>
  <c r="G570" i="54"/>
  <c r="J570" i="54"/>
  <c r="E570" i="54"/>
  <c r="H570" i="54" s="1"/>
  <c r="G569" i="54"/>
  <c r="K569" i="54"/>
  <c r="E569" i="54"/>
  <c r="I569" i="54" s="1"/>
  <c r="G568" i="54"/>
  <c r="J568" i="54"/>
  <c r="E568" i="54"/>
  <c r="I568" i="54" s="1"/>
  <c r="G567" i="54"/>
  <c r="K567" i="54"/>
  <c r="E567" i="54"/>
  <c r="I567" i="54" s="1"/>
  <c r="G566" i="54"/>
  <c r="J566" i="54"/>
  <c r="E566" i="54"/>
  <c r="H566" i="54" s="1"/>
  <c r="G565" i="54"/>
  <c r="K565" i="54"/>
  <c r="E565" i="54"/>
  <c r="I565" i="54" s="1"/>
  <c r="G564" i="54"/>
  <c r="J564" i="54"/>
  <c r="E564" i="54"/>
  <c r="I564" i="54" s="1"/>
  <c r="G563" i="54"/>
  <c r="K563" i="54"/>
  <c r="E563" i="54"/>
  <c r="I563" i="54" s="1"/>
  <c r="G562" i="54"/>
  <c r="J562" i="54"/>
  <c r="E562" i="54"/>
  <c r="H562" i="54" s="1"/>
  <c r="G561" i="54"/>
  <c r="K561" i="54"/>
  <c r="E561" i="54"/>
  <c r="I561" i="54" s="1"/>
  <c r="G560" i="54"/>
  <c r="J560" i="54"/>
  <c r="E560" i="54"/>
  <c r="I560" i="54" s="1"/>
  <c r="G559" i="54"/>
  <c r="K559" i="54"/>
  <c r="E559" i="54"/>
  <c r="I559" i="54" s="1"/>
  <c r="G558" i="54"/>
  <c r="J558" i="54"/>
  <c r="E558" i="54"/>
  <c r="H558" i="54" s="1"/>
  <c r="G557" i="54"/>
  <c r="K557" i="54"/>
  <c r="E557" i="54"/>
  <c r="I557" i="54" s="1"/>
  <c r="G556" i="54"/>
  <c r="J556" i="54"/>
  <c r="E556" i="54"/>
  <c r="I556" i="54" s="1"/>
  <c r="G555" i="54"/>
  <c r="K555" i="54"/>
  <c r="E555" i="54"/>
  <c r="I555" i="54" s="1"/>
  <c r="G554" i="54"/>
  <c r="J554" i="54"/>
  <c r="E554" i="54"/>
  <c r="H554" i="54" s="1"/>
  <c r="G553" i="54"/>
  <c r="K553" i="54"/>
  <c r="E553" i="54"/>
  <c r="I553" i="54" s="1"/>
  <c r="G552" i="54"/>
  <c r="J552" i="54"/>
  <c r="E552" i="54"/>
  <c r="I552" i="54" s="1"/>
  <c r="G551" i="54"/>
  <c r="K551" i="54"/>
  <c r="E551" i="54"/>
  <c r="I551" i="54" s="1"/>
  <c r="G550" i="54"/>
  <c r="J550" i="54"/>
  <c r="E550" i="54"/>
  <c r="H550" i="54" s="1"/>
  <c r="G549" i="54"/>
  <c r="K549" i="54"/>
  <c r="E549" i="54"/>
  <c r="I549" i="54" s="1"/>
  <c r="G548" i="54"/>
  <c r="J548" i="54"/>
  <c r="E548" i="54"/>
  <c r="I548" i="54" s="1"/>
  <c r="G547" i="54"/>
  <c r="K547" i="54"/>
  <c r="E547" i="54"/>
  <c r="I547" i="54" s="1"/>
  <c r="G546" i="54"/>
  <c r="J546" i="54"/>
  <c r="E546" i="54"/>
  <c r="H546" i="54" s="1"/>
  <c r="G545" i="54"/>
  <c r="K545" i="54"/>
  <c r="E545" i="54"/>
  <c r="I545" i="54" s="1"/>
  <c r="G544" i="54"/>
  <c r="J544" i="54"/>
  <c r="E544" i="54"/>
  <c r="I544" i="54" s="1"/>
  <c r="G543" i="54"/>
  <c r="K543" i="54"/>
  <c r="E543" i="54"/>
  <c r="I543" i="54" s="1"/>
  <c r="G542" i="54"/>
  <c r="J542" i="54"/>
  <c r="E542" i="54"/>
  <c r="H542" i="54" s="1"/>
  <c r="G541" i="54"/>
  <c r="K541" i="54"/>
  <c r="E541" i="54"/>
  <c r="I541" i="54" s="1"/>
  <c r="G540" i="54"/>
  <c r="J540" i="54"/>
  <c r="E540" i="54"/>
  <c r="I540" i="54" s="1"/>
  <c r="G539" i="54"/>
  <c r="K539" i="54"/>
  <c r="E539" i="54"/>
  <c r="I539" i="54" s="1"/>
  <c r="G538" i="54"/>
  <c r="J538" i="54"/>
  <c r="E538" i="54"/>
  <c r="H538" i="54" s="1"/>
  <c r="G537" i="54"/>
  <c r="K537" i="54"/>
  <c r="E537" i="54"/>
  <c r="I537" i="54" s="1"/>
  <c r="G536" i="54"/>
  <c r="J536" i="54"/>
  <c r="E536" i="54"/>
  <c r="I536" i="54" s="1"/>
  <c r="G535" i="54"/>
  <c r="K535" i="54"/>
  <c r="E535" i="54"/>
  <c r="I535" i="54" s="1"/>
  <c r="G534" i="54"/>
  <c r="J534" i="54"/>
  <c r="E534" i="54"/>
  <c r="H534" i="54" s="1"/>
  <c r="G533" i="54"/>
  <c r="K533" i="54"/>
  <c r="E533" i="54"/>
  <c r="I533" i="54" s="1"/>
  <c r="G532" i="54"/>
  <c r="J532" i="54"/>
  <c r="E532" i="54"/>
  <c r="I532" i="54" s="1"/>
  <c r="G531" i="54"/>
  <c r="K531" i="54"/>
  <c r="E531" i="54"/>
  <c r="I531" i="54" s="1"/>
  <c r="G530" i="54"/>
  <c r="J530" i="54"/>
  <c r="E530" i="54"/>
  <c r="H530" i="54" s="1"/>
  <c r="G529" i="54"/>
  <c r="K529" i="54"/>
  <c r="E529" i="54"/>
  <c r="I529" i="54" s="1"/>
  <c r="G528" i="54"/>
  <c r="J528" i="54"/>
  <c r="E528" i="54"/>
  <c r="I528" i="54" s="1"/>
  <c r="G527" i="54"/>
  <c r="K527" i="54"/>
  <c r="E527" i="54"/>
  <c r="I527" i="54" s="1"/>
  <c r="G526" i="54"/>
  <c r="J526" i="54"/>
  <c r="E526" i="54"/>
  <c r="H526" i="54" s="1"/>
  <c r="G525" i="54"/>
  <c r="K525" i="54"/>
  <c r="E525" i="54"/>
  <c r="I525" i="54" s="1"/>
  <c r="G524" i="54"/>
  <c r="J524" i="54"/>
  <c r="E524" i="54"/>
  <c r="I524" i="54" s="1"/>
  <c r="G523" i="54"/>
  <c r="K523" i="54"/>
  <c r="E523" i="54"/>
  <c r="I523" i="54" s="1"/>
  <c r="G522" i="54"/>
  <c r="J522" i="54"/>
  <c r="E522" i="54"/>
  <c r="H522" i="54" s="1"/>
  <c r="G521" i="54"/>
  <c r="K521" i="54"/>
  <c r="E521" i="54"/>
  <c r="I521" i="54" s="1"/>
  <c r="G520" i="54"/>
  <c r="J520" i="54"/>
  <c r="E520" i="54"/>
  <c r="I520" i="54" s="1"/>
  <c r="G519" i="54"/>
  <c r="K519" i="54"/>
  <c r="E519" i="54"/>
  <c r="I519" i="54" s="1"/>
  <c r="G518" i="54"/>
  <c r="J518" i="54"/>
  <c r="E518" i="54"/>
  <c r="H518" i="54" s="1"/>
  <c r="G517" i="54"/>
  <c r="K517" i="54"/>
  <c r="E517" i="54"/>
  <c r="I517" i="54" s="1"/>
  <c r="G516" i="54"/>
  <c r="J516" i="54"/>
  <c r="E516" i="54"/>
  <c r="I516" i="54" s="1"/>
  <c r="G515" i="54"/>
  <c r="K515" i="54"/>
  <c r="E515" i="54"/>
  <c r="I515" i="54" s="1"/>
  <c r="G514" i="54"/>
  <c r="J514" i="54"/>
  <c r="E514" i="54"/>
  <c r="H514" i="54" s="1"/>
  <c r="G513" i="54"/>
  <c r="K513" i="54"/>
  <c r="E513" i="54"/>
  <c r="I513" i="54" s="1"/>
  <c r="G512" i="54"/>
  <c r="J512" i="54"/>
  <c r="E512" i="54"/>
  <c r="I512" i="54" s="1"/>
  <c r="G511" i="54"/>
  <c r="K511" i="54"/>
  <c r="E511" i="54"/>
  <c r="I511" i="54" s="1"/>
  <c r="G510" i="54"/>
  <c r="J510" i="54"/>
  <c r="E510" i="54"/>
  <c r="H510" i="54" s="1"/>
  <c r="G509" i="54"/>
  <c r="K509" i="54"/>
  <c r="E509" i="54"/>
  <c r="I509" i="54" s="1"/>
  <c r="G508" i="54"/>
  <c r="J508" i="54"/>
  <c r="E508" i="54"/>
  <c r="I508" i="54" s="1"/>
  <c r="G507" i="54"/>
  <c r="K507" i="54"/>
  <c r="E507" i="54"/>
  <c r="I507" i="54" s="1"/>
  <c r="G506" i="54"/>
  <c r="J506" i="54"/>
  <c r="E506" i="54"/>
  <c r="H506" i="54" s="1"/>
  <c r="G505" i="54"/>
  <c r="K505" i="54"/>
  <c r="E505" i="54"/>
  <c r="I505" i="54" s="1"/>
  <c r="G504" i="54"/>
  <c r="J504" i="54"/>
  <c r="E504" i="54"/>
  <c r="I504" i="54" s="1"/>
  <c r="G503" i="54"/>
  <c r="K503" i="54"/>
  <c r="E503" i="54"/>
  <c r="I503" i="54" s="1"/>
  <c r="G502" i="54"/>
  <c r="J502" i="54"/>
  <c r="E502" i="54"/>
  <c r="H502" i="54" s="1"/>
  <c r="G501" i="54"/>
  <c r="K501" i="54"/>
  <c r="E501" i="54"/>
  <c r="I501" i="54" s="1"/>
  <c r="G500" i="54"/>
  <c r="J500" i="54"/>
  <c r="E500" i="54"/>
  <c r="I500" i="54" s="1"/>
  <c r="G499" i="54"/>
  <c r="K499" i="54"/>
  <c r="E499" i="54"/>
  <c r="I499" i="54" s="1"/>
  <c r="G498" i="54"/>
  <c r="J498" i="54"/>
  <c r="E498" i="54"/>
  <c r="H498" i="54" s="1"/>
  <c r="G497" i="54"/>
  <c r="K497" i="54"/>
  <c r="E497" i="54"/>
  <c r="I497" i="54" s="1"/>
  <c r="G496" i="54"/>
  <c r="J496" i="54"/>
  <c r="E496" i="54"/>
  <c r="I496" i="54" s="1"/>
  <c r="G495" i="54"/>
  <c r="K495" i="54"/>
  <c r="E495" i="54"/>
  <c r="I495" i="54" s="1"/>
  <c r="G494" i="54"/>
  <c r="J494" i="54"/>
  <c r="E494" i="54"/>
  <c r="H494" i="54" s="1"/>
  <c r="G493" i="54"/>
  <c r="K493" i="54"/>
  <c r="E493" i="54"/>
  <c r="I493" i="54" s="1"/>
  <c r="G492" i="54"/>
  <c r="J492" i="54"/>
  <c r="E492" i="54"/>
  <c r="I492" i="54" s="1"/>
  <c r="G491" i="54"/>
  <c r="K491" i="54"/>
  <c r="E491" i="54"/>
  <c r="I491" i="54" s="1"/>
  <c r="G490" i="54"/>
  <c r="J490" i="54"/>
  <c r="E490" i="54"/>
  <c r="H490" i="54" s="1"/>
  <c r="G489" i="54"/>
  <c r="K489" i="54"/>
  <c r="E489" i="54"/>
  <c r="I489" i="54" s="1"/>
  <c r="G488" i="54"/>
  <c r="J488" i="54"/>
  <c r="E488" i="54"/>
  <c r="I488" i="54" s="1"/>
  <c r="G487" i="54"/>
  <c r="K487" i="54"/>
  <c r="E487" i="54"/>
  <c r="I487" i="54" s="1"/>
  <c r="G486" i="54"/>
  <c r="J486" i="54"/>
  <c r="E486" i="54"/>
  <c r="H486" i="54" s="1"/>
  <c r="G485" i="54"/>
  <c r="K485" i="54"/>
  <c r="E485" i="54"/>
  <c r="I485" i="54" s="1"/>
  <c r="G484" i="54"/>
  <c r="J484" i="54"/>
  <c r="E484" i="54"/>
  <c r="I484" i="54" s="1"/>
  <c r="G483" i="54"/>
  <c r="K483" i="54"/>
  <c r="E483" i="54"/>
  <c r="I483" i="54" s="1"/>
  <c r="G482" i="54"/>
  <c r="J482" i="54"/>
  <c r="E482" i="54"/>
  <c r="H482" i="54" s="1"/>
  <c r="G481" i="54"/>
  <c r="K481" i="54"/>
  <c r="E481" i="54"/>
  <c r="I481" i="54" s="1"/>
  <c r="G480" i="54"/>
  <c r="J480" i="54"/>
  <c r="E480" i="54"/>
  <c r="I480" i="54" s="1"/>
  <c r="G479" i="54"/>
  <c r="K479" i="54"/>
  <c r="E479" i="54"/>
  <c r="I479" i="54" s="1"/>
  <c r="G478" i="54"/>
  <c r="J478" i="54"/>
  <c r="E478" i="54"/>
  <c r="H478" i="54" s="1"/>
  <c r="G477" i="54"/>
  <c r="K477" i="54"/>
  <c r="E477" i="54"/>
  <c r="I477" i="54" s="1"/>
  <c r="G476" i="54"/>
  <c r="J476" i="54"/>
  <c r="E476" i="54"/>
  <c r="I476" i="54" s="1"/>
  <c r="G475" i="54"/>
  <c r="K475" i="54"/>
  <c r="E475" i="54"/>
  <c r="I475" i="54" s="1"/>
  <c r="G474" i="54"/>
  <c r="J474" i="54"/>
  <c r="E474" i="54"/>
  <c r="H474" i="54" s="1"/>
  <c r="G473" i="54"/>
  <c r="K473" i="54"/>
  <c r="E473" i="54"/>
  <c r="I473" i="54" s="1"/>
  <c r="G472" i="54"/>
  <c r="J472" i="54"/>
  <c r="E472" i="54"/>
  <c r="I472" i="54" s="1"/>
  <c r="G471" i="54"/>
  <c r="K471" i="54"/>
  <c r="E471" i="54"/>
  <c r="I471" i="54" s="1"/>
  <c r="G470" i="54"/>
  <c r="J470" i="54"/>
  <c r="E470" i="54"/>
  <c r="H470" i="54" s="1"/>
  <c r="G469" i="54"/>
  <c r="K469" i="54"/>
  <c r="E469" i="54"/>
  <c r="I469" i="54" s="1"/>
  <c r="G468" i="54"/>
  <c r="J468" i="54"/>
  <c r="E468" i="54"/>
  <c r="I468" i="54" s="1"/>
  <c r="G467" i="54"/>
  <c r="K467" i="54"/>
  <c r="E467" i="54"/>
  <c r="I467" i="54" s="1"/>
  <c r="G466" i="54"/>
  <c r="J466" i="54"/>
  <c r="E466" i="54"/>
  <c r="H466" i="54" s="1"/>
  <c r="G465" i="54"/>
  <c r="K465" i="54"/>
  <c r="E465" i="54"/>
  <c r="I465" i="54" s="1"/>
  <c r="G464" i="54"/>
  <c r="J464" i="54"/>
  <c r="E464" i="54"/>
  <c r="I464" i="54" s="1"/>
  <c r="G463" i="54"/>
  <c r="K463" i="54"/>
  <c r="E463" i="54"/>
  <c r="I463" i="54" s="1"/>
  <c r="G462" i="54"/>
  <c r="J462" i="54"/>
  <c r="E462" i="54"/>
  <c r="H462" i="54" s="1"/>
  <c r="G461" i="54"/>
  <c r="K461" i="54"/>
  <c r="E461" i="54"/>
  <c r="I461" i="54" s="1"/>
  <c r="G460" i="54"/>
  <c r="J460" i="54"/>
  <c r="E460" i="54"/>
  <c r="I460" i="54" s="1"/>
  <c r="G459" i="54"/>
  <c r="K459" i="54"/>
  <c r="E459" i="54"/>
  <c r="I459" i="54" s="1"/>
  <c r="G458" i="54"/>
  <c r="J458" i="54"/>
  <c r="E458" i="54"/>
  <c r="H458" i="54" s="1"/>
  <c r="G457" i="54"/>
  <c r="K457" i="54"/>
  <c r="E457" i="54"/>
  <c r="I457" i="54" s="1"/>
  <c r="G456" i="54"/>
  <c r="J456" i="54"/>
  <c r="E456" i="54"/>
  <c r="I456" i="54" s="1"/>
  <c r="G455" i="54"/>
  <c r="K455" i="54"/>
  <c r="E455" i="54"/>
  <c r="I455" i="54" s="1"/>
  <c r="G454" i="54"/>
  <c r="J454" i="54"/>
  <c r="E454" i="54"/>
  <c r="H454" i="54" s="1"/>
  <c r="G453" i="54"/>
  <c r="K453" i="54"/>
  <c r="E453" i="54"/>
  <c r="I453" i="54" s="1"/>
  <c r="G452" i="54"/>
  <c r="J452" i="54"/>
  <c r="E452" i="54"/>
  <c r="I452" i="54" s="1"/>
  <c r="G451" i="54"/>
  <c r="K451" i="54"/>
  <c r="E451" i="54"/>
  <c r="I451" i="54" s="1"/>
  <c r="G450" i="54"/>
  <c r="J450" i="54"/>
  <c r="E450" i="54"/>
  <c r="H450" i="54" s="1"/>
  <c r="G449" i="54"/>
  <c r="K449" i="54"/>
  <c r="E449" i="54"/>
  <c r="I449" i="54" s="1"/>
  <c r="G448" i="54"/>
  <c r="J448" i="54"/>
  <c r="E448" i="54"/>
  <c r="I448" i="54" s="1"/>
  <c r="G447" i="54"/>
  <c r="K447" i="54"/>
  <c r="E447" i="54"/>
  <c r="I447" i="54" s="1"/>
  <c r="G446" i="54"/>
  <c r="J446" i="54"/>
  <c r="E446" i="54"/>
  <c r="H446" i="54" s="1"/>
  <c r="G445" i="54"/>
  <c r="K445" i="54"/>
  <c r="E445" i="54"/>
  <c r="I445" i="54" s="1"/>
  <c r="G444" i="54"/>
  <c r="J444" i="54"/>
  <c r="E444" i="54"/>
  <c r="I444" i="54" s="1"/>
  <c r="G443" i="54"/>
  <c r="K443" i="54"/>
  <c r="E443" i="54"/>
  <c r="I443" i="54" s="1"/>
  <c r="G442" i="54"/>
  <c r="J442" i="54"/>
  <c r="E442" i="54"/>
  <c r="H442" i="54" s="1"/>
  <c r="G441" i="54"/>
  <c r="K441" i="54"/>
  <c r="E441" i="54"/>
  <c r="I441" i="54" s="1"/>
  <c r="G440" i="54"/>
  <c r="J440" i="54"/>
  <c r="E440" i="54"/>
  <c r="I440" i="54" s="1"/>
  <c r="G439" i="54"/>
  <c r="K439" i="54"/>
  <c r="E439" i="54"/>
  <c r="I439" i="54" s="1"/>
  <c r="G438" i="54"/>
  <c r="J438" i="54"/>
  <c r="E438" i="54"/>
  <c r="H438" i="54" s="1"/>
  <c r="G437" i="54"/>
  <c r="K437" i="54"/>
  <c r="E437" i="54"/>
  <c r="I437" i="54" s="1"/>
  <c r="G436" i="54"/>
  <c r="J436" i="54"/>
  <c r="E436" i="54"/>
  <c r="I436" i="54" s="1"/>
  <c r="G435" i="54"/>
  <c r="K435" i="54"/>
  <c r="E435" i="54"/>
  <c r="I435" i="54" s="1"/>
  <c r="G434" i="54"/>
  <c r="J434" i="54"/>
  <c r="E434" i="54"/>
  <c r="H434" i="54" s="1"/>
  <c r="G433" i="54"/>
  <c r="K433" i="54"/>
  <c r="E433" i="54"/>
  <c r="I433" i="54" s="1"/>
  <c r="G432" i="54"/>
  <c r="J432" i="54"/>
  <c r="E432" i="54"/>
  <c r="I432" i="54" s="1"/>
  <c r="G431" i="54"/>
  <c r="K431" i="54"/>
  <c r="E431" i="54"/>
  <c r="I431" i="54" s="1"/>
  <c r="G430" i="54"/>
  <c r="J430" i="54"/>
  <c r="E430" i="54"/>
  <c r="H430" i="54" s="1"/>
  <c r="G429" i="54"/>
  <c r="K429" i="54"/>
  <c r="E429" i="54"/>
  <c r="I429" i="54" s="1"/>
  <c r="G428" i="54"/>
  <c r="J428" i="54"/>
  <c r="E428" i="54"/>
  <c r="I428" i="54" s="1"/>
  <c r="G427" i="54"/>
  <c r="K427" i="54"/>
  <c r="E427" i="54"/>
  <c r="I427" i="54" s="1"/>
  <c r="G426" i="54"/>
  <c r="J426" i="54"/>
  <c r="E426" i="54"/>
  <c r="H426" i="54" s="1"/>
  <c r="G425" i="54"/>
  <c r="K425" i="54"/>
  <c r="E425" i="54"/>
  <c r="I425" i="54" s="1"/>
  <c r="G424" i="54"/>
  <c r="J424" i="54"/>
  <c r="E424" i="54"/>
  <c r="I424" i="54" s="1"/>
  <c r="G423" i="54"/>
  <c r="K423" i="54"/>
  <c r="E423" i="54"/>
  <c r="I423" i="54" s="1"/>
  <c r="G422" i="54"/>
  <c r="J422" i="54"/>
  <c r="E422" i="54"/>
  <c r="H422" i="54" s="1"/>
  <c r="G421" i="54"/>
  <c r="K421" i="54"/>
  <c r="E421" i="54"/>
  <c r="I421" i="54" s="1"/>
  <c r="G420" i="54"/>
  <c r="J420" i="54"/>
  <c r="E420" i="54"/>
  <c r="I420" i="54" s="1"/>
  <c r="G419" i="54"/>
  <c r="K419" i="54"/>
  <c r="E419" i="54"/>
  <c r="I419" i="54" s="1"/>
  <c r="G418" i="54"/>
  <c r="J418" i="54"/>
  <c r="E418" i="54"/>
  <c r="H418" i="54" s="1"/>
  <c r="G417" i="54"/>
  <c r="K417" i="54"/>
  <c r="E417" i="54"/>
  <c r="I417" i="54" s="1"/>
  <c r="G416" i="54"/>
  <c r="J416" i="54"/>
  <c r="E416" i="54"/>
  <c r="I416" i="54" s="1"/>
  <c r="G415" i="54"/>
  <c r="K415" i="54"/>
  <c r="E415" i="54"/>
  <c r="I415" i="54" s="1"/>
  <c r="G414" i="54"/>
  <c r="J414" i="54"/>
  <c r="E414" i="54"/>
  <c r="H414" i="54" s="1"/>
  <c r="G413" i="54"/>
  <c r="K413" i="54"/>
  <c r="E413" i="54"/>
  <c r="I413" i="54" s="1"/>
  <c r="G412" i="54"/>
  <c r="J412" i="54"/>
  <c r="E412" i="54"/>
  <c r="I412" i="54" s="1"/>
  <c r="G411" i="54"/>
  <c r="K411" i="54"/>
  <c r="E411" i="54"/>
  <c r="I411" i="54" s="1"/>
  <c r="G410" i="54"/>
  <c r="J410" i="54"/>
  <c r="E410" i="54"/>
  <c r="H410" i="54" s="1"/>
  <c r="G409" i="54"/>
  <c r="K409" i="54"/>
  <c r="E409" i="54"/>
  <c r="I409" i="54" s="1"/>
  <c r="G408" i="54"/>
  <c r="J408" i="54"/>
  <c r="E408" i="54"/>
  <c r="I408" i="54" s="1"/>
  <c r="G407" i="54"/>
  <c r="K407" i="54"/>
  <c r="E407" i="54"/>
  <c r="I407" i="54" s="1"/>
  <c r="G406" i="54"/>
  <c r="J406" i="54"/>
  <c r="E406" i="54"/>
  <c r="H406" i="54" s="1"/>
  <c r="G405" i="54"/>
  <c r="K405" i="54"/>
  <c r="E405" i="54"/>
  <c r="I405" i="54" s="1"/>
  <c r="G404" i="54"/>
  <c r="J404" i="54"/>
  <c r="E404" i="54"/>
  <c r="I404" i="54" s="1"/>
  <c r="G403" i="54"/>
  <c r="K403" i="54"/>
  <c r="E403" i="54"/>
  <c r="I403" i="54" s="1"/>
  <c r="G402" i="54"/>
  <c r="J402" i="54"/>
  <c r="E402" i="54"/>
  <c r="H402" i="54" s="1"/>
  <c r="G401" i="54"/>
  <c r="K401" i="54"/>
  <c r="E401" i="54"/>
  <c r="I401" i="54" s="1"/>
  <c r="G400" i="54"/>
  <c r="J400" i="54"/>
  <c r="E400" i="54"/>
  <c r="I400" i="54" s="1"/>
  <c r="G399" i="54"/>
  <c r="K399" i="54"/>
  <c r="E399" i="54"/>
  <c r="I399" i="54" s="1"/>
  <c r="G398" i="54"/>
  <c r="J398" i="54"/>
  <c r="E398" i="54"/>
  <c r="H398" i="54" s="1"/>
  <c r="G397" i="54"/>
  <c r="K397" i="54"/>
  <c r="E397" i="54"/>
  <c r="I397" i="54" s="1"/>
  <c r="G396" i="54"/>
  <c r="J396" i="54"/>
  <c r="E396" i="54"/>
  <c r="I396" i="54" s="1"/>
  <c r="G395" i="54"/>
  <c r="K395" i="54"/>
  <c r="E395" i="54"/>
  <c r="I395" i="54" s="1"/>
  <c r="G394" i="54"/>
  <c r="J394" i="54"/>
  <c r="E394" i="54"/>
  <c r="H394" i="54" s="1"/>
  <c r="G393" i="54"/>
  <c r="K393" i="54"/>
  <c r="E393" i="54"/>
  <c r="I393" i="54" s="1"/>
  <c r="G392" i="54"/>
  <c r="J392" i="54"/>
  <c r="E392" i="54"/>
  <c r="I392" i="54" s="1"/>
  <c r="G391" i="54"/>
  <c r="K391" i="54"/>
  <c r="E391" i="54"/>
  <c r="I391" i="54" s="1"/>
  <c r="G390" i="54"/>
  <c r="J390" i="54"/>
  <c r="E390" i="54"/>
  <c r="H390" i="54" s="1"/>
  <c r="G389" i="54"/>
  <c r="K389" i="54"/>
  <c r="E389" i="54"/>
  <c r="I389" i="54" s="1"/>
  <c r="G388" i="54"/>
  <c r="J388" i="54"/>
  <c r="E388" i="54"/>
  <c r="I388" i="54" s="1"/>
  <c r="G387" i="54"/>
  <c r="K387" i="54"/>
  <c r="E387" i="54"/>
  <c r="I387" i="54" s="1"/>
  <c r="G386" i="54"/>
  <c r="J386" i="54"/>
  <c r="E386" i="54"/>
  <c r="H386" i="54" s="1"/>
  <c r="G385" i="54"/>
  <c r="K385" i="54"/>
  <c r="E385" i="54"/>
  <c r="I385" i="54" s="1"/>
  <c r="G384" i="54"/>
  <c r="J384" i="54"/>
  <c r="E384" i="54"/>
  <c r="I384" i="54" s="1"/>
  <c r="G383" i="54"/>
  <c r="K383" i="54"/>
  <c r="E383" i="54"/>
  <c r="I383" i="54" s="1"/>
  <c r="G382" i="54"/>
  <c r="J382" i="54"/>
  <c r="E382" i="54"/>
  <c r="H382" i="54" s="1"/>
  <c r="G381" i="54"/>
  <c r="K381" i="54"/>
  <c r="E381" i="54"/>
  <c r="I381" i="54" s="1"/>
  <c r="G380" i="54"/>
  <c r="J380" i="54"/>
  <c r="E380" i="54"/>
  <c r="I380" i="54" s="1"/>
  <c r="G379" i="54"/>
  <c r="K379" i="54"/>
  <c r="E379" i="54"/>
  <c r="I379" i="54" s="1"/>
  <c r="G378" i="54"/>
  <c r="J378" i="54"/>
  <c r="E378" i="54"/>
  <c r="H378" i="54" s="1"/>
  <c r="G377" i="54"/>
  <c r="K377" i="54"/>
  <c r="E377" i="54"/>
  <c r="I377" i="54" s="1"/>
  <c r="G376" i="54"/>
  <c r="J376" i="54"/>
  <c r="E376" i="54"/>
  <c r="I376" i="54" s="1"/>
  <c r="G375" i="54"/>
  <c r="K375" i="54"/>
  <c r="E375" i="54"/>
  <c r="I375" i="54" s="1"/>
  <c r="G374" i="54"/>
  <c r="J374" i="54"/>
  <c r="E374" i="54"/>
  <c r="H374" i="54" s="1"/>
  <c r="G373" i="54"/>
  <c r="K373" i="54"/>
  <c r="E373" i="54"/>
  <c r="I373" i="54" s="1"/>
  <c r="G372" i="54"/>
  <c r="J372" i="54"/>
  <c r="E372" i="54"/>
  <c r="I372" i="54" s="1"/>
  <c r="G371" i="54"/>
  <c r="K371" i="54"/>
  <c r="E371" i="54"/>
  <c r="I371" i="54" s="1"/>
  <c r="G370" i="54"/>
  <c r="J370" i="54"/>
  <c r="E370" i="54"/>
  <c r="H370" i="54" s="1"/>
  <c r="G369" i="54"/>
  <c r="K369" i="54"/>
  <c r="E369" i="54"/>
  <c r="I369" i="54" s="1"/>
  <c r="G368" i="54"/>
  <c r="J368" i="54"/>
  <c r="E368" i="54"/>
  <c r="I368" i="54" s="1"/>
  <c r="G367" i="54"/>
  <c r="K367" i="54"/>
  <c r="E367" i="54"/>
  <c r="I367" i="54" s="1"/>
  <c r="G366" i="54"/>
  <c r="J366" i="54"/>
  <c r="E366" i="54"/>
  <c r="H366" i="54" s="1"/>
  <c r="G365" i="54"/>
  <c r="K365" i="54"/>
  <c r="E365" i="54"/>
  <c r="I365" i="54" s="1"/>
  <c r="G364" i="54"/>
  <c r="J364" i="54"/>
  <c r="E364" i="54"/>
  <c r="I364" i="54" s="1"/>
  <c r="G363" i="54"/>
  <c r="K363" i="54"/>
  <c r="E363" i="54"/>
  <c r="I363" i="54" s="1"/>
  <c r="G362" i="54"/>
  <c r="J362" i="54"/>
  <c r="E362" i="54"/>
  <c r="H362" i="54" s="1"/>
  <c r="G361" i="54"/>
  <c r="K361" i="54"/>
  <c r="E361" i="54"/>
  <c r="I361" i="54" s="1"/>
  <c r="G360" i="54"/>
  <c r="J360" i="54"/>
  <c r="E360" i="54"/>
  <c r="I360" i="54" s="1"/>
  <c r="G359" i="54"/>
  <c r="K359" i="54"/>
  <c r="E359" i="54"/>
  <c r="I359" i="54" s="1"/>
  <c r="G358" i="54"/>
  <c r="J358" i="54"/>
  <c r="E358" i="54"/>
  <c r="H358" i="54" s="1"/>
  <c r="G357" i="54"/>
  <c r="K357" i="54"/>
  <c r="E357" i="54"/>
  <c r="I357" i="54" s="1"/>
  <c r="G356" i="54"/>
  <c r="J356" i="54"/>
  <c r="E356" i="54"/>
  <c r="I356" i="54" s="1"/>
  <c r="G355" i="54"/>
  <c r="K355" i="54"/>
  <c r="E355" i="54"/>
  <c r="I355" i="54" s="1"/>
  <c r="G354" i="54"/>
  <c r="J354" i="54"/>
  <c r="E354" i="54"/>
  <c r="H354" i="54" s="1"/>
  <c r="G353" i="54"/>
  <c r="K353" i="54"/>
  <c r="E353" i="54"/>
  <c r="I353" i="54" s="1"/>
  <c r="G352" i="54"/>
  <c r="J352" i="54"/>
  <c r="E352" i="54"/>
  <c r="I352" i="54" s="1"/>
  <c r="G351" i="54"/>
  <c r="K351" i="54"/>
  <c r="E351" i="54"/>
  <c r="I351" i="54" s="1"/>
  <c r="G350" i="54"/>
  <c r="J350" i="54"/>
  <c r="E350" i="54"/>
  <c r="H350" i="54" s="1"/>
  <c r="G349" i="54"/>
  <c r="K349" i="54"/>
  <c r="E349" i="54"/>
  <c r="I349" i="54" s="1"/>
  <c r="G348" i="54"/>
  <c r="J348" i="54"/>
  <c r="E348" i="54"/>
  <c r="I348" i="54" s="1"/>
  <c r="G347" i="54"/>
  <c r="K347" i="54"/>
  <c r="E347" i="54"/>
  <c r="I347" i="54" s="1"/>
  <c r="G346" i="54"/>
  <c r="J346" i="54"/>
  <c r="E346" i="54"/>
  <c r="H346" i="54" s="1"/>
  <c r="G345" i="54"/>
  <c r="K345" i="54"/>
  <c r="E345" i="54"/>
  <c r="I345" i="54" s="1"/>
  <c r="G344" i="54"/>
  <c r="J344" i="54"/>
  <c r="E344" i="54"/>
  <c r="I344" i="54" s="1"/>
  <c r="G343" i="54"/>
  <c r="K343" i="54"/>
  <c r="E343" i="54"/>
  <c r="I343" i="54" s="1"/>
  <c r="G342" i="54"/>
  <c r="J342" i="54"/>
  <c r="E342" i="54"/>
  <c r="H342" i="54" s="1"/>
  <c r="G341" i="54"/>
  <c r="K341" i="54"/>
  <c r="E341" i="54"/>
  <c r="I341" i="54" s="1"/>
  <c r="G340" i="54"/>
  <c r="J340" i="54"/>
  <c r="E340" i="54"/>
  <c r="I340" i="54" s="1"/>
  <c r="G339" i="54"/>
  <c r="K339" i="54"/>
  <c r="E339" i="54"/>
  <c r="I339" i="54" s="1"/>
  <c r="G338" i="54"/>
  <c r="J338" i="54"/>
  <c r="E338" i="54"/>
  <c r="H338" i="54" s="1"/>
  <c r="G337" i="54"/>
  <c r="K337" i="54"/>
  <c r="E337" i="54"/>
  <c r="I337" i="54" s="1"/>
  <c r="G336" i="54"/>
  <c r="J336" i="54"/>
  <c r="E336" i="54"/>
  <c r="I336" i="54" s="1"/>
  <c r="G335" i="54"/>
  <c r="K335" i="54"/>
  <c r="E335" i="54"/>
  <c r="I335" i="54" s="1"/>
  <c r="G334" i="54"/>
  <c r="J334" i="54"/>
  <c r="E334" i="54"/>
  <c r="H334" i="54" s="1"/>
  <c r="G333" i="54"/>
  <c r="K333" i="54"/>
  <c r="E333" i="54"/>
  <c r="I333" i="54" s="1"/>
  <c r="G332" i="54"/>
  <c r="J332" i="54"/>
  <c r="E332" i="54"/>
  <c r="I332" i="54" s="1"/>
  <c r="G331" i="54"/>
  <c r="K331" i="54"/>
  <c r="E331" i="54"/>
  <c r="I331" i="54" s="1"/>
  <c r="G330" i="54"/>
  <c r="J330" i="54"/>
  <c r="E330" i="54"/>
  <c r="H330" i="54" s="1"/>
  <c r="G329" i="54"/>
  <c r="K329" i="54"/>
  <c r="E329" i="54"/>
  <c r="I329" i="54" s="1"/>
  <c r="G328" i="54"/>
  <c r="J328" i="54"/>
  <c r="E328" i="54"/>
  <c r="I328" i="54" s="1"/>
  <c r="G327" i="54"/>
  <c r="K327" i="54"/>
  <c r="E327" i="54"/>
  <c r="I327" i="54" s="1"/>
  <c r="G326" i="54"/>
  <c r="J326" i="54"/>
  <c r="E326" i="54"/>
  <c r="H326" i="54" s="1"/>
  <c r="G325" i="54"/>
  <c r="K325" i="54"/>
  <c r="E325" i="54"/>
  <c r="I325" i="54" s="1"/>
  <c r="G324" i="54"/>
  <c r="J324" i="54"/>
  <c r="E324" i="54"/>
  <c r="I324" i="54" s="1"/>
  <c r="G323" i="54"/>
  <c r="K323" i="54"/>
  <c r="E323" i="54"/>
  <c r="I323" i="54" s="1"/>
  <c r="G322" i="54"/>
  <c r="J322" i="54"/>
  <c r="E322" i="54"/>
  <c r="H322" i="54" s="1"/>
  <c r="G321" i="54"/>
  <c r="K321" i="54"/>
  <c r="E321" i="54"/>
  <c r="I321" i="54" s="1"/>
  <c r="G320" i="54"/>
  <c r="J320" i="54"/>
  <c r="E320" i="54"/>
  <c r="I320" i="54" s="1"/>
  <c r="G319" i="54"/>
  <c r="K319" i="54"/>
  <c r="E319" i="54"/>
  <c r="I319" i="54" s="1"/>
  <c r="G318" i="54"/>
  <c r="J318" i="54"/>
  <c r="E318" i="54"/>
  <c r="H318" i="54" s="1"/>
  <c r="G317" i="54"/>
  <c r="K317" i="54"/>
  <c r="E317" i="54"/>
  <c r="I317" i="54" s="1"/>
  <c r="G316" i="54"/>
  <c r="J316" i="54"/>
  <c r="E316" i="54"/>
  <c r="I316" i="54" s="1"/>
  <c r="G315" i="54"/>
  <c r="K315" i="54"/>
  <c r="E315" i="54"/>
  <c r="I315" i="54" s="1"/>
  <c r="G314" i="54"/>
  <c r="J314" i="54"/>
  <c r="E314" i="54"/>
  <c r="H314" i="54" s="1"/>
  <c r="G313" i="54"/>
  <c r="K313" i="54"/>
  <c r="E313" i="54"/>
  <c r="I313" i="54" s="1"/>
  <c r="G312" i="54"/>
  <c r="J312" i="54"/>
  <c r="E312" i="54"/>
  <c r="I312" i="54" s="1"/>
  <c r="G311" i="54"/>
  <c r="K311" i="54"/>
  <c r="E311" i="54"/>
  <c r="I311" i="54" s="1"/>
  <c r="G310" i="54"/>
  <c r="J310" i="54"/>
  <c r="E310" i="54"/>
  <c r="H310" i="54" s="1"/>
  <c r="G309" i="54"/>
  <c r="K309" i="54"/>
  <c r="E309" i="54"/>
  <c r="I309" i="54" s="1"/>
  <c r="G308" i="54"/>
  <c r="J308" i="54"/>
  <c r="E308" i="54"/>
  <c r="I308" i="54" s="1"/>
  <c r="G307" i="54"/>
  <c r="K307" i="54"/>
  <c r="E307" i="54"/>
  <c r="I307" i="54" s="1"/>
  <c r="G306" i="54"/>
  <c r="J306" i="54"/>
  <c r="E306" i="54"/>
  <c r="H306" i="54" s="1"/>
  <c r="G305" i="54"/>
  <c r="K305" i="54"/>
  <c r="E305" i="54"/>
  <c r="I305" i="54" s="1"/>
  <c r="G304" i="54"/>
  <c r="J304" i="54"/>
  <c r="E304" i="54"/>
  <c r="I304" i="54" s="1"/>
  <c r="G303" i="54"/>
  <c r="K303" i="54"/>
  <c r="E303" i="54"/>
  <c r="I303" i="54" s="1"/>
  <c r="G302" i="54"/>
  <c r="J302" i="54"/>
  <c r="E302" i="54"/>
  <c r="H302" i="54" s="1"/>
  <c r="G301" i="54"/>
  <c r="K301" i="54"/>
  <c r="E301" i="54"/>
  <c r="I301" i="54" s="1"/>
  <c r="G300" i="54"/>
  <c r="J300" i="54"/>
  <c r="E300" i="54"/>
  <c r="I300" i="54" s="1"/>
  <c r="G299" i="54"/>
  <c r="K299" i="54"/>
  <c r="E299" i="54"/>
  <c r="I299" i="54" s="1"/>
  <c r="G298" i="54"/>
  <c r="J298" i="54"/>
  <c r="E298" i="54"/>
  <c r="H298" i="54" s="1"/>
  <c r="G297" i="54"/>
  <c r="K297" i="54"/>
  <c r="E297" i="54"/>
  <c r="I297" i="54" s="1"/>
  <c r="G296" i="54"/>
  <c r="J296" i="54"/>
  <c r="E296" i="54"/>
  <c r="I296" i="54" s="1"/>
  <c r="G295" i="54"/>
  <c r="K295" i="54"/>
  <c r="E295" i="54"/>
  <c r="I295" i="54" s="1"/>
  <c r="G294" i="54"/>
  <c r="J294" i="54"/>
  <c r="E294" i="54"/>
  <c r="H294" i="54" s="1"/>
  <c r="G293" i="54"/>
  <c r="K293" i="54"/>
  <c r="E293" i="54"/>
  <c r="I293" i="54" s="1"/>
  <c r="G292" i="54"/>
  <c r="J292" i="54"/>
  <c r="E292" i="54"/>
  <c r="I292" i="54" s="1"/>
  <c r="G291" i="54"/>
  <c r="K291" i="54"/>
  <c r="E291" i="54"/>
  <c r="I291" i="54" s="1"/>
  <c r="G290" i="54"/>
  <c r="J290" i="54"/>
  <c r="E290" i="54"/>
  <c r="H290" i="54" s="1"/>
  <c r="G289" i="54"/>
  <c r="K289" i="54"/>
  <c r="E289" i="54"/>
  <c r="I289" i="54" s="1"/>
  <c r="G288" i="54"/>
  <c r="J288" i="54"/>
  <c r="E288" i="54"/>
  <c r="I288" i="54" s="1"/>
  <c r="G287" i="54"/>
  <c r="K287" i="54"/>
  <c r="E287" i="54"/>
  <c r="I287" i="54" s="1"/>
  <c r="G286" i="54"/>
  <c r="J286" i="54"/>
  <c r="E286" i="54"/>
  <c r="H286" i="54" s="1"/>
  <c r="G285" i="54"/>
  <c r="K285" i="54"/>
  <c r="E285" i="54"/>
  <c r="I285" i="54" s="1"/>
  <c r="G284" i="54"/>
  <c r="J284" i="54"/>
  <c r="E284" i="54"/>
  <c r="I284" i="54" s="1"/>
  <c r="G283" i="54"/>
  <c r="K283" i="54"/>
  <c r="E283" i="54"/>
  <c r="I283" i="54" s="1"/>
  <c r="G282" i="54"/>
  <c r="J282" i="54"/>
  <c r="E282" i="54"/>
  <c r="H282" i="54" s="1"/>
  <c r="G281" i="54"/>
  <c r="K281" i="54"/>
  <c r="E281" i="54"/>
  <c r="I281" i="54" s="1"/>
  <c r="G280" i="54"/>
  <c r="J280" i="54"/>
  <c r="E280" i="54"/>
  <c r="I280" i="54" s="1"/>
  <c r="G279" i="54"/>
  <c r="K279" i="54"/>
  <c r="E279" i="54"/>
  <c r="I279" i="54" s="1"/>
  <c r="G278" i="54"/>
  <c r="J278" i="54"/>
  <c r="E278" i="54"/>
  <c r="H278" i="54" s="1"/>
  <c r="G277" i="54"/>
  <c r="K277" i="54"/>
  <c r="E277" i="54"/>
  <c r="I277" i="54" s="1"/>
  <c r="G276" i="54"/>
  <c r="J276" i="54"/>
  <c r="E276" i="54"/>
  <c r="I276" i="54" s="1"/>
  <c r="G275" i="54"/>
  <c r="K275" i="54"/>
  <c r="E275" i="54"/>
  <c r="I275" i="54" s="1"/>
  <c r="G274" i="54"/>
  <c r="J274" i="54"/>
  <c r="E274" i="54"/>
  <c r="H274" i="54" s="1"/>
  <c r="G273" i="54"/>
  <c r="K273" i="54"/>
  <c r="E273" i="54"/>
  <c r="I273" i="54" s="1"/>
  <c r="G272" i="54"/>
  <c r="J272" i="54"/>
  <c r="E272" i="54"/>
  <c r="I272" i="54" s="1"/>
  <c r="G271" i="54"/>
  <c r="K271" i="54"/>
  <c r="E271" i="54"/>
  <c r="I271" i="54" s="1"/>
  <c r="G270" i="54"/>
  <c r="J270" i="54"/>
  <c r="E270" i="54"/>
  <c r="H270" i="54" s="1"/>
  <c r="G269" i="54"/>
  <c r="K269" i="54"/>
  <c r="E269" i="54"/>
  <c r="I269" i="54" s="1"/>
  <c r="G268" i="54"/>
  <c r="J268" i="54"/>
  <c r="E268" i="54"/>
  <c r="I268" i="54" s="1"/>
  <c r="G267" i="54"/>
  <c r="K267" i="54"/>
  <c r="E267" i="54"/>
  <c r="I267" i="54" s="1"/>
  <c r="G266" i="54"/>
  <c r="J266" i="54"/>
  <c r="E266" i="54"/>
  <c r="H266" i="54" s="1"/>
  <c r="G265" i="54"/>
  <c r="K265" i="54"/>
  <c r="E265" i="54"/>
  <c r="I265" i="54" s="1"/>
  <c r="G264" i="54"/>
  <c r="J264" i="54"/>
  <c r="E264" i="54"/>
  <c r="I264" i="54" s="1"/>
  <c r="G263" i="54"/>
  <c r="K263" i="54"/>
  <c r="E263" i="54"/>
  <c r="I263" i="54" s="1"/>
  <c r="G262" i="54"/>
  <c r="J262" i="54"/>
  <c r="E262" i="54"/>
  <c r="H262" i="54" s="1"/>
  <c r="G261" i="54"/>
  <c r="K261" i="54"/>
  <c r="E261" i="54"/>
  <c r="I261" i="54" s="1"/>
  <c r="G260" i="54"/>
  <c r="J260" i="54"/>
  <c r="E260" i="54"/>
  <c r="I260" i="54" s="1"/>
  <c r="G259" i="54"/>
  <c r="K259" i="54"/>
  <c r="E259" i="54"/>
  <c r="I259" i="54" s="1"/>
  <c r="G258" i="54"/>
  <c r="J258" i="54"/>
  <c r="E258" i="54"/>
  <c r="H258" i="54" s="1"/>
  <c r="G257" i="54"/>
  <c r="K257" i="54"/>
  <c r="E257" i="54"/>
  <c r="I257" i="54" s="1"/>
  <c r="G256" i="54"/>
  <c r="J256" i="54"/>
  <c r="E256" i="54"/>
  <c r="I256" i="54" s="1"/>
  <c r="G255" i="54"/>
  <c r="K255" i="54"/>
  <c r="E255" i="54"/>
  <c r="I255" i="54" s="1"/>
  <c r="G254" i="54"/>
  <c r="J254" i="54"/>
  <c r="E254" i="54"/>
  <c r="H254" i="54" s="1"/>
  <c r="G253" i="54"/>
  <c r="K253" i="54"/>
  <c r="E253" i="54"/>
  <c r="I253" i="54" s="1"/>
  <c r="G252" i="54"/>
  <c r="J252" i="54"/>
  <c r="E252" i="54"/>
  <c r="I252" i="54" s="1"/>
  <c r="G251" i="54"/>
  <c r="K251" i="54"/>
  <c r="E251" i="54"/>
  <c r="I251" i="54" s="1"/>
  <c r="G250" i="54"/>
  <c r="J250" i="54"/>
  <c r="E250" i="54"/>
  <c r="H250" i="54" s="1"/>
  <c r="G249" i="54"/>
  <c r="K249" i="54"/>
  <c r="E249" i="54"/>
  <c r="I249" i="54" s="1"/>
  <c r="G248" i="54"/>
  <c r="J248" i="54"/>
  <c r="E248" i="54"/>
  <c r="I248" i="54" s="1"/>
  <c r="G247" i="54"/>
  <c r="K247" i="54"/>
  <c r="E247" i="54"/>
  <c r="I247" i="54" s="1"/>
  <c r="G246" i="54"/>
  <c r="J246" i="54"/>
  <c r="E246" i="54"/>
  <c r="H246" i="54" s="1"/>
  <c r="G245" i="54"/>
  <c r="K245" i="54"/>
  <c r="E245" i="54"/>
  <c r="I245" i="54" s="1"/>
  <c r="G244" i="54"/>
  <c r="J244" i="54"/>
  <c r="E244" i="54"/>
  <c r="I244" i="54" s="1"/>
  <c r="G243" i="54"/>
  <c r="K243" i="54"/>
  <c r="E243" i="54"/>
  <c r="I243" i="54" s="1"/>
  <c r="G242" i="54"/>
  <c r="J242" i="54"/>
  <c r="E242" i="54"/>
  <c r="H242" i="54" s="1"/>
  <c r="G241" i="54"/>
  <c r="K241" i="54"/>
  <c r="E241" i="54"/>
  <c r="I241" i="54" s="1"/>
  <c r="G240" i="54"/>
  <c r="J240" i="54"/>
  <c r="E240" i="54"/>
  <c r="I240" i="54" s="1"/>
  <c r="G239" i="54"/>
  <c r="K239" i="54"/>
  <c r="E239" i="54"/>
  <c r="I239" i="54" s="1"/>
  <c r="G238" i="54"/>
  <c r="J238" i="54"/>
  <c r="E238" i="54"/>
  <c r="H238" i="54" s="1"/>
  <c r="G237" i="54"/>
  <c r="K237" i="54"/>
  <c r="E237" i="54"/>
  <c r="I237" i="54" s="1"/>
  <c r="G236" i="54"/>
  <c r="J236" i="54"/>
  <c r="E236" i="54"/>
  <c r="I236" i="54" s="1"/>
  <c r="G235" i="54"/>
  <c r="K235" i="54"/>
  <c r="E235" i="54"/>
  <c r="I235" i="54" s="1"/>
  <c r="G234" i="54"/>
  <c r="J234" i="54"/>
  <c r="E234" i="54"/>
  <c r="H234" i="54" s="1"/>
  <c r="G233" i="54"/>
  <c r="K233" i="54"/>
  <c r="E233" i="54"/>
  <c r="I233" i="54" s="1"/>
  <c r="G232" i="54"/>
  <c r="J232" i="54"/>
  <c r="E232" i="54"/>
  <c r="I232" i="54" s="1"/>
  <c r="G231" i="54"/>
  <c r="K231" i="54"/>
  <c r="E231" i="54"/>
  <c r="I231" i="54" s="1"/>
  <c r="G230" i="54"/>
  <c r="J230" i="54"/>
  <c r="E230" i="54"/>
  <c r="H230" i="54" s="1"/>
  <c r="G229" i="54"/>
  <c r="K229" i="54"/>
  <c r="E229" i="54"/>
  <c r="I229" i="54" s="1"/>
  <c r="G228" i="54"/>
  <c r="J228" i="54"/>
  <c r="E228" i="54"/>
  <c r="I228" i="54" s="1"/>
  <c r="G227" i="54"/>
  <c r="K227" i="54"/>
  <c r="E227" i="54"/>
  <c r="I227" i="54" s="1"/>
  <c r="G226" i="54"/>
  <c r="J226" i="54"/>
  <c r="E226" i="54"/>
  <c r="H226" i="54" s="1"/>
  <c r="G225" i="54"/>
  <c r="K225" i="54"/>
  <c r="E225" i="54"/>
  <c r="I225" i="54" s="1"/>
  <c r="G224" i="54"/>
  <c r="J224" i="54"/>
  <c r="E224" i="54"/>
  <c r="I224" i="54" s="1"/>
  <c r="G223" i="54"/>
  <c r="K223" i="54"/>
  <c r="E223" i="54"/>
  <c r="I223" i="54" s="1"/>
  <c r="G222" i="54"/>
  <c r="J222" i="54"/>
  <c r="E222" i="54"/>
  <c r="H222" i="54" s="1"/>
  <c r="G221" i="54"/>
  <c r="K221" i="54"/>
  <c r="E221" i="54"/>
  <c r="I221" i="54" s="1"/>
  <c r="G220" i="54"/>
  <c r="J220" i="54"/>
  <c r="E220" i="54"/>
  <c r="I220" i="54" s="1"/>
  <c r="G219" i="54"/>
  <c r="K219" i="54"/>
  <c r="E219" i="54"/>
  <c r="I219" i="54" s="1"/>
  <c r="G218" i="54"/>
  <c r="J218" i="54"/>
  <c r="E218" i="54"/>
  <c r="H218" i="54" s="1"/>
  <c r="G217" i="54"/>
  <c r="K217" i="54"/>
  <c r="E217" i="54"/>
  <c r="I217" i="54" s="1"/>
  <c r="G216" i="54"/>
  <c r="J216" i="54"/>
  <c r="E216" i="54"/>
  <c r="I216" i="54" s="1"/>
  <c r="G215" i="54"/>
  <c r="K215" i="54"/>
  <c r="E215" i="54"/>
  <c r="I215" i="54" s="1"/>
  <c r="G214" i="54"/>
  <c r="J214" i="54"/>
  <c r="E214" i="54"/>
  <c r="H214" i="54" s="1"/>
  <c r="G213" i="54"/>
  <c r="K213" i="54"/>
  <c r="E213" i="54"/>
  <c r="I213" i="54" s="1"/>
  <c r="G212" i="54"/>
  <c r="J212" i="54"/>
  <c r="E212" i="54"/>
  <c r="I212" i="54" s="1"/>
  <c r="G211" i="54"/>
  <c r="K211" i="54"/>
  <c r="E211" i="54"/>
  <c r="I211" i="54" s="1"/>
  <c r="G210" i="54"/>
  <c r="J210" i="54"/>
  <c r="E210" i="54"/>
  <c r="H210" i="54" s="1"/>
  <c r="G209" i="54"/>
  <c r="K209" i="54"/>
  <c r="E209" i="54"/>
  <c r="I209" i="54" s="1"/>
  <c r="G208" i="54"/>
  <c r="J208" i="54"/>
  <c r="E208" i="54"/>
  <c r="I208" i="54" s="1"/>
  <c r="G207" i="54"/>
  <c r="K207" i="54"/>
  <c r="E207" i="54"/>
  <c r="I207" i="54" s="1"/>
  <c r="G206" i="54"/>
  <c r="J206" i="54"/>
  <c r="E206" i="54"/>
  <c r="H206" i="54" s="1"/>
  <c r="G205" i="54"/>
  <c r="K205" i="54"/>
  <c r="E205" i="54"/>
  <c r="I205" i="54" s="1"/>
  <c r="G204" i="54"/>
  <c r="J204" i="54"/>
  <c r="E204" i="54"/>
  <c r="I204" i="54" s="1"/>
  <c r="G203" i="54"/>
  <c r="K203" i="54"/>
  <c r="E203" i="54"/>
  <c r="I203" i="54" s="1"/>
  <c r="G202" i="54"/>
  <c r="J202" i="54"/>
  <c r="E202" i="54"/>
  <c r="H202" i="54" s="1"/>
  <c r="G201" i="54"/>
  <c r="K201" i="54"/>
  <c r="E201" i="54"/>
  <c r="I201" i="54" s="1"/>
  <c r="G200" i="54"/>
  <c r="J200" i="54"/>
  <c r="E200" i="54"/>
  <c r="I200" i="54" s="1"/>
  <c r="G199" i="54"/>
  <c r="K199" i="54"/>
  <c r="E199" i="54"/>
  <c r="I199" i="54" s="1"/>
  <c r="G198" i="54"/>
  <c r="J198" i="54"/>
  <c r="E198" i="54"/>
  <c r="H198" i="54" s="1"/>
  <c r="G197" i="54"/>
  <c r="K197" i="54"/>
  <c r="E197" i="54"/>
  <c r="I197" i="54" s="1"/>
  <c r="G196" i="54"/>
  <c r="J196" i="54"/>
  <c r="E196" i="54"/>
  <c r="I196" i="54" s="1"/>
  <c r="G195" i="54"/>
  <c r="K195" i="54"/>
  <c r="E195" i="54"/>
  <c r="I195" i="54" s="1"/>
  <c r="G194" i="54"/>
  <c r="J194" i="54"/>
  <c r="E194" i="54"/>
  <c r="H194" i="54" s="1"/>
  <c r="G193" i="54"/>
  <c r="K193" i="54"/>
  <c r="E193" i="54"/>
  <c r="I193" i="54" s="1"/>
  <c r="G192" i="54"/>
  <c r="J192" i="54"/>
  <c r="E192" i="54"/>
  <c r="I192" i="54" s="1"/>
  <c r="G191" i="54"/>
  <c r="K191" i="54"/>
  <c r="E191" i="54"/>
  <c r="I191" i="54" s="1"/>
  <c r="G190" i="54"/>
  <c r="J190" i="54"/>
  <c r="E190" i="54"/>
  <c r="H190" i="54" s="1"/>
  <c r="G189" i="54"/>
  <c r="K189" i="54"/>
  <c r="E189" i="54"/>
  <c r="I189" i="54" s="1"/>
  <c r="G188" i="54"/>
  <c r="J188" i="54"/>
  <c r="E188" i="54"/>
  <c r="I188" i="54" s="1"/>
  <c r="G187" i="54"/>
  <c r="K187" i="54"/>
  <c r="E187" i="54"/>
  <c r="I187" i="54" s="1"/>
  <c r="G186" i="54"/>
  <c r="J186" i="54"/>
  <c r="E186" i="54"/>
  <c r="H186" i="54" s="1"/>
  <c r="G185" i="54"/>
  <c r="K185" i="54"/>
  <c r="E185" i="54"/>
  <c r="I185" i="54" s="1"/>
  <c r="G184" i="54"/>
  <c r="J184" i="54"/>
  <c r="E184" i="54"/>
  <c r="I184" i="54" s="1"/>
  <c r="G183" i="54"/>
  <c r="K183" i="54"/>
  <c r="E183" i="54"/>
  <c r="I183" i="54" s="1"/>
  <c r="G182" i="54"/>
  <c r="J182" i="54"/>
  <c r="E182" i="54"/>
  <c r="H182" i="54" s="1"/>
  <c r="G181" i="54"/>
  <c r="K181" i="54"/>
  <c r="E181" i="54"/>
  <c r="I181" i="54" s="1"/>
  <c r="G180" i="54"/>
  <c r="J180" i="54"/>
  <c r="E180" i="54"/>
  <c r="I180" i="54" s="1"/>
  <c r="G179" i="54"/>
  <c r="K179" i="54"/>
  <c r="E179" i="54"/>
  <c r="I179" i="54" s="1"/>
  <c r="G178" i="54"/>
  <c r="J178" i="54"/>
  <c r="E178" i="54"/>
  <c r="H178" i="54" s="1"/>
  <c r="G177" i="54"/>
  <c r="K177" i="54"/>
  <c r="E177" i="54"/>
  <c r="I177" i="54" s="1"/>
  <c r="G176" i="54"/>
  <c r="J176" i="54"/>
  <c r="E176" i="54"/>
  <c r="I176" i="54" s="1"/>
  <c r="G175" i="54"/>
  <c r="K175" i="54"/>
  <c r="E175" i="54"/>
  <c r="I175" i="54" s="1"/>
  <c r="G174" i="54"/>
  <c r="J174" i="54"/>
  <c r="E174" i="54"/>
  <c r="H174" i="54" s="1"/>
  <c r="G173" i="54"/>
  <c r="K173" i="54"/>
  <c r="E173" i="54"/>
  <c r="I173" i="54" s="1"/>
  <c r="G172" i="54"/>
  <c r="J172" i="54"/>
  <c r="E172" i="54"/>
  <c r="I172" i="54" s="1"/>
  <c r="G171" i="54"/>
  <c r="K171" i="54"/>
  <c r="E171" i="54"/>
  <c r="I171" i="54" s="1"/>
  <c r="G170" i="54"/>
  <c r="J170" i="54"/>
  <c r="E170" i="54"/>
  <c r="H170" i="54" s="1"/>
  <c r="G169" i="54"/>
  <c r="K169" i="54"/>
  <c r="E169" i="54"/>
  <c r="I169" i="54" s="1"/>
  <c r="G168" i="54"/>
  <c r="J168" i="54"/>
  <c r="E168" i="54"/>
  <c r="I168" i="54" s="1"/>
  <c r="G167" i="54"/>
  <c r="K167" i="54"/>
  <c r="E167" i="54"/>
  <c r="I167" i="54" s="1"/>
  <c r="G166" i="54"/>
  <c r="J166" i="54"/>
  <c r="E166" i="54"/>
  <c r="H166" i="54" s="1"/>
  <c r="G165" i="54"/>
  <c r="K165" i="54"/>
  <c r="E165" i="54"/>
  <c r="I165" i="54" s="1"/>
  <c r="G164" i="54"/>
  <c r="J164" i="54"/>
  <c r="E164" i="54"/>
  <c r="I164" i="54" s="1"/>
  <c r="G163" i="54"/>
  <c r="K163" i="54"/>
  <c r="E163" i="54"/>
  <c r="I163" i="54" s="1"/>
  <c r="G162" i="54"/>
  <c r="J162" i="54"/>
  <c r="E162" i="54"/>
  <c r="H162" i="54" s="1"/>
  <c r="G161" i="54"/>
  <c r="K161" i="54"/>
  <c r="E161" i="54"/>
  <c r="I161" i="54" s="1"/>
  <c r="G160" i="54"/>
  <c r="J160" i="54"/>
  <c r="E160" i="54"/>
  <c r="I160" i="54" s="1"/>
  <c r="G159" i="54"/>
  <c r="K159" i="54"/>
  <c r="E159" i="54"/>
  <c r="I159" i="54" s="1"/>
  <c r="G158" i="54"/>
  <c r="J158" i="54"/>
  <c r="E158" i="54"/>
  <c r="H158" i="54" s="1"/>
  <c r="G157" i="54"/>
  <c r="K157" i="54"/>
  <c r="E157" i="54"/>
  <c r="I157" i="54" s="1"/>
  <c r="G156" i="54"/>
  <c r="J156" i="54"/>
  <c r="E156" i="54"/>
  <c r="I156" i="54" s="1"/>
  <c r="G155" i="54"/>
  <c r="K155" i="54"/>
  <c r="E155" i="54"/>
  <c r="I155" i="54" s="1"/>
  <c r="G154" i="54"/>
  <c r="J154" i="54"/>
  <c r="E154" i="54"/>
  <c r="H154" i="54" s="1"/>
  <c r="G153" i="54"/>
  <c r="K153" i="54"/>
  <c r="E153" i="54"/>
  <c r="I153" i="54" s="1"/>
  <c r="G152" i="54"/>
  <c r="J152" i="54"/>
  <c r="E152" i="54"/>
  <c r="I152" i="54" s="1"/>
  <c r="G151" i="54"/>
  <c r="K151" i="54"/>
  <c r="E151" i="54"/>
  <c r="I151" i="54" s="1"/>
  <c r="G150" i="54"/>
  <c r="J150" i="54"/>
  <c r="E150" i="54"/>
  <c r="H150" i="54" s="1"/>
  <c r="G149" i="54"/>
  <c r="K149" i="54"/>
  <c r="E149" i="54"/>
  <c r="I149" i="54" s="1"/>
  <c r="G148" i="54"/>
  <c r="J148" i="54"/>
  <c r="E148" i="54"/>
  <c r="I148" i="54" s="1"/>
  <c r="G147" i="54"/>
  <c r="K147" i="54"/>
  <c r="E147" i="54"/>
  <c r="I147" i="54" s="1"/>
  <c r="G146" i="54"/>
  <c r="J146" i="54"/>
  <c r="E146" i="54"/>
  <c r="H146" i="54" s="1"/>
  <c r="G145" i="54"/>
  <c r="K145" i="54"/>
  <c r="E145" i="54"/>
  <c r="I145" i="54" s="1"/>
  <c r="G144" i="54"/>
  <c r="J144" i="54"/>
  <c r="E144" i="54"/>
  <c r="I144" i="54" s="1"/>
  <c r="G143" i="54"/>
  <c r="K143" i="54"/>
  <c r="E143" i="54"/>
  <c r="I143" i="54" s="1"/>
  <c r="G142" i="54"/>
  <c r="J142" i="54"/>
  <c r="E142" i="54"/>
  <c r="H142" i="54" s="1"/>
  <c r="G141" i="54"/>
  <c r="K141" i="54"/>
  <c r="E141" i="54"/>
  <c r="I141" i="54" s="1"/>
  <c r="G140" i="54"/>
  <c r="J140" i="54"/>
  <c r="E140" i="54"/>
  <c r="I140" i="54" s="1"/>
  <c r="G139" i="54"/>
  <c r="K139" i="54"/>
  <c r="E139" i="54"/>
  <c r="I139" i="54" s="1"/>
  <c r="G138" i="54"/>
  <c r="J138" i="54"/>
  <c r="E138" i="54"/>
  <c r="H138" i="54" s="1"/>
  <c r="G137" i="54"/>
  <c r="K137" i="54"/>
  <c r="E137" i="54"/>
  <c r="I137" i="54" s="1"/>
  <c r="G136" i="54"/>
  <c r="J136" i="54"/>
  <c r="E136" i="54"/>
  <c r="I136" i="54" s="1"/>
  <c r="G135" i="54"/>
  <c r="K135" i="54"/>
  <c r="E135" i="54"/>
  <c r="I135" i="54" s="1"/>
  <c r="G134" i="54"/>
  <c r="J134" i="54"/>
  <c r="E134" i="54"/>
  <c r="H134" i="54" s="1"/>
  <c r="G133" i="54"/>
  <c r="K133" i="54"/>
  <c r="E133" i="54"/>
  <c r="I133" i="54" s="1"/>
  <c r="G132" i="54"/>
  <c r="J132" i="54"/>
  <c r="E132" i="54"/>
  <c r="I132" i="54" s="1"/>
  <c r="G131" i="54"/>
  <c r="K131" i="54"/>
  <c r="E131" i="54"/>
  <c r="I131" i="54" s="1"/>
  <c r="G130" i="54"/>
  <c r="J130" i="54"/>
  <c r="E130" i="54"/>
  <c r="H130" i="54" s="1"/>
  <c r="G129" i="54"/>
  <c r="K129" i="54"/>
  <c r="E129" i="54"/>
  <c r="I129" i="54" s="1"/>
  <c r="G128" i="54"/>
  <c r="J128" i="54"/>
  <c r="E128" i="54"/>
  <c r="I128" i="54" s="1"/>
  <c r="G127" i="54"/>
  <c r="K127" i="54"/>
  <c r="E127" i="54"/>
  <c r="I127" i="54" s="1"/>
  <c r="G126" i="54"/>
  <c r="J126" i="54"/>
  <c r="E126" i="54"/>
  <c r="H126" i="54" s="1"/>
  <c r="G125" i="54"/>
  <c r="K125" i="54"/>
  <c r="E125" i="54"/>
  <c r="I125" i="54" s="1"/>
  <c r="G124" i="54"/>
  <c r="J124" i="54"/>
  <c r="E124" i="54"/>
  <c r="I124" i="54" s="1"/>
  <c r="G123" i="54"/>
  <c r="K123" i="54"/>
  <c r="E123" i="54"/>
  <c r="I123" i="54" s="1"/>
  <c r="G122" i="54"/>
  <c r="J122" i="54"/>
  <c r="E122" i="54"/>
  <c r="H122" i="54" s="1"/>
  <c r="G121" i="54"/>
  <c r="K121" i="54"/>
  <c r="E121" i="54"/>
  <c r="I121" i="54" s="1"/>
  <c r="G120" i="54"/>
  <c r="J120" i="54"/>
  <c r="E120" i="54"/>
  <c r="I120" i="54" s="1"/>
  <c r="G119" i="54"/>
  <c r="K119" i="54"/>
  <c r="E119" i="54"/>
  <c r="I119" i="54" s="1"/>
  <c r="G118" i="54"/>
  <c r="J118" i="54"/>
  <c r="E118" i="54"/>
  <c r="H118" i="54" s="1"/>
  <c r="G117" i="54"/>
  <c r="K117" i="54"/>
  <c r="E117" i="54"/>
  <c r="I117" i="54" s="1"/>
  <c r="G116" i="54"/>
  <c r="J116" i="54"/>
  <c r="E116" i="54"/>
  <c r="I116" i="54" s="1"/>
  <c r="G115" i="54"/>
  <c r="K115" i="54"/>
  <c r="E115" i="54"/>
  <c r="I115" i="54" s="1"/>
  <c r="G114" i="54"/>
  <c r="J114" i="54"/>
  <c r="E114" i="54"/>
  <c r="H114" i="54" s="1"/>
  <c r="G113" i="54"/>
  <c r="K113" i="54"/>
  <c r="E113" i="54"/>
  <c r="I113" i="54" s="1"/>
  <c r="G112" i="54"/>
  <c r="J112" i="54"/>
  <c r="E112" i="54"/>
  <c r="I112" i="54" s="1"/>
  <c r="G111" i="54"/>
  <c r="K111" i="54"/>
  <c r="E111" i="54"/>
  <c r="I111" i="54" s="1"/>
  <c r="G110" i="54"/>
  <c r="J110" i="54"/>
  <c r="E110" i="54"/>
  <c r="H110" i="54" s="1"/>
  <c r="G109" i="54"/>
  <c r="K109" i="54"/>
  <c r="E109" i="54"/>
  <c r="I109" i="54" s="1"/>
  <c r="G108" i="54"/>
  <c r="J108" i="54"/>
  <c r="E108" i="54"/>
  <c r="I108" i="54" s="1"/>
  <c r="G107" i="54"/>
  <c r="K107" i="54"/>
  <c r="E107" i="54"/>
  <c r="I107" i="54" s="1"/>
  <c r="G106" i="54"/>
  <c r="J106" i="54"/>
  <c r="E106" i="54"/>
  <c r="H106" i="54" s="1"/>
  <c r="G105" i="54"/>
  <c r="K105" i="54"/>
  <c r="E105" i="54"/>
  <c r="I105" i="54" s="1"/>
  <c r="G104" i="54"/>
  <c r="J104" i="54"/>
  <c r="E104" i="54"/>
  <c r="I104" i="54" s="1"/>
  <c r="G103" i="54"/>
  <c r="K103" i="54"/>
  <c r="E103" i="54"/>
  <c r="I103" i="54" s="1"/>
  <c r="G102" i="54"/>
  <c r="J102" i="54"/>
  <c r="E102" i="54"/>
  <c r="H102" i="54" s="1"/>
  <c r="G101" i="54"/>
  <c r="K101" i="54"/>
  <c r="E101" i="54"/>
  <c r="I101" i="54" s="1"/>
  <c r="G100" i="54"/>
  <c r="J100" i="54"/>
  <c r="E100" i="54"/>
  <c r="I100" i="54" s="1"/>
  <c r="G99" i="54"/>
  <c r="K99" i="54"/>
  <c r="E99" i="54"/>
  <c r="I99" i="54" s="1"/>
  <c r="G98" i="54"/>
  <c r="J98" i="54"/>
  <c r="E98" i="54"/>
  <c r="H98" i="54" s="1"/>
  <c r="G97" i="54"/>
  <c r="K97" i="54"/>
  <c r="E97" i="54"/>
  <c r="I97" i="54" s="1"/>
  <c r="G96" i="54"/>
  <c r="J96" i="54"/>
  <c r="E96" i="54"/>
  <c r="I96" i="54" s="1"/>
  <c r="G95" i="54"/>
  <c r="K95" i="54"/>
  <c r="E95" i="54"/>
  <c r="I95" i="54" s="1"/>
  <c r="G94" i="54"/>
  <c r="J94" i="54"/>
  <c r="E94" i="54"/>
  <c r="H94" i="54" s="1"/>
  <c r="G93" i="54"/>
  <c r="K93" i="54"/>
  <c r="E93" i="54"/>
  <c r="I93" i="54" s="1"/>
  <c r="G92" i="54"/>
  <c r="J92" i="54"/>
  <c r="E92" i="54"/>
  <c r="I92" i="54" s="1"/>
  <c r="G91" i="54"/>
  <c r="K91" i="54"/>
  <c r="E91" i="54"/>
  <c r="I91" i="54" s="1"/>
  <c r="G90" i="54"/>
  <c r="J90" i="54"/>
  <c r="E90" i="54"/>
  <c r="H90" i="54" s="1"/>
  <c r="G89" i="54"/>
  <c r="K89" i="54"/>
  <c r="E89" i="54"/>
  <c r="I89" i="54" s="1"/>
  <c r="G88" i="54"/>
  <c r="J88" i="54"/>
  <c r="E88" i="54"/>
  <c r="I88" i="54" s="1"/>
  <c r="G87" i="54"/>
  <c r="K87" i="54"/>
  <c r="E87" i="54"/>
  <c r="I87" i="54" s="1"/>
  <c r="G86" i="54"/>
  <c r="J86" i="54"/>
  <c r="E86" i="54"/>
  <c r="H86" i="54" s="1"/>
  <c r="G85" i="54"/>
  <c r="K85" i="54"/>
  <c r="E85" i="54"/>
  <c r="I85" i="54" s="1"/>
  <c r="G84" i="54"/>
  <c r="J84" i="54"/>
  <c r="E84" i="54"/>
  <c r="I84" i="54" s="1"/>
  <c r="G83" i="54"/>
  <c r="K83" i="54"/>
  <c r="E83" i="54"/>
  <c r="I83" i="54" s="1"/>
  <c r="G82" i="54"/>
  <c r="J82" i="54"/>
  <c r="E82" i="54"/>
  <c r="H82" i="54" s="1"/>
  <c r="G81" i="54"/>
  <c r="K81" i="54"/>
  <c r="E81" i="54"/>
  <c r="I81" i="54" s="1"/>
  <c r="G80" i="54"/>
  <c r="J80" i="54"/>
  <c r="E80" i="54"/>
  <c r="I80" i="54" s="1"/>
  <c r="G79" i="54"/>
  <c r="K79" i="54"/>
  <c r="E79" i="54"/>
  <c r="I79" i="54" s="1"/>
  <c r="G78" i="54"/>
  <c r="J78" i="54"/>
  <c r="E78" i="54"/>
  <c r="H78" i="54" s="1"/>
  <c r="G77" i="54"/>
  <c r="K77" i="54"/>
  <c r="E77" i="54"/>
  <c r="I77" i="54" s="1"/>
  <c r="G76" i="54"/>
  <c r="J76" i="54"/>
  <c r="E76" i="54"/>
  <c r="I76" i="54" s="1"/>
  <c r="G75" i="54"/>
  <c r="K75" i="54"/>
  <c r="E75" i="54"/>
  <c r="I75" i="54" s="1"/>
  <c r="G74" i="54"/>
  <c r="J74" i="54"/>
  <c r="E74" i="54"/>
  <c r="H74" i="54" s="1"/>
  <c r="G73" i="54"/>
  <c r="K73" i="54"/>
  <c r="E73" i="54"/>
  <c r="I73" i="54" s="1"/>
  <c r="G72" i="54"/>
  <c r="J72" i="54"/>
  <c r="E72" i="54"/>
  <c r="I72" i="54" s="1"/>
  <c r="G71" i="54"/>
  <c r="K71" i="54"/>
  <c r="E71" i="54"/>
  <c r="I71" i="54" s="1"/>
  <c r="G70" i="54"/>
  <c r="J70" i="54"/>
  <c r="E70" i="54"/>
  <c r="H70" i="54" s="1"/>
  <c r="G69" i="54"/>
  <c r="K69" i="54"/>
  <c r="E69" i="54"/>
  <c r="I69" i="54" s="1"/>
  <c r="G68" i="54"/>
  <c r="J68" i="54"/>
  <c r="E68" i="54"/>
  <c r="I68" i="54" s="1"/>
  <c r="G67" i="54"/>
  <c r="K67" i="54"/>
  <c r="E67" i="54"/>
  <c r="I67" i="54" s="1"/>
  <c r="G66" i="54"/>
  <c r="J66" i="54"/>
  <c r="E66" i="54"/>
  <c r="H66" i="54" s="1"/>
  <c r="G65" i="54"/>
  <c r="K65" i="54"/>
  <c r="E65" i="54"/>
  <c r="I65" i="54" s="1"/>
  <c r="G64" i="54"/>
  <c r="J64" i="54"/>
  <c r="E64" i="54"/>
  <c r="I64" i="54" s="1"/>
  <c r="G63" i="54"/>
  <c r="K63" i="54"/>
  <c r="E63" i="54"/>
  <c r="I63" i="54" s="1"/>
  <c r="G62" i="54"/>
  <c r="J62" i="54"/>
  <c r="E62" i="54"/>
  <c r="H62" i="54" s="1"/>
  <c r="G61" i="54"/>
  <c r="K61" i="54"/>
  <c r="E61" i="54"/>
  <c r="I61" i="54" s="1"/>
  <c r="G60" i="54"/>
  <c r="J60" i="54"/>
  <c r="E60" i="54"/>
  <c r="I60" i="54" s="1"/>
  <c r="G59" i="54"/>
  <c r="K59" i="54"/>
  <c r="E59" i="54"/>
  <c r="I59" i="54" s="1"/>
  <c r="G58" i="54"/>
  <c r="J58" i="54"/>
  <c r="E58" i="54"/>
  <c r="H58" i="54" s="1"/>
  <c r="G57" i="54"/>
  <c r="K57" i="54"/>
  <c r="E57" i="54"/>
  <c r="I57" i="54" s="1"/>
  <c r="G56" i="54"/>
  <c r="J56" i="54"/>
  <c r="E56" i="54"/>
  <c r="I56" i="54" s="1"/>
  <c r="G55" i="54"/>
  <c r="K55" i="54"/>
  <c r="E55" i="54"/>
  <c r="I55" i="54" s="1"/>
  <c r="G54" i="54"/>
  <c r="J54" i="54"/>
  <c r="E54" i="54"/>
  <c r="H54" i="54" s="1"/>
  <c r="G53" i="54"/>
  <c r="K53" i="54"/>
  <c r="E53" i="54"/>
  <c r="I53" i="54" s="1"/>
  <c r="G52" i="54"/>
  <c r="J52" i="54"/>
  <c r="E52" i="54"/>
  <c r="I52" i="54" s="1"/>
  <c r="G51" i="54"/>
  <c r="K51" i="54"/>
  <c r="E51" i="54"/>
  <c r="I51" i="54" s="1"/>
  <c r="G50" i="54"/>
  <c r="J50" i="54"/>
  <c r="E50" i="54"/>
  <c r="H50" i="54" s="1"/>
  <c r="G49" i="54"/>
  <c r="K49" i="54"/>
  <c r="E49" i="54"/>
  <c r="I49" i="54" s="1"/>
  <c r="G48" i="54"/>
  <c r="J48" i="54"/>
  <c r="E48" i="54"/>
  <c r="I48" i="54" s="1"/>
  <c r="G47" i="54"/>
  <c r="K47" i="54"/>
  <c r="E47" i="54"/>
  <c r="I47" i="54" s="1"/>
  <c r="G46" i="54"/>
  <c r="J46" i="54"/>
  <c r="E46" i="54"/>
  <c r="H46" i="54" s="1"/>
  <c r="G45" i="54"/>
  <c r="K45" i="54"/>
  <c r="E45" i="54"/>
  <c r="I45" i="54" s="1"/>
  <c r="G44" i="54"/>
  <c r="J44" i="54"/>
  <c r="E44" i="54"/>
  <c r="I44" i="54" s="1"/>
  <c r="G43" i="54"/>
  <c r="K43" i="54"/>
  <c r="E43" i="54"/>
  <c r="I43" i="54" s="1"/>
  <c r="G42" i="54"/>
  <c r="J42" i="54"/>
  <c r="E42" i="54"/>
  <c r="H42" i="54" s="1"/>
  <c r="G41" i="54"/>
  <c r="K41" i="54"/>
  <c r="E41" i="54"/>
  <c r="I41" i="54" s="1"/>
  <c r="G40" i="54"/>
  <c r="J40" i="54"/>
  <c r="E40" i="54"/>
  <c r="I40" i="54" s="1"/>
  <c r="G39" i="54"/>
  <c r="K39" i="54"/>
  <c r="E39" i="54"/>
  <c r="I39" i="54" s="1"/>
  <c r="G38" i="54"/>
  <c r="J38" i="54"/>
  <c r="E38" i="54"/>
  <c r="H38" i="54" s="1"/>
  <c r="G37" i="54"/>
  <c r="K37" i="54"/>
  <c r="E37" i="54"/>
  <c r="I37" i="54" s="1"/>
  <c r="G36" i="54"/>
  <c r="J36" i="54"/>
  <c r="E36" i="54"/>
  <c r="I36" i="54" s="1"/>
  <c r="G35" i="54"/>
  <c r="K35" i="54"/>
  <c r="E35" i="54"/>
  <c r="I35" i="54" s="1"/>
  <c r="G34" i="54"/>
  <c r="J34" i="54"/>
  <c r="E34" i="54"/>
  <c r="H34" i="54" s="1"/>
  <c r="G33" i="54"/>
  <c r="K33" i="54"/>
  <c r="E33" i="54"/>
  <c r="I33" i="54" s="1"/>
  <c r="G32" i="54"/>
  <c r="J32" i="54"/>
  <c r="E32" i="54"/>
  <c r="G31" i="54"/>
  <c r="K31" i="54"/>
  <c r="E31" i="54"/>
  <c r="H31" i="54" s="1"/>
  <c r="G30" i="54"/>
  <c r="K30" i="54"/>
  <c r="E30" i="54"/>
  <c r="I30" i="54" s="1"/>
  <c r="G29" i="54"/>
  <c r="J29" i="54"/>
  <c r="E29" i="54"/>
  <c r="I29" i="54" s="1"/>
  <c r="G28" i="54"/>
  <c r="J28" i="54"/>
  <c r="E28" i="54"/>
  <c r="G27" i="54"/>
  <c r="E27" i="54"/>
  <c r="I27" i="54" s="1"/>
  <c r="Q26" i="54"/>
  <c r="G26" i="54"/>
  <c r="J26" i="54"/>
  <c r="E26" i="54"/>
  <c r="I26" i="54" s="1"/>
  <c r="G25" i="54"/>
  <c r="J25" i="54"/>
  <c r="E25" i="54"/>
  <c r="G24" i="54"/>
  <c r="K24" i="54"/>
  <c r="E24" i="54"/>
  <c r="I24" i="54" s="1"/>
  <c r="G23" i="54"/>
  <c r="K23" i="54"/>
  <c r="E23" i="54"/>
  <c r="H23" i="54" s="1"/>
  <c r="G22" i="54"/>
  <c r="J22" i="54"/>
  <c r="E22" i="54"/>
  <c r="I22" i="54" s="1"/>
  <c r="G21" i="54"/>
  <c r="J21" i="54"/>
  <c r="E21" i="54"/>
  <c r="G20" i="54"/>
  <c r="K20" i="54"/>
  <c r="E20" i="54"/>
  <c r="I20" i="54" s="1"/>
  <c r="G19" i="54"/>
  <c r="K19" i="54"/>
  <c r="E19" i="54"/>
  <c r="H19" i="54" s="1"/>
  <c r="G18" i="54"/>
  <c r="J18" i="54"/>
  <c r="E18" i="54"/>
  <c r="I18" i="54" s="1"/>
  <c r="G17" i="54"/>
  <c r="J17" i="54"/>
  <c r="E17" i="54"/>
  <c r="G16" i="54"/>
  <c r="K16" i="54"/>
  <c r="E16" i="54"/>
  <c r="I16" i="54" s="1"/>
  <c r="G15" i="54"/>
  <c r="K15" i="54"/>
  <c r="E15" i="54"/>
  <c r="H15" i="54" s="1"/>
  <c r="G14" i="54"/>
  <c r="J14" i="54"/>
  <c r="E14" i="54"/>
  <c r="I14" i="54" s="1"/>
  <c r="G13" i="54"/>
  <c r="K13" i="54"/>
  <c r="E13" i="54"/>
  <c r="H13" i="54" s="1"/>
  <c r="G12" i="54"/>
  <c r="K12" i="54"/>
  <c r="E12" i="54"/>
  <c r="I12" i="54" s="1"/>
  <c r="G11" i="54"/>
  <c r="J11" i="54"/>
  <c r="E11" i="54"/>
  <c r="G10" i="54"/>
  <c r="K10" i="54"/>
  <c r="E10" i="54"/>
  <c r="I10" i="54" s="1"/>
  <c r="G9" i="54"/>
  <c r="E9" i="54"/>
  <c r="I9" i="54" s="1"/>
  <c r="G8" i="54"/>
  <c r="J8" i="54"/>
  <c r="E8" i="54"/>
  <c r="I8" i="54" s="1"/>
  <c r="G7" i="54"/>
  <c r="K7" i="54"/>
  <c r="E7" i="54"/>
  <c r="H7" i="54" s="1"/>
  <c r="G6" i="54"/>
  <c r="J6" i="54"/>
  <c r="E6" i="54"/>
  <c r="I6" i="54" s="1"/>
  <c r="G5" i="54"/>
  <c r="K5" i="54"/>
  <c r="E5" i="54"/>
  <c r="H5" i="54" s="1"/>
  <c r="G4" i="54"/>
  <c r="K4" i="54"/>
  <c r="E4" i="54"/>
  <c r="I4" i="54" s="1"/>
  <c r="G3" i="54"/>
  <c r="J3" i="54"/>
  <c r="E3" i="54"/>
  <c r="A1" i="54"/>
  <c r="G580" i="53"/>
  <c r="K580" i="53"/>
  <c r="E580" i="53"/>
  <c r="I580" i="53" s="1"/>
  <c r="G579" i="53"/>
  <c r="J579" i="53"/>
  <c r="E579" i="53"/>
  <c r="H579" i="53" s="1"/>
  <c r="G578" i="53"/>
  <c r="J578" i="53"/>
  <c r="E578" i="53"/>
  <c r="I578" i="53" s="1"/>
  <c r="G577" i="53"/>
  <c r="J577" i="53"/>
  <c r="E577" i="53"/>
  <c r="I577" i="53" s="1"/>
  <c r="G576" i="53"/>
  <c r="K576" i="53"/>
  <c r="E576" i="53"/>
  <c r="I576" i="53" s="1"/>
  <c r="G575" i="53"/>
  <c r="J575" i="53"/>
  <c r="E575" i="53"/>
  <c r="H575" i="53" s="1"/>
  <c r="G574" i="53"/>
  <c r="J574" i="53"/>
  <c r="E574" i="53"/>
  <c r="I574" i="53" s="1"/>
  <c r="G573" i="53"/>
  <c r="J573" i="53"/>
  <c r="E573" i="53"/>
  <c r="I573" i="53" s="1"/>
  <c r="G572" i="53"/>
  <c r="K572" i="53"/>
  <c r="E572" i="53"/>
  <c r="I572" i="53" s="1"/>
  <c r="G571" i="53"/>
  <c r="J571" i="53"/>
  <c r="E571" i="53"/>
  <c r="H571" i="53" s="1"/>
  <c r="G570" i="53"/>
  <c r="J570" i="53"/>
  <c r="E570" i="53"/>
  <c r="I570" i="53" s="1"/>
  <c r="G569" i="53"/>
  <c r="J569" i="53"/>
  <c r="E569" i="53"/>
  <c r="I569" i="53" s="1"/>
  <c r="G568" i="53"/>
  <c r="K568" i="53"/>
  <c r="E568" i="53"/>
  <c r="I568" i="53" s="1"/>
  <c r="G567" i="53"/>
  <c r="J567" i="53"/>
  <c r="E567" i="53"/>
  <c r="H567" i="53" s="1"/>
  <c r="G566" i="53"/>
  <c r="J566" i="53"/>
  <c r="E566" i="53"/>
  <c r="I566" i="53" s="1"/>
  <c r="G565" i="53"/>
  <c r="J565" i="53"/>
  <c r="E565" i="53"/>
  <c r="I565" i="53" s="1"/>
  <c r="G564" i="53"/>
  <c r="K564" i="53"/>
  <c r="E564" i="53"/>
  <c r="I564" i="53" s="1"/>
  <c r="G563" i="53"/>
  <c r="J563" i="53"/>
  <c r="E563" i="53"/>
  <c r="H563" i="53" s="1"/>
  <c r="G562" i="53"/>
  <c r="J562" i="53"/>
  <c r="E562" i="53"/>
  <c r="I562" i="53" s="1"/>
  <c r="G561" i="53"/>
  <c r="J561" i="53"/>
  <c r="E561" i="53"/>
  <c r="I561" i="53" s="1"/>
  <c r="G560" i="53"/>
  <c r="K560" i="53"/>
  <c r="E560" i="53"/>
  <c r="I560" i="53" s="1"/>
  <c r="G559" i="53"/>
  <c r="J559" i="53"/>
  <c r="E559" i="53"/>
  <c r="H559" i="53" s="1"/>
  <c r="G558" i="53"/>
  <c r="J558" i="53"/>
  <c r="E558" i="53"/>
  <c r="I558" i="53" s="1"/>
  <c r="G557" i="53"/>
  <c r="J557" i="53"/>
  <c r="E557" i="53"/>
  <c r="I557" i="53" s="1"/>
  <c r="G556" i="53"/>
  <c r="K556" i="53"/>
  <c r="E556" i="53"/>
  <c r="I556" i="53" s="1"/>
  <c r="G555" i="53"/>
  <c r="J555" i="53"/>
  <c r="E555" i="53"/>
  <c r="H555" i="53" s="1"/>
  <c r="G554" i="53"/>
  <c r="J554" i="53"/>
  <c r="E554" i="53"/>
  <c r="I554" i="53" s="1"/>
  <c r="G553" i="53"/>
  <c r="J553" i="53"/>
  <c r="E553" i="53"/>
  <c r="I553" i="53" s="1"/>
  <c r="G552" i="53"/>
  <c r="K552" i="53"/>
  <c r="E552" i="53"/>
  <c r="I552" i="53" s="1"/>
  <c r="G551" i="53"/>
  <c r="J551" i="53"/>
  <c r="E551" i="53"/>
  <c r="H551" i="53" s="1"/>
  <c r="G550" i="53"/>
  <c r="J550" i="53"/>
  <c r="E550" i="53"/>
  <c r="I550" i="53" s="1"/>
  <c r="G549" i="53"/>
  <c r="J549" i="53"/>
  <c r="E549" i="53"/>
  <c r="I549" i="53" s="1"/>
  <c r="G548" i="53"/>
  <c r="K548" i="53"/>
  <c r="E548" i="53"/>
  <c r="I548" i="53" s="1"/>
  <c r="G547" i="53"/>
  <c r="J547" i="53"/>
  <c r="E547" i="53"/>
  <c r="H547" i="53" s="1"/>
  <c r="G546" i="53"/>
  <c r="J546" i="53"/>
  <c r="E546" i="53"/>
  <c r="I546" i="53" s="1"/>
  <c r="G545" i="53"/>
  <c r="J545" i="53"/>
  <c r="E545" i="53"/>
  <c r="I545" i="53" s="1"/>
  <c r="G544" i="53"/>
  <c r="K544" i="53"/>
  <c r="E544" i="53"/>
  <c r="I544" i="53" s="1"/>
  <c r="G543" i="53"/>
  <c r="J543" i="53"/>
  <c r="E543" i="53"/>
  <c r="H543" i="53" s="1"/>
  <c r="K542" i="53"/>
  <c r="G542" i="53"/>
  <c r="J542" i="53"/>
  <c r="E542" i="53"/>
  <c r="I542" i="53" s="1"/>
  <c r="G541" i="53"/>
  <c r="J541" i="53"/>
  <c r="E541" i="53"/>
  <c r="I541" i="53" s="1"/>
  <c r="G540" i="53"/>
  <c r="K540" i="53"/>
  <c r="E540" i="53"/>
  <c r="I540" i="53" s="1"/>
  <c r="G539" i="53"/>
  <c r="J539" i="53"/>
  <c r="E539" i="53"/>
  <c r="H539" i="53" s="1"/>
  <c r="G538" i="53"/>
  <c r="J538" i="53"/>
  <c r="E538" i="53"/>
  <c r="I538" i="53" s="1"/>
  <c r="G537" i="53"/>
  <c r="J537" i="53"/>
  <c r="E537" i="53"/>
  <c r="I537" i="53" s="1"/>
  <c r="G536" i="53"/>
  <c r="K536" i="53"/>
  <c r="E536" i="53"/>
  <c r="I536" i="53" s="1"/>
  <c r="G535" i="53"/>
  <c r="J535" i="53"/>
  <c r="E535" i="53"/>
  <c r="H535" i="53" s="1"/>
  <c r="G534" i="53"/>
  <c r="J534" i="53"/>
  <c r="E534" i="53"/>
  <c r="I534" i="53" s="1"/>
  <c r="G533" i="53"/>
  <c r="J533" i="53"/>
  <c r="E533" i="53"/>
  <c r="I533" i="53" s="1"/>
  <c r="G532" i="53"/>
  <c r="K532" i="53"/>
  <c r="E532" i="53"/>
  <c r="I532" i="53" s="1"/>
  <c r="G531" i="53"/>
  <c r="J531" i="53"/>
  <c r="E531" i="53"/>
  <c r="H531" i="53" s="1"/>
  <c r="G530" i="53"/>
  <c r="J530" i="53"/>
  <c r="E530" i="53"/>
  <c r="I530" i="53" s="1"/>
  <c r="G529" i="53"/>
  <c r="J529" i="53"/>
  <c r="E529" i="53"/>
  <c r="I529" i="53" s="1"/>
  <c r="G528" i="53"/>
  <c r="K528" i="53"/>
  <c r="E528" i="53"/>
  <c r="I528" i="53" s="1"/>
  <c r="G527" i="53"/>
  <c r="J527" i="53"/>
  <c r="E527" i="53"/>
  <c r="H527" i="53" s="1"/>
  <c r="G526" i="53"/>
  <c r="J526" i="53"/>
  <c r="E526" i="53"/>
  <c r="I526" i="53" s="1"/>
  <c r="G525" i="53"/>
  <c r="J525" i="53"/>
  <c r="E525" i="53"/>
  <c r="I525" i="53" s="1"/>
  <c r="G524" i="53"/>
  <c r="K524" i="53"/>
  <c r="E524" i="53"/>
  <c r="I524" i="53" s="1"/>
  <c r="G523" i="53"/>
  <c r="J523" i="53"/>
  <c r="E523" i="53"/>
  <c r="H523" i="53" s="1"/>
  <c r="G522" i="53"/>
  <c r="J522" i="53"/>
  <c r="E522" i="53"/>
  <c r="I522" i="53" s="1"/>
  <c r="G521" i="53"/>
  <c r="J521" i="53"/>
  <c r="E521" i="53"/>
  <c r="I521" i="53" s="1"/>
  <c r="G520" i="53"/>
  <c r="K520" i="53"/>
  <c r="E520" i="53"/>
  <c r="I520" i="53" s="1"/>
  <c r="G519" i="53"/>
  <c r="J519" i="53"/>
  <c r="E519" i="53"/>
  <c r="H519" i="53" s="1"/>
  <c r="G518" i="53"/>
  <c r="J518" i="53"/>
  <c r="E518" i="53"/>
  <c r="I518" i="53" s="1"/>
  <c r="G517" i="53"/>
  <c r="J517" i="53"/>
  <c r="E517" i="53"/>
  <c r="I517" i="53" s="1"/>
  <c r="G516" i="53"/>
  <c r="K516" i="53"/>
  <c r="E516" i="53"/>
  <c r="I516" i="53" s="1"/>
  <c r="G515" i="53"/>
  <c r="J515" i="53"/>
  <c r="E515" i="53"/>
  <c r="H515" i="53" s="1"/>
  <c r="G514" i="53"/>
  <c r="J514" i="53"/>
  <c r="E514" i="53"/>
  <c r="I514" i="53" s="1"/>
  <c r="G513" i="53"/>
  <c r="J513" i="53"/>
  <c r="E513" i="53"/>
  <c r="I513" i="53" s="1"/>
  <c r="G512" i="53"/>
  <c r="K512" i="53"/>
  <c r="E512" i="53"/>
  <c r="I512" i="53" s="1"/>
  <c r="G511" i="53"/>
  <c r="J511" i="53"/>
  <c r="E511" i="53"/>
  <c r="H511" i="53" s="1"/>
  <c r="G510" i="53"/>
  <c r="J510" i="53"/>
  <c r="E510" i="53"/>
  <c r="I510" i="53" s="1"/>
  <c r="G509" i="53"/>
  <c r="J509" i="53"/>
  <c r="E509" i="53"/>
  <c r="I509" i="53" s="1"/>
  <c r="G508" i="53"/>
  <c r="K508" i="53"/>
  <c r="E508" i="53"/>
  <c r="I508" i="53" s="1"/>
  <c r="G507" i="53"/>
  <c r="J507" i="53"/>
  <c r="E507" i="53"/>
  <c r="H507" i="53" s="1"/>
  <c r="G506" i="53"/>
  <c r="J506" i="53"/>
  <c r="E506" i="53"/>
  <c r="I506" i="53" s="1"/>
  <c r="G505" i="53"/>
  <c r="J505" i="53"/>
  <c r="E505" i="53"/>
  <c r="I505" i="53" s="1"/>
  <c r="G504" i="53"/>
  <c r="K504" i="53"/>
  <c r="E504" i="53"/>
  <c r="I504" i="53" s="1"/>
  <c r="G503" i="53"/>
  <c r="J503" i="53"/>
  <c r="E503" i="53"/>
  <c r="H503" i="53" s="1"/>
  <c r="G502" i="53"/>
  <c r="J502" i="53"/>
  <c r="E502" i="53"/>
  <c r="I502" i="53" s="1"/>
  <c r="G501" i="53"/>
  <c r="J501" i="53"/>
  <c r="E501" i="53"/>
  <c r="I501" i="53" s="1"/>
  <c r="G500" i="53"/>
  <c r="K500" i="53"/>
  <c r="E500" i="53"/>
  <c r="I500" i="53" s="1"/>
  <c r="G499" i="53"/>
  <c r="J499" i="53"/>
  <c r="E499" i="53"/>
  <c r="H499" i="53" s="1"/>
  <c r="G498" i="53"/>
  <c r="J498" i="53"/>
  <c r="E498" i="53"/>
  <c r="I498" i="53" s="1"/>
  <c r="G497" i="53"/>
  <c r="J497" i="53"/>
  <c r="E497" i="53"/>
  <c r="I497" i="53" s="1"/>
  <c r="G496" i="53"/>
  <c r="K496" i="53"/>
  <c r="E496" i="53"/>
  <c r="I496" i="53" s="1"/>
  <c r="G495" i="53"/>
  <c r="J495" i="53"/>
  <c r="E495" i="53"/>
  <c r="H495" i="53" s="1"/>
  <c r="G494" i="53"/>
  <c r="J494" i="53"/>
  <c r="E494" i="53"/>
  <c r="I494" i="53" s="1"/>
  <c r="G493" i="53"/>
  <c r="J493" i="53"/>
  <c r="E493" i="53"/>
  <c r="I493" i="53" s="1"/>
  <c r="G492" i="53"/>
  <c r="K492" i="53"/>
  <c r="E492" i="53"/>
  <c r="I492" i="53" s="1"/>
  <c r="G491" i="53"/>
  <c r="J491" i="53"/>
  <c r="E491" i="53"/>
  <c r="H491" i="53" s="1"/>
  <c r="G490" i="53"/>
  <c r="J490" i="53"/>
  <c r="E490" i="53"/>
  <c r="I490" i="53" s="1"/>
  <c r="G489" i="53"/>
  <c r="J489" i="53"/>
  <c r="E489" i="53"/>
  <c r="I489" i="53" s="1"/>
  <c r="G488" i="53"/>
  <c r="K488" i="53"/>
  <c r="E488" i="53"/>
  <c r="I488" i="53" s="1"/>
  <c r="G487" i="53"/>
  <c r="J487" i="53"/>
  <c r="E487" i="53"/>
  <c r="H487" i="53" s="1"/>
  <c r="G486" i="53"/>
  <c r="J486" i="53"/>
  <c r="E486" i="53"/>
  <c r="I486" i="53" s="1"/>
  <c r="G485" i="53"/>
  <c r="J485" i="53"/>
  <c r="E485" i="53"/>
  <c r="I485" i="53" s="1"/>
  <c r="G484" i="53"/>
  <c r="K484" i="53"/>
  <c r="E484" i="53"/>
  <c r="I484" i="53" s="1"/>
  <c r="G483" i="53"/>
  <c r="J483" i="53"/>
  <c r="E483" i="53"/>
  <c r="H483" i="53" s="1"/>
  <c r="G482" i="53"/>
  <c r="J482" i="53"/>
  <c r="E482" i="53"/>
  <c r="I482" i="53" s="1"/>
  <c r="G481" i="53"/>
  <c r="J481" i="53"/>
  <c r="E481" i="53"/>
  <c r="I481" i="53" s="1"/>
  <c r="G480" i="53"/>
  <c r="K480" i="53"/>
  <c r="E480" i="53"/>
  <c r="I480" i="53" s="1"/>
  <c r="G479" i="53"/>
  <c r="J479" i="53"/>
  <c r="E479" i="53"/>
  <c r="H479" i="53" s="1"/>
  <c r="K478" i="53"/>
  <c r="G478" i="53"/>
  <c r="J478" i="53"/>
  <c r="E478" i="53"/>
  <c r="I478" i="53" s="1"/>
  <c r="G477" i="53"/>
  <c r="J477" i="53"/>
  <c r="E477" i="53"/>
  <c r="I477" i="53" s="1"/>
  <c r="G476" i="53"/>
  <c r="K476" i="53"/>
  <c r="E476" i="53"/>
  <c r="I476" i="53" s="1"/>
  <c r="G475" i="53"/>
  <c r="J475" i="53"/>
  <c r="E475" i="53"/>
  <c r="H475" i="53" s="1"/>
  <c r="K474" i="53"/>
  <c r="G474" i="53"/>
  <c r="J474" i="53"/>
  <c r="E474" i="53"/>
  <c r="I474" i="53" s="1"/>
  <c r="K473" i="53"/>
  <c r="G473" i="53"/>
  <c r="J473" i="53"/>
  <c r="E473" i="53"/>
  <c r="I473" i="53" s="1"/>
  <c r="G472" i="53"/>
  <c r="K472" i="53"/>
  <c r="E472" i="53"/>
  <c r="I472" i="53" s="1"/>
  <c r="G471" i="53"/>
  <c r="J471" i="53"/>
  <c r="E471" i="53"/>
  <c r="H471" i="53" s="1"/>
  <c r="G470" i="53"/>
  <c r="J470" i="53"/>
  <c r="E470" i="53"/>
  <c r="I470" i="53" s="1"/>
  <c r="G469" i="53"/>
  <c r="J469" i="53"/>
  <c r="E469" i="53"/>
  <c r="I469" i="53" s="1"/>
  <c r="G468" i="53"/>
  <c r="K468" i="53"/>
  <c r="E468" i="53"/>
  <c r="I468" i="53" s="1"/>
  <c r="G467" i="53"/>
  <c r="J467" i="53"/>
  <c r="E467" i="53"/>
  <c r="H467" i="53" s="1"/>
  <c r="G466" i="53"/>
  <c r="J466" i="53"/>
  <c r="E466" i="53"/>
  <c r="I466" i="53" s="1"/>
  <c r="G465" i="53"/>
  <c r="J465" i="53"/>
  <c r="E465" i="53"/>
  <c r="I465" i="53" s="1"/>
  <c r="G464" i="53"/>
  <c r="K464" i="53"/>
  <c r="E464" i="53"/>
  <c r="I464" i="53" s="1"/>
  <c r="G463" i="53"/>
  <c r="J463" i="53"/>
  <c r="E463" i="53"/>
  <c r="H463" i="53" s="1"/>
  <c r="G462" i="53"/>
  <c r="J462" i="53"/>
  <c r="E462" i="53"/>
  <c r="I462" i="53" s="1"/>
  <c r="G461" i="53"/>
  <c r="J461" i="53"/>
  <c r="E461" i="53"/>
  <c r="I461" i="53" s="1"/>
  <c r="G460" i="53"/>
  <c r="K460" i="53"/>
  <c r="E460" i="53"/>
  <c r="I460" i="53" s="1"/>
  <c r="G459" i="53"/>
  <c r="J459" i="53"/>
  <c r="E459" i="53"/>
  <c r="H459" i="53" s="1"/>
  <c r="G458" i="53"/>
  <c r="J458" i="53"/>
  <c r="E458" i="53"/>
  <c r="I458" i="53" s="1"/>
  <c r="G457" i="53"/>
  <c r="J457" i="53"/>
  <c r="E457" i="53"/>
  <c r="I457" i="53" s="1"/>
  <c r="G456" i="53"/>
  <c r="K456" i="53"/>
  <c r="E456" i="53"/>
  <c r="I456" i="53" s="1"/>
  <c r="G455" i="53"/>
  <c r="J455" i="53"/>
  <c r="E455" i="53"/>
  <c r="H455" i="53" s="1"/>
  <c r="G454" i="53"/>
  <c r="J454" i="53"/>
  <c r="E454" i="53"/>
  <c r="I454" i="53" s="1"/>
  <c r="G453" i="53"/>
  <c r="J453" i="53"/>
  <c r="E453" i="53"/>
  <c r="I453" i="53" s="1"/>
  <c r="G452" i="53"/>
  <c r="K452" i="53"/>
  <c r="E452" i="53"/>
  <c r="I452" i="53" s="1"/>
  <c r="G451" i="53"/>
  <c r="J451" i="53"/>
  <c r="E451" i="53"/>
  <c r="H451" i="53" s="1"/>
  <c r="G450" i="53"/>
  <c r="J450" i="53"/>
  <c r="E450" i="53"/>
  <c r="I450" i="53" s="1"/>
  <c r="G449" i="53"/>
  <c r="J449" i="53"/>
  <c r="E449" i="53"/>
  <c r="I449" i="53" s="1"/>
  <c r="G448" i="53"/>
  <c r="K448" i="53"/>
  <c r="E448" i="53"/>
  <c r="I448" i="53" s="1"/>
  <c r="G447" i="53"/>
  <c r="J447" i="53"/>
  <c r="E447" i="53"/>
  <c r="H447" i="53" s="1"/>
  <c r="G446" i="53"/>
  <c r="J446" i="53"/>
  <c r="E446" i="53"/>
  <c r="I446" i="53" s="1"/>
  <c r="G445" i="53"/>
  <c r="J445" i="53"/>
  <c r="E445" i="53"/>
  <c r="I445" i="53" s="1"/>
  <c r="G444" i="53"/>
  <c r="K444" i="53"/>
  <c r="E444" i="53"/>
  <c r="I444" i="53" s="1"/>
  <c r="G443" i="53"/>
  <c r="J443" i="53"/>
  <c r="E443" i="53"/>
  <c r="H443" i="53" s="1"/>
  <c r="G442" i="53"/>
  <c r="J442" i="53"/>
  <c r="E442" i="53"/>
  <c r="I442" i="53" s="1"/>
  <c r="G441" i="53"/>
  <c r="J441" i="53"/>
  <c r="E441" i="53"/>
  <c r="I441" i="53" s="1"/>
  <c r="G440" i="53"/>
  <c r="K440" i="53"/>
  <c r="E440" i="53"/>
  <c r="I440" i="53" s="1"/>
  <c r="G439" i="53"/>
  <c r="J439" i="53"/>
  <c r="E439" i="53"/>
  <c r="H439" i="53" s="1"/>
  <c r="G438" i="53"/>
  <c r="J438" i="53"/>
  <c r="E438" i="53"/>
  <c r="I438" i="53" s="1"/>
  <c r="G437" i="53"/>
  <c r="J437" i="53"/>
  <c r="E437" i="53"/>
  <c r="I437" i="53" s="1"/>
  <c r="G436" i="53"/>
  <c r="K436" i="53"/>
  <c r="E436" i="53"/>
  <c r="I436" i="53" s="1"/>
  <c r="G435" i="53"/>
  <c r="J435" i="53"/>
  <c r="E435" i="53"/>
  <c r="H435" i="53" s="1"/>
  <c r="G434" i="53"/>
  <c r="J434" i="53"/>
  <c r="E434" i="53"/>
  <c r="I434" i="53" s="1"/>
  <c r="G433" i="53"/>
  <c r="J433" i="53"/>
  <c r="E433" i="53"/>
  <c r="I433" i="53" s="1"/>
  <c r="G432" i="53"/>
  <c r="K432" i="53"/>
  <c r="E432" i="53"/>
  <c r="I432" i="53" s="1"/>
  <c r="G431" i="53"/>
  <c r="J431" i="53"/>
  <c r="E431" i="53"/>
  <c r="H431" i="53" s="1"/>
  <c r="G430" i="53"/>
  <c r="J430" i="53"/>
  <c r="E430" i="53"/>
  <c r="I430" i="53" s="1"/>
  <c r="G429" i="53"/>
  <c r="J429" i="53"/>
  <c r="E429" i="53"/>
  <c r="I429" i="53" s="1"/>
  <c r="G428" i="53"/>
  <c r="K428" i="53"/>
  <c r="E428" i="53"/>
  <c r="I428" i="53" s="1"/>
  <c r="G427" i="53"/>
  <c r="J427" i="53"/>
  <c r="E427" i="53"/>
  <c r="H427" i="53" s="1"/>
  <c r="G426" i="53"/>
  <c r="J426" i="53"/>
  <c r="E426" i="53"/>
  <c r="I426" i="53" s="1"/>
  <c r="G425" i="53"/>
  <c r="J425" i="53"/>
  <c r="E425" i="53"/>
  <c r="I425" i="53" s="1"/>
  <c r="G424" i="53"/>
  <c r="K424" i="53"/>
  <c r="E424" i="53"/>
  <c r="I424" i="53" s="1"/>
  <c r="G423" i="53"/>
  <c r="J423" i="53"/>
  <c r="E423" i="53"/>
  <c r="H423" i="53" s="1"/>
  <c r="G422" i="53"/>
  <c r="J422" i="53"/>
  <c r="E422" i="53"/>
  <c r="I422" i="53" s="1"/>
  <c r="G421" i="53"/>
  <c r="J421" i="53"/>
  <c r="E421" i="53"/>
  <c r="I421" i="53" s="1"/>
  <c r="G420" i="53"/>
  <c r="K420" i="53"/>
  <c r="E420" i="53"/>
  <c r="I420" i="53" s="1"/>
  <c r="G419" i="53"/>
  <c r="J419" i="53"/>
  <c r="E419" i="53"/>
  <c r="H419" i="53" s="1"/>
  <c r="G418" i="53"/>
  <c r="J418" i="53"/>
  <c r="E418" i="53"/>
  <c r="I418" i="53" s="1"/>
  <c r="G417" i="53"/>
  <c r="J417" i="53"/>
  <c r="E417" i="53"/>
  <c r="I417" i="53" s="1"/>
  <c r="G416" i="53"/>
  <c r="K416" i="53"/>
  <c r="E416" i="53"/>
  <c r="I416" i="53" s="1"/>
  <c r="G415" i="53"/>
  <c r="J415" i="53"/>
  <c r="E415" i="53"/>
  <c r="H415" i="53" s="1"/>
  <c r="G414" i="53"/>
  <c r="J414" i="53"/>
  <c r="E414" i="53"/>
  <c r="I414" i="53" s="1"/>
  <c r="G413" i="53"/>
  <c r="J413" i="53"/>
  <c r="E413" i="53"/>
  <c r="I413" i="53" s="1"/>
  <c r="G412" i="53"/>
  <c r="K412" i="53"/>
  <c r="E412" i="53"/>
  <c r="I412" i="53" s="1"/>
  <c r="G411" i="53"/>
  <c r="J411" i="53"/>
  <c r="E411" i="53"/>
  <c r="H411" i="53" s="1"/>
  <c r="G410" i="53"/>
  <c r="J410" i="53"/>
  <c r="E410" i="53"/>
  <c r="I410" i="53" s="1"/>
  <c r="K409" i="53"/>
  <c r="G409" i="53"/>
  <c r="J409" i="53"/>
  <c r="E409" i="53"/>
  <c r="I409" i="53" s="1"/>
  <c r="G408" i="53"/>
  <c r="K408" i="53"/>
  <c r="E408" i="53"/>
  <c r="I408" i="53" s="1"/>
  <c r="G407" i="53"/>
  <c r="J407" i="53"/>
  <c r="E407" i="53"/>
  <c r="H407" i="53" s="1"/>
  <c r="G406" i="53"/>
  <c r="J406" i="53"/>
  <c r="E406" i="53"/>
  <c r="I406" i="53" s="1"/>
  <c r="G405" i="53"/>
  <c r="J405" i="53"/>
  <c r="E405" i="53"/>
  <c r="I405" i="53" s="1"/>
  <c r="G404" i="53"/>
  <c r="K404" i="53"/>
  <c r="E404" i="53"/>
  <c r="I404" i="53" s="1"/>
  <c r="G403" i="53"/>
  <c r="J403" i="53"/>
  <c r="E403" i="53"/>
  <c r="H403" i="53" s="1"/>
  <c r="G402" i="53"/>
  <c r="J402" i="53"/>
  <c r="E402" i="53"/>
  <c r="I402" i="53" s="1"/>
  <c r="G401" i="53"/>
  <c r="J401" i="53"/>
  <c r="E401" i="53"/>
  <c r="I401" i="53" s="1"/>
  <c r="G400" i="53"/>
  <c r="K400" i="53"/>
  <c r="E400" i="53"/>
  <c r="I400" i="53" s="1"/>
  <c r="G399" i="53"/>
  <c r="J399" i="53"/>
  <c r="E399" i="53"/>
  <c r="H399" i="53" s="1"/>
  <c r="G398" i="53"/>
  <c r="J398" i="53"/>
  <c r="E398" i="53"/>
  <c r="I398" i="53" s="1"/>
  <c r="G397" i="53"/>
  <c r="J397" i="53"/>
  <c r="E397" i="53"/>
  <c r="I397" i="53" s="1"/>
  <c r="G396" i="53"/>
  <c r="K396" i="53"/>
  <c r="E396" i="53"/>
  <c r="I396" i="53" s="1"/>
  <c r="G395" i="53"/>
  <c r="J395" i="53"/>
  <c r="E395" i="53"/>
  <c r="H395" i="53" s="1"/>
  <c r="G394" i="53"/>
  <c r="J394" i="53"/>
  <c r="E394" i="53"/>
  <c r="I394" i="53" s="1"/>
  <c r="G393" i="53"/>
  <c r="J393" i="53"/>
  <c r="E393" i="53"/>
  <c r="I393" i="53" s="1"/>
  <c r="G392" i="53"/>
  <c r="K392" i="53"/>
  <c r="E392" i="53"/>
  <c r="I392" i="53" s="1"/>
  <c r="G391" i="53"/>
  <c r="J391" i="53"/>
  <c r="E391" i="53"/>
  <c r="H391" i="53" s="1"/>
  <c r="G390" i="53"/>
  <c r="J390" i="53"/>
  <c r="E390" i="53"/>
  <c r="I390" i="53" s="1"/>
  <c r="G389" i="53"/>
  <c r="J389" i="53"/>
  <c r="E389" i="53"/>
  <c r="I389" i="53" s="1"/>
  <c r="G388" i="53"/>
  <c r="K388" i="53"/>
  <c r="E388" i="53"/>
  <c r="I388" i="53" s="1"/>
  <c r="G387" i="53"/>
  <c r="J387" i="53"/>
  <c r="E387" i="53"/>
  <c r="H387" i="53" s="1"/>
  <c r="G386" i="53"/>
  <c r="J386" i="53"/>
  <c r="E386" i="53"/>
  <c r="I386" i="53" s="1"/>
  <c r="G385" i="53"/>
  <c r="J385" i="53"/>
  <c r="E385" i="53"/>
  <c r="I385" i="53" s="1"/>
  <c r="G384" i="53"/>
  <c r="K384" i="53"/>
  <c r="E384" i="53"/>
  <c r="I384" i="53" s="1"/>
  <c r="G383" i="53"/>
  <c r="J383" i="53"/>
  <c r="E383" i="53"/>
  <c r="H383" i="53" s="1"/>
  <c r="G382" i="53"/>
  <c r="J382" i="53"/>
  <c r="E382" i="53"/>
  <c r="I382" i="53" s="1"/>
  <c r="G381" i="53"/>
  <c r="J381" i="53"/>
  <c r="E381" i="53"/>
  <c r="I381" i="53" s="1"/>
  <c r="G380" i="53"/>
  <c r="K380" i="53"/>
  <c r="E380" i="53"/>
  <c r="I380" i="53" s="1"/>
  <c r="G379" i="53"/>
  <c r="J379" i="53"/>
  <c r="E379" i="53"/>
  <c r="H379" i="53" s="1"/>
  <c r="G378" i="53"/>
  <c r="J378" i="53"/>
  <c r="E378" i="53"/>
  <c r="I378" i="53" s="1"/>
  <c r="G377" i="53"/>
  <c r="J377" i="53"/>
  <c r="E377" i="53"/>
  <c r="I377" i="53" s="1"/>
  <c r="G376" i="53"/>
  <c r="K376" i="53"/>
  <c r="E376" i="53"/>
  <c r="I376" i="53" s="1"/>
  <c r="G375" i="53"/>
  <c r="J375" i="53"/>
  <c r="E375" i="53"/>
  <c r="H375" i="53" s="1"/>
  <c r="G374" i="53"/>
  <c r="J374" i="53"/>
  <c r="E374" i="53"/>
  <c r="I374" i="53" s="1"/>
  <c r="G373" i="53"/>
  <c r="J373" i="53"/>
  <c r="E373" i="53"/>
  <c r="I373" i="53" s="1"/>
  <c r="G372" i="53"/>
  <c r="K372" i="53"/>
  <c r="E372" i="53"/>
  <c r="I372" i="53" s="1"/>
  <c r="G371" i="53"/>
  <c r="J371" i="53"/>
  <c r="E371" i="53"/>
  <c r="H371" i="53" s="1"/>
  <c r="G370" i="53"/>
  <c r="J370" i="53"/>
  <c r="E370" i="53"/>
  <c r="I370" i="53" s="1"/>
  <c r="G369" i="53"/>
  <c r="J369" i="53"/>
  <c r="E369" i="53"/>
  <c r="I369" i="53" s="1"/>
  <c r="G368" i="53"/>
  <c r="K368" i="53"/>
  <c r="E368" i="53"/>
  <c r="I368" i="53" s="1"/>
  <c r="G367" i="53"/>
  <c r="J367" i="53"/>
  <c r="E367" i="53"/>
  <c r="H367" i="53" s="1"/>
  <c r="G366" i="53"/>
  <c r="J366" i="53"/>
  <c r="E366" i="53"/>
  <c r="I366" i="53" s="1"/>
  <c r="G365" i="53"/>
  <c r="J365" i="53"/>
  <c r="E365" i="53"/>
  <c r="I365" i="53" s="1"/>
  <c r="G364" i="53"/>
  <c r="K364" i="53"/>
  <c r="E364" i="53"/>
  <c r="I364" i="53" s="1"/>
  <c r="G363" i="53"/>
  <c r="J363" i="53"/>
  <c r="E363" i="53"/>
  <c r="H363" i="53" s="1"/>
  <c r="G362" i="53"/>
  <c r="J362" i="53"/>
  <c r="E362" i="53"/>
  <c r="I362" i="53" s="1"/>
  <c r="G361" i="53"/>
  <c r="J361" i="53"/>
  <c r="E361" i="53"/>
  <c r="I361" i="53" s="1"/>
  <c r="G360" i="53"/>
  <c r="K360" i="53"/>
  <c r="E360" i="53"/>
  <c r="I360" i="53" s="1"/>
  <c r="G359" i="53"/>
  <c r="J359" i="53"/>
  <c r="E359" i="53"/>
  <c r="H359" i="53" s="1"/>
  <c r="G358" i="53"/>
  <c r="J358" i="53"/>
  <c r="E358" i="53"/>
  <c r="I358" i="53" s="1"/>
  <c r="G357" i="53"/>
  <c r="J357" i="53"/>
  <c r="E357" i="53"/>
  <c r="I357" i="53" s="1"/>
  <c r="G356" i="53"/>
  <c r="K356" i="53"/>
  <c r="E356" i="53"/>
  <c r="I356" i="53" s="1"/>
  <c r="G355" i="53"/>
  <c r="J355" i="53"/>
  <c r="E355" i="53"/>
  <c r="H355" i="53" s="1"/>
  <c r="G354" i="53"/>
  <c r="J354" i="53"/>
  <c r="E354" i="53"/>
  <c r="I354" i="53" s="1"/>
  <c r="G353" i="53"/>
  <c r="J353" i="53"/>
  <c r="E353" i="53"/>
  <c r="I353" i="53" s="1"/>
  <c r="G352" i="53"/>
  <c r="K352" i="53"/>
  <c r="E352" i="53"/>
  <c r="I352" i="53" s="1"/>
  <c r="G351" i="53"/>
  <c r="J351" i="53"/>
  <c r="E351" i="53"/>
  <c r="H351" i="53" s="1"/>
  <c r="G350" i="53"/>
  <c r="J350" i="53"/>
  <c r="E350" i="53"/>
  <c r="I350" i="53" s="1"/>
  <c r="G349" i="53"/>
  <c r="J349" i="53"/>
  <c r="E349" i="53"/>
  <c r="I349" i="53" s="1"/>
  <c r="G348" i="53"/>
  <c r="K348" i="53"/>
  <c r="E348" i="53"/>
  <c r="I348" i="53" s="1"/>
  <c r="G347" i="53"/>
  <c r="J347" i="53"/>
  <c r="E347" i="53"/>
  <c r="H347" i="53" s="1"/>
  <c r="K346" i="53"/>
  <c r="G346" i="53"/>
  <c r="J346" i="53"/>
  <c r="E346" i="53"/>
  <c r="I346" i="53" s="1"/>
  <c r="G345" i="53"/>
  <c r="J345" i="53"/>
  <c r="E345" i="53"/>
  <c r="I345" i="53" s="1"/>
  <c r="G344" i="53"/>
  <c r="K344" i="53"/>
  <c r="E344" i="53"/>
  <c r="I344" i="53" s="1"/>
  <c r="G343" i="53"/>
  <c r="J343" i="53"/>
  <c r="E343" i="53"/>
  <c r="H343" i="53" s="1"/>
  <c r="G342" i="53"/>
  <c r="J342" i="53"/>
  <c r="E342" i="53"/>
  <c r="I342" i="53" s="1"/>
  <c r="G341" i="53"/>
  <c r="J341" i="53"/>
  <c r="E341" i="53"/>
  <c r="I341" i="53" s="1"/>
  <c r="G340" i="53"/>
  <c r="K340" i="53"/>
  <c r="E340" i="53"/>
  <c r="I340" i="53" s="1"/>
  <c r="G339" i="53"/>
  <c r="J339" i="53"/>
  <c r="E339" i="53"/>
  <c r="H339" i="53" s="1"/>
  <c r="G338" i="53"/>
  <c r="J338" i="53"/>
  <c r="E338" i="53"/>
  <c r="I338" i="53" s="1"/>
  <c r="G337" i="53"/>
  <c r="J337" i="53"/>
  <c r="E337" i="53"/>
  <c r="I337" i="53" s="1"/>
  <c r="G336" i="53"/>
  <c r="K336" i="53"/>
  <c r="E336" i="53"/>
  <c r="I336" i="53" s="1"/>
  <c r="G335" i="53"/>
  <c r="J335" i="53"/>
  <c r="E335" i="53"/>
  <c r="H335" i="53" s="1"/>
  <c r="G334" i="53"/>
  <c r="J334" i="53"/>
  <c r="E334" i="53"/>
  <c r="I334" i="53" s="1"/>
  <c r="G333" i="53"/>
  <c r="J333" i="53"/>
  <c r="E333" i="53"/>
  <c r="I333" i="53" s="1"/>
  <c r="G332" i="53"/>
  <c r="K332" i="53"/>
  <c r="E332" i="53"/>
  <c r="I332" i="53" s="1"/>
  <c r="G331" i="53"/>
  <c r="J331" i="53"/>
  <c r="E331" i="53"/>
  <c r="H331" i="53" s="1"/>
  <c r="G330" i="53"/>
  <c r="J330" i="53"/>
  <c r="E330" i="53"/>
  <c r="I330" i="53" s="1"/>
  <c r="G329" i="53"/>
  <c r="J329" i="53"/>
  <c r="E329" i="53"/>
  <c r="I329" i="53" s="1"/>
  <c r="G328" i="53"/>
  <c r="K328" i="53"/>
  <c r="E328" i="53"/>
  <c r="I328" i="53" s="1"/>
  <c r="G327" i="53"/>
  <c r="J327" i="53"/>
  <c r="E327" i="53"/>
  <c r="H327" i="53" s="1"/>
  <c r="G326" i="53"/>
  <c r="J326" i="53"/>
  <c r="E326" i="53"/>
  <c r="I326" i="53" s="1"/>
  <c r="G325" i="53"/>
  <c r="J325" i="53"/>
  <c r="E325" i="53"/>
  <c r="I325" i="53" s="1"/>
  <c r="G324" i="53"/>
  <c r="K324" i="53"/>
  <c r="E324" i="53"/>
  <c r="I324" i="53" s="1"/>
  <c r="G323" i="53"/>
  <c r="J323" i="53"/>
  <c r="E323" i="53"/>
  <c r="H323" i="53" s="1"/>
  <c r="G322" i="53"/>
  <c r="J322" i="53"/>
  <c r="E322" i="53"/>
  <c r="I322" i="53" s="1"/>
  <c r="G321" i="53"/>
  <c r="J321" i="53"/>
  <c r="E321" i="53"/>
  <c r="I321" i="53" s="1"/>
  <c r="G320" i="53"/>
  <c r="K320" i="53"/>
  <c r="E320" i="53"/>
  <c r="I320" i="53" s="1"/>
  <c r="G319" i="53"/>
  <c r="J319" i="53"/>
  <c r="E319" i="53"/>
  <c r="H319" i="53" s="1"/>
  <c r="G318" i="53"/>
  <c r="J318" i="53"/>
  <c r="E318" i="53"/>
  <c r="I318" i="53" s="1"/>
  <c r="G317" i="53"/>
  <c r="J317" i="53"/>
  <c r="E317" i="53"/>
  <c r="I317" i="53" s="1"/>
  <c r="G316" i="53"/>
  <c r="K316" i="53"/>
  <c r="E316" i="53"/>
  <c r="I316" i="53" s="1"/>
  <c r="G315" i="53"/>
  <c r="J315" i="53"/>
  <c r="E315" i="53"/>
  <c r="H315" i="53" s="1"/>
  <c r="G314" i="53"/>
  <c r="J314" i="53"/>
  <c r="E314" i="53"/>
  <c r="I314" i="53" s="1"/>
  <c r="G313" i="53"/>
  <c r="J313" i="53"/>
  <c r="E313" i="53"/>
  <c r="I313" i="53" s="1"/>
  <c r="G312" i="53"/>
  <c r="K312" i="53"/>
  <c r="E312" i="53"/>
  <c r="I312" i="53" s="1"/>
  <c r="G311" i="53"/>
  <c r="J311" i="53"/>
  <c r="E311" i="53"/>
  <c r="H311" i="53" s="1"/>
  <c r="G310" i="53"/>
  <c r="J310" i="53"/>
  <c r="E310" i="53"/>
  <c r="I310" i="53" s="1"/>
  <c r="G309" i="53"/>
  <c r="J309" i="53"/>
  <c r="E309" i="53"/>
  <c r="I309" i="53" s="1"/>
  <c r="G308" i="53"/>
  <c r="K308" i="53"/>
  <c r="E308" i="53"/>
  <c r="I308" i="53" s="1"/>
  <c r="G307" i="53"/>
  <c r="J307" i="53"/>
  <c r="E307" i="53"/>
  <c r="H307" i="53" s="1"/>
  <c r="G306" i="53"/>
  <c r="J306" i="53"/>
  <c r="E306" i="53"/>
  <c r="I306" i="53" s="1"/>
  <c r="G305" i="53"/>
  <c r="J305" i="53"/>
  <c r="E305" i="53"/>
  <c r="I305" i="53" s="1"/>
  <c r="G304" i="53"/>
  <c r="K304" i="53"/>
  <c r="E304" i="53"/>
  <c r="I304" i="53" s="1"/>
  <c r="G303" i="53"/>
  <c r="J303" i="53"/>
  <c r="E303" i="53"/>
  <c r="H303" i="53" s="1"/>
  <c r="G302" i="53"/>
  <c r="J302" i="53"/>
  <c r="E302" i="53"/>
  <c r="I302" i="53" s="1"/>
  <c r="G301" i="53"/>
  <c r="J301" i="53"/>
  <c r="E301" i="53"/>
  <c r="I301" i="53" s="1"/>
  <c r="G300" i="53"/>
  <c r="K300" i="53"/>
  <c r="E300" i="53"/>
  <c r="I300" i="53" s="1"/>
  <c r="G299" i="53"/>
  <c r="J299" i="53"/>
  <c r="E299" i="53"/>
  <c r="H299" i="53" s="1"/>
  <c r="G298" i="53"/>
  <c r="J298" i="53"/>
  <c r="E298" i="53"/>
  <c r="I298" i="53" s="1"/>
  <c r="G297" i="53"/>
  <c r="J297" i="53"/>
  <c r="E297" i="53"/>
  <c r="I297" i="53" s="1"/>
  <c r="G296" i="53"/>
  <c r="K296" i="53"/>
  <c r="E296" i="53"/>
  <c r="I296" i="53" s="1"/>
  <c r="G295" i="53"/>
  <c r="J295" i="53"/>
  <c r="E295" i="53"/>
  <c r="H295" i="53" s="1"/>
  <c r="G294" i="53"/>
  <c r="J294" i="53"/>
  <c r="E294" i="53"/>
  <c r="I294" i="53" s="1"/>
  <c r="G293" i="53"/>
  <c r="J293" i="53"/>
  <c r="E293" i="53"/>
  <c r="I293" i="53" s="1"/>
  <c r="G292" i="53"/>
  <c r="K292" i="53"/>
  <c r="E292" i="53"/>
  <c r="I292" i="53" s="1"/>
  <c r="G291" i="53"/>
  <c r="J291" i="53"/>
  <c r="E291" i="53"/>
  <c r="H291" i="53" s="1"/>
  <c r="G290" i="53"/>
  <c r="J290" i="53"/>
  <c r="E290" i="53"/>
  <c r="I290" i="53" s="1"/>
  <c r="G289" i="53"/>
  <c r="J289" i="53"/>
  <c r="E289" i="53"/>
  <c r="I289" i="53" s="1"/>
  <c r="G288" i="53"/>
  <c r="K288" i="53"/>
  <c r="E288" i="53"/>
  <c r="I288" i="53" s="1"/>
  <c r="G287" i="53"/>
  <c r="J287" i="53"/>
  <c r="E287" i="53"/>
  <c r="H287" i="53" s="1"/>
  <c r="K286" i="53"/>
  <c r="G286" i="53"/>
  <c r="J286" i="53"/>
  <c r="E286" i="53"/>
  <c r="I286" i="53" s="1"/>
  <c r="K285" i="53"/>
  <c r="G285" i="53"/>
  <c r="J285" i="53"/>
  <c r="E285" i="53"/>
  <c r="I285" i="53" s="1"/>
  <c r="G284" i="53"/>
  <c r="K284" i="53"/>
  <c r="E284" i="53"/>
  <c r="I284" i="53" s="1"/>
  <c r="G283" i="53"/>
  <c r="J283" i="53"/>
  <c r="E283" i="53"/>
  <c r="H283" i="53" s="1"/>
  <c r="G282" i="53"/>
  <c r="J282" i="53"/>
  <c r="E282" i="53"/>
  <c r="I282" i="53" s="1"/>
  <c r="G281" i="53"/>
  <c r="J281" i="53"/>
  <c r="E281" i="53"/>
  <c r="I281" i="53" s="1"/>
  <c r="G280" i="53"/>
  <c r="K280" i="53"/>
  <c r="E280" i="53"/>
  <c r="I280" i="53" s="1"/>
  <c r="G279" i="53"/>
  <c r="J279" i="53"/>
  <c r="E279" i="53"/>
  <c r="H279" i="53" s="1"/>
  <c r="G278" i="53"/>
  <c r="J278" i="53"/>
  <c r="E278" i="53"/>
  <c r="I278" i="53" s="1"/>
  <c r="G277" i="53"/>
  <c r="J277" i="53"/>
  <c r="E277" i="53"/>
  <c r="I277" i="53" s="1"/>
  <c r="G276" i="53"/>
  <c r="K276" i="53"/>
  <c r="E276" i="53"/>
  <c r="I276" i="53" s="1"/>
  <c r="G275" i="53"/>
  <c r="J275" i="53"/>
  <c r="E275" i="53"/>
  <c r="H275" i="53" s="1"/>
  <c r="G274" i="53"/>
  <c r="J274" i="53"/>
  <c r="E274" i="53"/>
  <c r="I274" i="53" s="1"/>
  <c r="G273" i="53"/>
  <c r="J273" i="53"/>
  <c r="E273" i="53"/>
  <c r="I273" i="53" s="1"/>
  <c r="G272" i="53"/>
  <c r="K272" i="53"/>
  <c r="E272" i="53"/>
  <c r="I272" i="53" s="1"/>
  <c r="G271" i="53"/>
  <c r="J271" i="53"/>
  <c r="E271" i="53"/>
  <c r="H271" i="53" s="1"/>
  <c r="G270" i="53"/>
  <c r="J270" i="53"/>
  <c r="E270" i="53"/>
  <c r="I270" i="53" s="1"/>
  <c r="G269" i="53"/>
  <c r="J269" i="53"/>
  <c r="E269" i="53"/>
  <c r="I269" i="53" s="1"/>
  <c r="G268" i="53"/>
  <c r="K268" i="53"/>
  <c r="E268" i="53"/>
  <c r="I268" i="53" s="1"/>
  <c r="G267" i="53"/>
  <c r="J267" i="53"/>
  <c r="E267" i="53"/>
  <c r="H267" i="53" s="1"/>
  <c r="G266" i="53"/>
  <c r="J266" i="53"/>
  <c r="E266" i="53"/>
  <c r="I266" i="53" s="1"/>
  <c r="G265" i="53"/>
  <c r="J265" i="53"/>
  <c r="E265" i="53"/>
  <c r="I265" i="53" s="1"/>
  <c r="G264" i="53"/>
  <c r="K264" i="53"/>
  <c r="E264" i="53"/>
  <c r="I264" i="53" s="1"/>
  <c r="G263" i="53"/>
  <c r="J263" i="53"/>
  <c r="E263" i="53"/>
  <c r="H263" i="53" s="1"/>
  <c r="G262" i="53"/>
  <c r="J262" i="53"/>
  <c r="E262" i="53"/>
  <c r="I262" i="53" s="1"/>
  <c r="G261" i="53"/>
  <c r="J261" i="53"/>
  <c r="E261" i="53"/>
  <c r="I261" i="53" s="1"/>
  <c r="G260" i="53"/>
  <c r="K260" i="53"/>
  <c r="E260" i="53"/>
  <c r="I260" i="53" s="1"/>
  <c r="G259" i="53"/>
  <c r="J259" i="53"/>
  <c r="E259" i="53"/>
  <c r="H259" i="53" s="1"/>
  <c r="G258" i="53"/>
  <c r="J258" i="53"/>
  <c r="E258" i="53"/>
  <c r="I258" i="53" s="1"/>
  <c r="G257" i="53"/>
  <c r="J257" i="53"/>
  <c r="E257" i="53"/>
  <c r="I257" i="53" s="1"/>
  <c r="G256" i="53"/>
  <c r="K256" i="53"/>
  <c r="E256" i="53"/>
  <c r="I256" i="53" s="1"/>
  <c r="G255" i="53"/>
  <c r="J255" i="53"/>
  <c r="E255" i="53"/>
  <c r="H255" i="53" s="1"/>
  <c r="G254" i="53"/>
  <c r="J254" i="53"/>
  <c r="E254" i="53"/>
  <c r="I254" i="53" s="1"/>
  <c r="G253" i="53"/>
  <c r="J253" i="53"/>
  <c r="E253" i="53"/>
  <c r="I253" i="53" s="1"/>
  <c r="G252" i="53"/>
  <c r="K252" i="53"/>
  <c r="E252" i="53"/>
  <c r="I252" i="53" s="1"/>
  <c r="G251" i="53"/>
  <c r="J251" i="53"/>
  <c r="E251" i="53"/>
  <c r="H251" i="53" s="1"/>
  <c r="G250" i="53"/>
  <c r="J250" i="53"/>
  <c r="E250" i="53"/>
  <c r="I250" i="53" s="1"/>
  <c r="G249" i="53"/>
  <c r="J249" i="53"/>
  <c r="E249" i="53"/>
  <c r="I249" i="53" s="1"/>
  <c r="G248" i="53"/>
  <c r="K248" i="53"/>
  <c r="E248" i="53"/>
  <c r="I248" i="53" s="1"/>
  <c r="G247" i="53"/>
  <c r="J247" i="53"/>
  <c r="E247" i="53"/>
  <c r="H247" i="53" s="1"/>
  <c r="G246" i="53"/>
  <c r="J246" i="53"/>
  <c r="E246" i="53"/>
  <c r="I246" i="53" s="1"/>
  <c r="G245" i="53"/>
  <c r="J245" i="53"/>
  <c r="E245" i="53"/>
  <c r="I245" i="53" s="1"/>
  <c r="G244" i="53"/>
  <c r="K244" i="53"/>
  <c r="E244" i="53"/>
  <c r="I244" i="53" s="1"/>
  <c r="G243" i="53"/>
  <c r="J243" i="53"/>
  <c r="E243" i="53"/>
  <c r="H243" i="53" s="1"/>
  <c r="G242" i="53"/>
  <c r="J242" i="53"/>
  <c r="E242" i="53"/>
  <c r="I242" i="53" s="1"/>
  <c r="G241" i="53"/>
  <c r="J241" i="53"/>
  <c r="E241" i="53"/>
  <c r="I241" i="53" s="1"/>
  <c r="G240" i="53"/>
  <c r="K240" i="53"/>
  <c r="E240" i="53"/>
  <c r="I240" i="53" s="1"/>
  <c r="G239" i="53"/>
  <c r="J239" i="53"/>
  <c r="E239" i="53"/>
  <c r="H239" i="53" s="1"/>
  <c r="G238" i="53"/>
  <c r="J238" i="53"/>
  <c r="E238" i="53"/>
  <c r="I238" i="53" s="1"/>
  <c r="G237" i="53"/>
  <c r="J237" i="53"/>
  <c r="E237" i="53"/>
  <c r="I237" i="53" s="1"/>
  <c r="G236" i="53"/>
  <c r="K236" i="53"/>
  <c r="E236" i="53"/>
  <c r="I236" i="53" s="1"/>
  <c r="G235" i="53"/>
  <c r="J235" i="53"/>
  <c r="E235" i="53"/>
  <c r="H235" i="53" s="1"/>
  <c r="G234" i="53"/>
  <c r="J234" i="53"/>
  <c r="E234" i="53"/>
  <c r="I234" i="53" s="1"/>
  <c r="G233" i="53"/>
  <c r="J233" i="53"/>
  <c r="E233" i="53"/>
  <c r="I233" i="53" s="1"/>
  <c r="G232" i="53"/>
  <c r="K232" i="53"/>
  <c r="E232" i="53"/>
  <c r="I232" i="53" s="1"/>
  <c r="G231" i="53"/>
  <c r="J231" i="53"/>
  <c r="E231" i="53"/>
  <c r="H231" i="53" s="1"/>
  <c r="G230" i="53"/>
  <c r="J230" i="53"/>
  <c r="E230" i="53"/>
  <c r="I230" i="53" s="1"/>
  <c r="G229" i="53"/>
  <c r="J229" i="53"/>
  <c r="E229" i="53"/>
  <c r="I229" i="53" s="1"/>
  <c r="G228" i="53"/>
  <c r="K228" i="53"/>
  <c r="E228" i="53"/>
  <c r="I228" i="53" s="1"/>
  <c r="G227" i="53"/>
  <c r="J227" i="53"/>
  <c r="E227" i="53"/>
  <c r="H227" i="53" s="1"/>
  <c r="G226" i="53"/>
  <c r="J226" i="53"/>
  <c r="E226" i="53"/>
  <c r="I226" i="53" s="1"/>
  <c r="G225" i="53"/>
  <c r="J225" i="53"/>
  <c r="E225" i="53"/>
  <c r="I225" i="53" s="1"/>
  <c r="G224" i="53"/>
  <c r="K224" i="53"/>
  <c r="E224" i="53"/>
  <c r="I224" i="53" s="1"/>
  <c r="G223" i="53"/>
  <c r="J223" i="53"/>
  <c r="E223" i="53"/>
  <c r="H223" i="53" s="1"/>
  <c r="G222" i="53"/>
  <c r="J222" i="53"/>
  <c r="E222" i="53"/>
  <c r="I222" i="53" s="1"/>
  <c r="G221" i="53"/>
  <c r="J221" i="53"/>
  <c r="E221" i="53"/>
  <c r="I221" i="53" s="1"/>
  <c r="G220" i="53"/>
  <c r="K220" i="53"/>
  <c r="E220" i="53"/>
  <c r="I220" i="53" s="1"/>
  <c r="G219" i="53"/>
  <c r="J219" i="53"/>
  <c r="E219" i="53"/>
  <c r="H219" i="53" s="1"/>
  <c r="G218" i="53"/>
  <c r="J218" i="53"/>
  <c r="E218" i="53"/>
  <c r="I218" i="53" s="1"/>
  <c r="G217" i="53"/>
  <c r="J217" i="53"/>
  <c r="E217" i="53"/>
  <c r="I217" i="53" s="1"/>
  <c r="G216" i="53"/>
  <c r="K216" i="53"/>
  <c r="E216" i="53"/>
  <c r="I216" i="53" s="1"/>
  <c r="G215" i="53"/>
  <c r="J215" i="53"/>
  <c r="E215" i="53"/>
  <c r="H215" i="53" s="1"/>
  <c r="G214" i="53"/>
  <c r="J214" i="53"/>
  <c r="E214" i="53"/>
  <c r="I214" i="53" s="1"/>
  <c r="G213" i="53"/>
  <c r="J213" i="53"/>
  <c r="E213" i="53"/>
  <c r="I213" i="53" s="1"/>
  <c r="G212" i="53"/>
  <c r="K212" i="53"/>
  <c r="E212" i="53"/>
  <c r="I212" i="53" s="1"/>
  <c r="G211" i="53"/>
  <c r="J211" i="53"/>
  <c r="E211" i="53"/>
  <c r="H211" i="53" s="1"/>
  <c r="G210" i="53"/>
  <c r="J210" i="53"/>
  <c r="E210" i="53"/>
  <c r="I210" i="53" s="1"/>
  <c r="G209" i="53"/>
  <c r="J209" i="53"/>
  <c r="E209" i="53"/>
  <c r="I209" i="53" s="1"/>
  <c r="G208" i="53"/>
  <c r="K208" i="53"/>
  <c r="E208" i="53"/>
  <c r="I208" i="53" s="1"/>
  <c r="G207" i="53"/>
  <c r="J207" i="53"/>
  <c r="E207" i="53"/>
  <c r="H207" i="53" s="1"/>
  <c r="G206" i="53"/>
  <c r="J206" i="53"/>
  <c r="E206" i="53"/>
  <c r="I206" i="53" s="1"/>
  <c r="G205" i="53"/>
  <c r="J205" i="53"/>
  <c r="E205" i="53"/>
  <c r="I205" i="53" s="1"/>
  <c r="G204" i="53"/>
  <c r="K204" i="53"/>
  <c r="E204" i="53"/>
  <c r="I204" i="53" s="1"/>
  <c r="G203" i="53"/>
  <c r="J203" i="53"/>
  <c r="E203" i="53"/>
  <c r="H203" i="53" s="1"/>
  <c r="G202" i="53"/>
  <c r="J202" i="53"/>
  <c r="E202" i="53"/>
  <c r="I202" i="53" s="1"/>
  <c r="G201" i="53"/>
  <c r="J201" i="53"/>
  <c r="E201" i="53"/>
  <c r="I201" i="53" s="1"/>
  <c r="G200" i="53"/>
  <c r="K200" i="53"/>
  <c r="E200" i="53"/>
  <c r="I200" i="53" s="1"/>
  <c r="G199" i="53"/>
  <c r="J199" i="53"/>
  <c r="E199" i="53"/>
  <c r="H199" i="53" s="1"/>
  <c r="G198" i="53"/>
  <c r="J198" i="53"/>
  <c r="E198" i="53"/>
  <c r="I198" i="53" s="1"/>
  <c r="G197" i="53"/>
  <c r="J197" i="53"/>
  <c r="E197" i="53"/>
  <c r="I197" i="53" s="1"/>
  <c r="G196" i="53"/>
  <c r="K196" i="53"/>
  <c r="E196" i="53"/>
  <c r="I196" i="53" s="1"/>
  <c r="G195" i="53"/>
  <c r="J195" i="53"/>
  <c r="E195" i="53"/>
  <c r="H195" i="53" s="1"/>
  <c r="G194" i="53"/>
  <c r="J194" i="53"/>
  <c r="E194" i="53"/>
  <c r="I194" i="53" s="1"/>
  <c r="G193" i="53"/>
  <c r="J193" i="53"/>
  <c r="E193" i="53"/>
  <c r="I193" i="53" s="1"/>
  <c r="G192" i="53"/>
  <c r="K192" i="53"/>
  <c r="E192" i="53"/>
  <c r="I192" i="53" s="1"/>
  <c r="G191" i="53"/>
  <c r="J191" i="53"/>
  <c r="E191" i="53"/>
  <c r="H191" i="53" s="1"/>
  <c r="G190" i="53"/>
  <c r="J190" i="53"/>
  <c r="E190" i="53"/>
  <c r="I190" i="53" s="1"/>
  <c r="G189" i="53"/>
  <c r="J189" i="53"/>
  <c r="E189" i="53"/>
  <c r="I189" i="53" s="1"/>
  <c r="G188" i="53"/>
  <c r="K188" i="53"/>
  <c r="E188" i="53"/>
  <c r="I188" i="53" s="1"/>
  <c r="G187" i="53"/>
  <c r="J187" i="53"/>
  <c r="E187" i="53"/>
  <c r="H187" i="53" s="1"/>
  <c r="G186" i="53"/>
  <c r="J186" i="53"/>
  <c r="E186" i="53"/>
  <c r="I186" i="53" s="1"/>
  <c r="G185" i="53"/>
  <c r="J185" i="53"/>
  <c r="E185" i="53"/>
  <c r="I185" i="53" s="1"/>
  <c r="G184" i="53"/>
  <c r="K184" i="53"/>
  <c r="E184" i="53"/>
  <c r="I184" i="53" s="1"/>
  <c r="G183" i="53"/>
  <c r="J183" i="53"/>
  <c r="E183" i="53"/>
  <c r="H183" i="53" s="1"/>
  <c r="G182" i="53"/>
  <c r="J182" i="53"/>
  <c r="E182" i="53"/>
  <c r="I182" i="53" s="1"/>
  <c r="G181" i="53"/>
  <c r="J181" i="53"/>
  <c r="E181" i="53"/>
  <c r="I181" i="53" s="1"/>
  <c r="G180" i="53"/>
  <c r="K180" i="53"/>
  <c r="E180" i="53"/>
  <c r="I180" i="53" s="1"/>
  <c r="G179" i="53"/>
  <c r="J179" i="53"/>
  <c r="E179" i="53"/>
  <c r="H179" i="53" s="1"/>
  <c r="G178" i="53"/>
  <c r="J178" i="53"/>
  <c r="E178" i="53"/>
  <c r="I178" i="53" s="1"/>
  <c r="G177" i="53"/>
  <c r="J177" i="53"/>
  <c r="E177" i="53"/>
  <c r="I177" i="53" s="1"/>
  <c r="G176" i="53"/>
  <c r="K176" i="53"/>
  <c r="E176" i="53"/>
  <c r="I176" i="53" s="1"/>
  <c r="G175" i="53"/>
  <c r="J175" i="53"/>
  <c r="E175" i="53"/>
  <c r="H175" i="53" s="1"/>
  <c r="G174" i="53"/>
  <c r="J174" i="53"/>
  <c r="E174" i="53"/>
  <c r="I174" i="53" s="1"/>
  <c r="G173" i="53"/>
  <c r="J173" i="53"/>
  <c r="E173" i="53"/>
  <c r="I173" i="53" s="1"/>
  <c r="G172" i="53"/>
  <c r="K172" i="53"/>
  <c r="E172" i="53"/>
  <c r="I172" i="53" s="1"/>
  <c r="G171" i="53"/>
  <c r="J171" i="53"/>
  <c r="E171" i="53"/>
  <c r="H171" i="53" s="1"/>
  <c r="G170" i="53"/>
  <c r="J170" i="53"/>
  <c r="E170" i="53"/>
  <c r="I170" i="53" s="1"/>
  <c r="G169" i="53"/>
  <c r="J169" i="53"/>
  <c r="E169" i="53"/>
  <c r="I169" i="53" s="1"/>
  <c r="G168" i="53"/>
  <c r="K168" i="53"/>
  <c r="E168" i="53"/>
  <c r="I168" i="53" s="1"/>
  <c r="G167" i="53"/>
  <c r="J167" i="53"/>
  <c r="E167" i="53"/>
  <c r="H167" i="53" s="1"/>
  <c r="G166" i="53"/>
  <c r="J166" i="53"/>
  <c r="E166" i="53"/>
  <c r="I166" i="53" s="1"/>
  <c r="G165" i="53"/>
  <c r="J165" i="53"/>
  <c r="E165" i="53"/>
  <c r="I165" i="53" s="1"/>
  <c r="G164" i="53"/>
  <c r="K164" i="53"/>
  <c r="E164" i="53"/>
  <c r="I164" i="53" s="1"/>
  <c r="G163" i="53"/>
  <c r="J163" i="53"/>
  <c r="E163" i="53"/>
  <c r="H163" i="53" s="1"/>
  <c r="G162" i="53"/>
  <c r="J162" i="53"/>
  <c r="E162" i="53"/>
  <c r="I162" i="53" s="1"/>
  <c r="G161" i="53"/>
  <c r="J161" i="53"/>
  <c r="E161" i="53"/>
  <c r="I161" i="53" s="1"/>
  <c r="G160" i="53"/>
  <c r="K160" i="53"/>
  <c r="E160" i="53"/>
  <c r="I160" i="53" s="1"/>
  <c r="G159" i="53"/>
  <c r="J159" i="53"/>
  <c r="E159" i="53"/>
  <c r="H159" i="53" s="1"/>
  <c r="G158" i="53"/>
  <c r="J158" i="53"/>
  <c r="E158" i="53"/>
  <c r="I158" i="53" s="1"/>
  <c r="G157" i="53"/>
  <c r="J157" i="53"/>
  <c r="E157" i="53"/>
  <c r="I157" i="53" s="1"/>
  <c r="G156" i="53"/>
  <c r="K156" i="53"/>
  <c r="E156" i="53"/>
  <c r="I156" i="53" s="1"/>
  <c r="G155" i="53"/>
  <c r="J155" i="53"/>
  <c r="E155" i="53"/>
  <c r="H155" i="53" s="1"/>
  <c r="G154" i="53"/>
  <c r="J154" i="53"/>
  <c r="E154" i="53"/>
  <c r="I154" i="53" s="1"/>
  <c r="G153" i="53"/>
  <c r="J153" i="53"/>
  <c r="E153" i="53"/>
  <c r="I153" i="53" s="1"/>
  <c r="G152" i="53"/>
  <c r="K152" i="53"/>
  <c r="E152" i="53"/>
  <c r="I152" i="53" s="1"/>
  <c r="G151" i="53"/>
  <c r="J151" i="53"/>
  <c r="E151" i="53"/>
  <c r="H151" i="53" s="1"/>
  <c r="G150" i="53"/>
  <c r="J150" i="53"/>
  <c r="E150" i="53"/>
  <c r="I150" i="53" s="1"/>
  <c r="G149" i="53"/>
  <c r="J149" i="53"/>
  <c r="E149" i="53"/>
  <c r="I149" i="53" s="1"/>
  <c r="G148" i="53"/>
  <c r="K148" i="53"/>
  <c r="E148" i="53"/>
  <c r="I148" i="53" s="1"/>
  <c r="G147" i="53"/>
  <c r="J147" i="53"/>
  <c r="E147" i="53"/>
  <c r="H147" i="53" s="1"/>
  <c r="G146" i="53"/>
  <c r="J146" i="53"/>
  <c r="E146" i="53"/>
  <c r="I146" i="53" s="1"/>
  <c r="G145" i="53"/>
  <c r="J145" i="53"/>
  <c r="E145" i="53"/>
  <c r="I145" i="53" s="1"/>
  <c r="G144" i="53"/>
  <c r="K144" i="53"/>
  <c r="E144" i="53"/>
  <c r="I144" i="53" s="1"/>
  <c r="G143" i="53"/>
  <c r="J143" i="53"/>
  <c r="E143" i="53"/>
  <c r="H143" i="53" s="1"/>
  <c r="G142" i="53"/>
  <c r="J142" i="53"/>
  <c r="E142" i="53"/>
  <c r="I142" i="53" s="1"/>
  <c r="G141" i="53"/>
  <c r="J141" i="53"/>
  <c r="E141" i="53"/>
  <c r="I141" i="53" s="1"/>
  <c r="G140" i="53"/>
  <c r="K140" i="53"/>
  <c r="E140" i="53"/>
  <c r="I140" i="53" s="1"/>
  <c r="G139" i="53"/>
  <c r="J139" i="53"/>
  <c r="E139" i="53"/>
  <c r="H139" i="53" s="1"/>
  <c r="G138" i="53"/>
  <c r="J138" i="53"/>
  <c r="E138" i="53"/>
  <c r="I138" i="53" s="1"/>
  <c r="G137" i="53"/>
  <c r="J137" i="53"/>
  <c r="E137" i="53"/>
  <c r="I137" i="53" s="1"/>
  <c r="G136" i="53"/>
  <c r="K136" i="53"/>
  <c r="E136" i="53"/>
  <c r="I136" i="53" s="1"/>
  <c r="G135" i="53"/>
  <c r="J135" i="53"/>
  <c r="E135" i="53"/>
  <c r="H135" i="53" s="1"/>
  <c r="G134" i="53"/>
  <c r="J134" i="53"/>
  <c r="E134" i="53"/>
  <c r="I134" i="53" s="1"/>
  <c r="G133" i="53"/>
  <c r="J133" i="53"/>
  <c r="E133" i="53"/>
  <c r="I133" i="53" s="1"/>
  <c r="G132" i="53"/>
  <c r="K132" i="53"/>
  <c r="E132" i="53"/>
  <c r="I132" i="53" s="1"/>
  <c r="G131" i="53"/>
  <c r="J131" i="53"/>
  <c r="E131" i="53"/>
  <c r="H131" i="53" s="1"/>
  <c r="G130" i="53"/>
  <c r="J130" i="53"/>
  <c r="E130" i="53"/>
  <c r="I130" i="53" s="1"/>
  <c r="G129" i="53"/>
  <c r="J129" i="53"/>
  <c r="E129" i="53"/>
  <c r="I129" i="53" s="1"/>
  <c r="G128" i="53"/>
  <c r="K128" i="53"/>
  <c r="E128" i="53"/>
  <c r="I128" i="53" s="1"/>
  <c r="G127" i="53"/>
  <c r="J127" i="53"/>
  <c r="E127" i="53"/>
  <c r="H127" i="53" s="1"/>
  <c r="G126" i="53"/>
  <c r="J126" i="53"/>
  <c r="E126" i="53"/>
  <c r="I126" i="53" s="1"/>
  <c r="G125" i="53"/>
  <c r="J125" i="53"/>
  <c r="E125" i="53"/>
  <c r="I125" i="53" s="1"/>
  <c r="G124" i="53"/>
  <c r="K124" i="53"/>
  <c r="E124" i="53"/>
  <c r="I124" i="53" s="1"/>
  <c r="G123" i="53"/>
  <c r="J123" i="53"/>
  <c r="E123" i="53"/>
  <c r="H123" i="53" s="1"/>
  <c r="G122" i="53"/>
  <c r="J122" i="53"/>
  <c r="E122" i="53"/>
  <c r="I122" i="53" s="1"/>
  <c r="G121" i="53"/>
  <c r="J121" i="53"/>
  <c r="E121" i="53"/>
  <c r="I121" i="53" s="1"/>
  <c r="G120" i="53"/>
  <c r="K120" i="53"/>
  <c r="E120" i="53"/>
  <c r="I120" i="53" s="1"/>
  <c r="G119" i="53"/>
  <c r="J119" i="53"/>
  <c r="E119" i="53"/>
  <c r="H119" i="53" s="1"/>
  <c r="G118" i="53"/>
  <c r="J118" i="53"/>
  <c r="E118" i="53"/>
  <c r="I118" i="53" s="1"/>
  <c r="G117" i="53"/>
  <c r="J117" i="53"/>
  <c r="E117" i="53"/>
  <c r="I117" i="53" s="1"/>
  <c r="G116" i="53"/>
  <c r="K116" i="53"/>
  <c r="E116" i="53"/>
  <c r="I116" i="53" s="1"/>
  <c r="G115" i="53"/>
  <c r="J115" i="53"/>
  <c r="E115" i="53"/>
  <c r="H115" i="53" s="1"/>
  <c r="G114" i="53"/>
  <c r="J114" i="53"/>
  <c r="E114" i="53"/>
  <c r="I114" i="53" s="1"/>
  <c r="G113" i="53"/>
  <c r="J113" i="53"/>
  <c r="E113" i="53"/>
  <c r="I113" i="53" s="1"/>
  <c r="G112" i="53"/>
  <c r="K112" i="53"/>
  <c r="E112" i="53"/>
  <c r="I112" i="53" s="1"/>
  <c r="G111" i="53"/>
  <c r="J111" i="53"/>
  <c r="E111" i="53"/>
  <c r="H111" i="53" s="1"/>
  <c r="G110" i="53"/>
  <c r="J110" i="53"/>
  <c r="E110" i="53"/>
  <c r="I110" i="53" s="1"/>
  <c r="G109" i="53"/>
  <c r="J109" i="53"/>
  <c r="E109" i="53"/>
  <c r="I109" i="53" s="1"/>
  <c r="G108" i="53"/>
  <c r="K108" i="53"/>
  <c r="E108" i="53"/>
  <c r="I108" i="53" s="1"/>
  <c r="G107" i="53"/>
  <c r="J107" i="53"/>
  <c r="E107" i="53"/>
  <c r="H107" i="53" s="1"/>
  <c r="G106" i="53"/>
  <c r="J106" i="53"/>
  <c r="E106" i="53"/>
  <c r="I106" i="53" s="1"/>
  <c r="G105" i="53"/>
  <c r="J105" i="53"/>
  <c r="E105" i="53"/>
  <c r="I105" i="53" s="1"/>
  <c r="G104" i="53"/>
  <c r="K104" i="53"/>
  <c r="E104" i="53"/>
  <c r="I104" i="53" s="1"/>
  <c r="G103" i="53"/>
  <c r="J103" i="53"/>
  <c r="E103" i="53"/>
  <c r="H103" i="53" s="1"/>
  <c r="G102" i="53"/>
  <c r="J102" i="53"/>
  <c r="E102" i="53"/>
  <c r="I102" i="53" s="1"/>
  <c r="G101" i="53"/>
  <c r="J101" i="53"/>
  <c r="E101" i="53"/>
  <c r="I101" i="53" s="1"/>
  <c r="G100" i="53"/>
  <c r="K100" i="53"/>
  <c r="E100" i="53"/>
  <c r="I100" i="53" s="1"/>
  <c r="G99" i="53"/>
  <c r="J99" i="53"/>
  <c r="E99" i="53"/>
  <c r="H99" i="53" s="1"/>
  <c r="G98" i="53"/>
  <c r="J98" i="53"/>
  <c r="E98" i="53"/>
  <c r="I98" i="53" s="1"/>
  <c r="G97" i="53"/>
  <c r="J97" i="53"/>
  <c r="E97" i="53"/>
  <c r="I97" i="53" s="1"/>
  <c r="G96" i="53"/>
  <c r="K96" i="53"/>
  <c r="E96" i="53"/>
  <c r="I96" i="53" s="1"/>
  <c r="G95" i="53"/>
  <c r="J95" i="53"/>
  <c r="E95" i="53"/>
  <c r="H95" i="53" s="1"/>
  <c r="G94" i="53"/>
  <c r="J94" i="53"/>
  <c r="E94" i="53"/>
  <c r="I94" i="53" s="1"/>
  <c r="G93" i="53"/>
  <c r="J93" i="53"/>
  <c r="E93" i="53"/>
  <c r="I93" i="53" s="1"/>
  <c r="G92" i="53"/>
  <c r="K92" i="53"/>
  <c r="E92" i="53"/>
  <c r="I92" i="53" s="1"/>
  <c r="G91" i="53"/>
  <c r="J91" i="53"/>
  <c r="E91" i="53"/>
  <c r="H91" i="53" s="1"/>
  <c r="G90" i="53"/>
  <c r="J90" i="53"/>
  <c r="E90" i="53"/>
  <c r="I90" i="53" s="1"/>
  <c r="G89" i="53"/>
  <c r="J89" i="53"/>
  <c r="E89" i="53"/>
  <c r="I89" i="53" s="1"/>
  <c r="G88" i="53"/>
  <c r="K88" i="53"/>
  <c r="E88" i="53"/>
  <c r="I88" i="53" s="1"/>
  <c r="G87" i="53"/>
  <c r="J87" i="53"/>
  <c r="E87" i="53"/>
  <c r="H87" i="53" s="1"/>
  <c r="G86" i="53"/>
  <c r="J86" i="53"/>
  <c r="E86" i="53"/>
  <c r="I86" i="53" s="1"/>
  <c r="G85" i="53"/>
  <c r="J85" i="53"/>
  <c r="E85" i="53"/>
  <c r="I85" i="53" s="1"/>
  <c r="G84" i="53"/>
  <c r="K84" i="53"/>
  <c r="E84" i="53"/>
  <c r="I84" i="53" s="1"/>
  <c r="G83" i="53"/>
  <c r="J83" i="53"/>
  <c r="E83" i="53"/>
  <c r="H83" i="53" s="1"/>
  <c r="G82" i="53"/>
  <c r="J82" i="53"/>
  <c r="E82" i="53"/>
  <c r="I82" i="53" s="1"/>
  <c r="G81" i="53"/>
  <c r="J81" i="53"/>
  <c r="E81" i="53"/>
  <c r="I81" i="53" s="1"/>
  <c r="G80" i="53"/>
  <c r="K80" i="53"/>
  <c r="E80" i="53"/>
  <c r="I80" i="53" s="1"/>
  <c r="G79" i="53"/>
  <c r="J79" i="53"/>
  <c r="E79" i="53"/>
  <c r="H79" i="53" s="1"/>
  <c r="G78" i="53"/>
  <c r="J78" i="53"/>
  <c r="E78" i="53"/>
  <c r="I78" i="53" s="1"/>
  <c r="G77" i="53"/>
  <c r="J77" i="53"/>
  <c r="E77" i="53"/>
  <c r="I77" i="53" s="1"/>
  <c r="G76" i="53"/>
  <c r="K76" i="53"/>
  <c r="E76" i="53"/>
  <c r="I76" i="53" s="1"/>
  <c r="G75" i="53"/>
  <c r="J75" i="53"/>
  <c r="E75" i="53"/>
  <c r="H75" i="53" s="1"/>
  <c r="G74" i="53"/>
  <c r="J74" i="53"/>
  <c r="E74" i="53"/>
  <c r="I74" i="53" s="1"/>
  <c r="G73" i="53"/>
  <c r="J73" i="53"/>
  <c r="E73" i="53"/>
  <c r="I73" i="53" s="1"/>
  <c r="G72" i="53"/>
  <c r="K72" i="53"/>
  <c r="E72" i="53"/>
  <c r="I72" i="53" s="1"/>
  <c r="G71" i="53"/>
  <c r="J71" i="53"/>
  <c r="E71" i="53"/>
  <c r="H71" i="53" s="1"/>
  <c r="G70" i="53"/>
  <c r="J70" i="53"/>
  <c r="E70" i="53"/>
  <c r="I70" i="53" s="1"/>
  <c r="G69" i="53"/>
  <c r="J69" i="53"/>
  <c r="E69" i="53"/>
  <c r="I69" i="53" s="1"/>
  <c r="G68" i="53"/>
  <c r="K68" i="53"/>
  <c r="E68" i="53"/>
  <c r="I68" i="53" s="1"/>
  <c r="G67" i="53"/>
  <c r="J67" i="53"/>
  <c r="E67" i="53"/>
  <c r="H67" i="53" s="1"/>
  <c r="G66" i="53"/>
  <c r="J66" i="53"/>
  <c r="E66" i="53"/>
  <c r="I66" i="53" s="1"/>
  <c r="G65" i="53"/>
  <c r="J65" i="53"/>
  <c r="E65" i="53"/>
  <c r="I65" i="53" s="1"/>
  <c r="G64" i="53"/>
  <c r="K64" i="53"/>
  <c r="E64" i="53"/>
  <c r="I64" i="53" s="1"/>
  <c r="G63" i="53"/>
  <c r="J63" i="53"/>
  <c r="E63" i="53"/>
  <c r="H63" i="53" s="1"/>
  <c r="G62" i="53"/>
  <c r="J62" i="53"/>
  <c r="E62" i="53"/>
  <c r="I62" i="53" s="1"/>
  <c r="G61" i="53"/>
  <c r="J61" i="53"/>
  <c r="E61" i="53"/>
  <c r="I61" i="53" s="1"/>
  <c r="G60" i="53"/>
  <c r="K60" i="53"/>
  <c r="E60" i="53"/>
  <c r="I60" i="53" s="1"/>
  <c r="G59" i="53"/>
  <c r="J59" i="53"/>
  <c r="E59" i="53"/>
  <c r="H59" i="53" s="1"/>
  <c r="G58" i="53"/>
  <c r="J58" i="53"/>
  <c r="E58" i="53"/>
  <c r="I58" i="53" s="1"/>
  <c r="G57" i="53"/>
  <c r="J57" i="53"/>
  <c r="E57" i="53"/>
  <c r="I57" i="53" s="1"/>
  <c r="G56" i="53"/>
  <c r="K56" i="53"/>
  <c r="E56" i="53"/>
  <c r="I56" i="53" s="1"/>
  <c r="G55" i="53"/>
  <c r="J55" i="53"/>
  <c r="E55" i="53"/>
  <c r="H55" i="53" s="1"/>
  <c r="G54" i="53"/>
  <c r="J54" i="53"/>
  <c r="E54" i="53"/>
  <c r="I54" i="53" s="1"/>
  <c r="G53" i="53"/>
  <c r="J53" i="53"/>
  <c r="E53" i="53"/>
  <c r="I53" i="53" s="1"/>
  <c r="G52" i="53"/>
  <c r="K52" i="53"/>
  <c r="E52" i="53"/>
  <c r="I52" i="53" s="1"/>
  <c r="G51" i="53"/>
  <c r="J51" i="53"/>
  <c r="E51" i="53"/>
  <c r="H51" i="53" s="1"/>
  <c r="G50" i="53"/>
  <c r="J50" i="53"/>
  <c r="E50" i="53"/>
  <c r="I50" i="53" s="1"/>
  <c r="G49" i="53"/>
  <c r="J49" i="53"/>
  <c r="E49" i="53"/>
  <c r="I49" i="53" s="1"/>
  <c r="G48" i="53"/>
  <c r="K48" i="53"/>
  <c r="E48" i="53"/>
  <c r="I48" i="53" s="1"/>
  <c r="G47" i="53"/>
  <c r="J47" i="53"/>
  <c r="E47" i="53"/>
  <c r="H47" i="53" s="1"/>
  <c r="G46" i="53"/>
  <c r="J46" i="53"/>
  <c r="E46" i="53"/>
  <c r="I46" i="53" s="1"/>
  <c r="G45" i="53"/>
  <c r="J45" i="53"/>
  <c r="E45" i="53"/>
  <c r="I45" i="53" s="1"/>
  <c r="G44" i="53"/>
  <c r="K44" i="53"/>
  <c r="E44" i="53"/>
  <c r="I44" i="53" s="1"/>
  <c r="G43" i="53"/>
  <c r="J43" i="53"/>
  <c r="E43" i="53"/>
  <c r="H43" i="53" s="1"/>
  <c r="G42" i="53"/>
  <c r="J42" i="53"/>
  <c r="E42" i="53"/>
  <c r="I42" i="53" s="1"/>
  <c r="G41" i="53"/>
  <c r="J41" i="53"/>
  <c r="E41" i="53"/>
  <c r="I41" i="53" s="1"/>
  <c r="G40" i="53"/>
  <c r="K40" i="53"/>
  <c r="E40" i="53"/>
  <c r="I40" i="53" s="1"/>
  <c r="G39" i="53"/>
  <c r="J39" i="53"/>
  <c r="E39" i="53"/>
  <c r="H39" i="53" s="1"/>
  <c r="G38" i="53"/>
  <c r="J38" i="53"/>
  <c r="E38" i="53"/>
  <c r="I38" i="53" s="1"/>
  <c r="G37" i="53"/>
  <c r="J37" i="53"/>
  <c r="E37" i="53"/>
  <c r="I37" i="53" s="1"/>
  <c r="G36" i="53"/>
  <c r="K36" i="53"/>
  <c r="E36" i="53"/>
  <c r="I36" i="53" s="1"/>
  <c r="G35" i="53"/>
  <c r="J35" i="53"/>
  <c r="E35" i="53"/>
  <c r="H35" i="53" s="1"/>
  <c r="G34" i="53"/>
  <c r="J34" i="53"/>
  <c r="E34" i="53"/>
  <c r="I34" i="53" s="1"/>
  <c r="G33" i="53"/>
  <c r="J33" i="53"/>
  <c r="E33" i="53"/>
  <c r="I33" i="53" s="1"/>
  <c r="G32" i="53"/>
  <c r="J32" i="53"/>
  <c r="E32" i="53"/>
  <c r="I32" i="53" s="1"/>
  <c r="G31" i="53"/>
  <c r="J31" i="53"/>
  <c r="E31" i="53"/>
  <c r="H31" i="53" s="1"/>
  <c r="G30" i="53"/>
  <c r="K30" i="53"/>
  <c r="E30" i="53"/>
  <c r="I30" i="53" s="1"/>
  <c r="G29" i="53"/>
  <c r="J29" i="53"/>
  <c r="E29" i="53"/>
  <c r="I29" i="53" s="1"/>
  <c r="G28" i="53"/>
  <c r="J28" i="53"/>
  <c r="E28" i="53"/>
  <c r="I28" i="53" s="1"/>
  <c r="G27" i="53"/>
  <c r="J27" i="53"/>
  <c r="E27" i="53"/>
  <c r="I27" i="53" s="1"/>
  <c r="G26" i="53"/>
  <c r="J26" i="53"/>
  <c r="E26" i="53"/>
  <c r="I26" i="53" s="1"/>
  <c r="G25" i="53"/>
  <c r="J25" i="53"/>
  <c r="E25" i="53"/>
  <c r="I25" i="53" s="1"/>
  <c r="G24" i="53"/>
  <c r="K24" i="53"/>
  <c r="E24" i="53"/>
  <c r="I24" i="53" s="1"/>
  <c r="G23" i="53"/>
  <c r="K23" i="53"/>
  <c r="E23" i="53"/>
  <c r="H23" i="53" s="1"/>
  <c r="G22" i="53"/>
  <c r="J22" i="53"/>
  <c r="E22" i="53"/>
  <c r="I22" i="53" s="1"/>
  <c r="G21" i="53"/>
  <c r="J21" i="53"/>
  <c r="E21" i="53"/>
  <c r="I21" i="53" s="1"/>
  <c r="G20" i="53"/>
  <c r="K20" i="53"/>
  <c r="E20" i="53"/>
  <c r="I20" i="53" s="1"/>
  <c r="G19" i="53"/>
  <c r="K19" i="53"/>
  <c r="E19" i="53"/>
  <c r="H19" i="53" s="1"/>
  <c r="G18" i="53"/>
  <c r="J18" i="53"/>
  <c r="E18" i="53"/>
  <c r="I18" i="53" s="1"/>
  <c r="G17" i="53"/>
  <c r="J17" i="53"/>
  <c r="E17" i="53"/>
  <c r="I17" i="53" s="1"/>
  <c r="G16" i="53"/>
  <c r="K16" i="53"/>
  <c r="E16" i="53"/>
  <c r="I16" i="53" s="1"/>
  <c r="G15" i="53"/>
  <c r="K15" i="53"/>
  <c r="E15" i="53"/>
  <c r="H15" i="53" s="1"/>
  <c r="G14" i="53"/>
  <c r="J14" i="53"/>
  <c r="E14" i="53"/>
  <c r="I14" i="53" s="1"/>
  <c r="G13" i="53"/>
  <c r="J13" i="53"/>
  <c r="E13" i="53"/>
  <c r="H13" i="53" s="1"/>
  <c r="G12" i="53"/>
  <c r="K12" i="53"/>
  <c r="E12" i="53"/>
  <c r="I12" i="53" s="1"/>
  <c r="G11" i="53"/>
  <c r="J11" i="53"/>
  <c r="E11" i="53"/>
  <c r="I11" i="53" s="1"/>
  <c r="G10" i="53"/>
  <c r="K10" i="53"/>
  <c r="E10" i="53"/>
  <c r="I10" i="53" s="1"/>
  <c r="G9" i="53"/>
  <c r="J9" i="53"/>
  <c r="E9" i="53"/>
  <c r="I9" i="53" s="1"/>
  <c r="G8" i="53"/>
  <c r="J8" i="53"/>
  <c r="E8" i="53"/>
  <c r="I8" i="53" s="1"/>
  <c r="G7" i="53"/>
  <c r="K7" i="53"/>
  <c r="E7" i="53"/>
  <c r="H7" i="53" s="1"/>
  <c r="G6" i="53"/>
  <c r="J6" i="53"/>
  <c r="E6" i="53"/>
  <c r="I6" i="53" s="1"/>
  <c r="N5" i="53"/>
  <c r="G5" i="53"/>
  <c r="J5" i="53"/>
  <c r="E5" i="53"/>
  <c r="H5" i="53" s="1"/>
  <c r="G4" i="53"/>
  <c r="K4" i="53"/>
  <c r="E4" i="53"/>
  <c r="I4" i="53" s="1"/>
  <c r="M3" i="53"/>
  <c r="G3" i="53"/>
  <c r="J3" i="53"/>
  <c r="E3" i="53"/>
  <c r="I3" i="53" s="1"/>
  <c r="A1" i="53"/>
  <c r="G355" i="52"/>
  <c r="J355" i="52"/>
  <c r="E355" i="52"/>
  <c r="H355" i="52" s="1"/>
  <c r="G354" i="52"/>
  <c r="K354" i="52"/>
  <c r="E354" i="52"/>
  <c r="I354" i="52" s="1"/>
  <c r="G353" i="52"/>
  <c r="J353" i="52"/>
  <c r="E353" i="52"/>
  <c r="H353" i="52" s="1"/>
  <c r="G352" i="52"/>
  <c r="K352" i="52"/>
  <c r="E352" i="52"/>
  <c r="I352" i="52" s="1"/>
  <c r="G351" i="52"/>
  <c r="J351" i="52"/>
  <c r="E351" i="52"/>
  <c r="H351" i="52" s="1"/>
  <c r="G350" i="52"/>
  <c r="K350" i="52"/>
  <c r="E350" i="52"/>
  <c r="I350" i="52" s="1"/>
  <c r="G349" i="52"/>
  <c r="J349" i="52"/>
  <c r="E349" i="52"/>
  <c r="H349" i="52" s="1"/>
  <c r="G348" i="52"/>
  <c r="K348" i="52"/>
  <c r="E348" i="52"/>
  <c r="I348" i="52" s="1"/>
  <c r="G347" i="52"/>
  <c r="J347" i="52"/>
  <c r="E347" i="52"/>
  <c r="H347" i="52" s="1"/>
  <c r="G346" i="52"/>
  <c r="K346" i="52"/>
  <c r="E346" i="52"/>
  <c r="I346" i="52" s="1"/>
  <c r="G345" i="52"/>
  <c r="J345" i="52"/>
  <c r="E345" i="52"/>
  <c r="H345" i="52" s="1"/>
  <c r="G344" i="52"/>
  <c r="K344" i="52"/>
  <c r="E344" i="52"/>
  <c r="I344" i="52" s="1"/>
  <c r="G343" i="52"/>
  <c r="J343" i="52"/>
  <c r="E343" i="52"/>
  <c r="H343" i="52" s="1"/>
  <c r="G342" i="52"/>
  <c r="K342" i="52"/>
  <c r="E342" i="52"/>
  <c r="I342" i="52" s="1"/>
  <c r="G341" i="52"/>
  <c r="J341" i="52"/>
  <c r="E341" i="52"/>
  <c r="H341" i="52" s="1"/>
  <c r="G340" i="52"/>
  <c r="K340" i="52"/>
  <c r="E340" i="52"/>
  <c r="I340" i="52" s="1"/>
  <c r="G339" i="52"/>
  <c r="J339" i="52"/>
  <c r="E339" i="52"/>
  <c r="H339" i="52" s="1"/>
  <c r="G338" i="52"/>
  <c r="K338" i="52"/>
  <c r="E338" i="52"/>
  <c r="I338" i="52" s="1"/>
  <c r="G337" i="52"/>
  <c r="J337" i="52"/>
  <c r="E337" i="52"/>
  <c r="H337" i="52" s="1"/>
  <c r="G336" i="52"/>
  <c r="K336" i="52"/>
  <c r="E336" i="52"/>
  <c r="I336" i="52" s="1"/>
  <c r="G335" i="52"/>
  <c r="J335" i="52"/>
  <c r="E335" i="52"/>
  <c r="H335" i="52" s="1"/>
  <c r="G334" i="52"/>
  <c r="K334" i="52"/>
  <c r="E334" i="52"/>
  <c r="I334" i="52" s="1"/>
  <c r="G333" i="52"/>
  <c r="J333" i="52"/>
  <c r="E333" i="52"/>
  <c r="H333" i="52" s="1"/>
  <c r="G332" i="52"/>
  <c r="K332" i="52"/>
  <c r="E332" i="52"/>
  <c r="I332" i="52" s="1"/>
  <c r="G331" i="52"/>
  <c r="J331" i="52"/>
  <c r="E331" i="52"/>
  <c r="H331" i="52" s="1"/>
  <c r="G330" i="52"/>
  <c r="K330" i="52"/>
  <c r="E330" i="52"/>
  <c r="I330" i="52" s="1"/>
  <c r="G329" i="52"/>
  <c r="J329" i="52"/>
  <c r="E329" i="52"/>
  <c r="H329" i="52" s="1"/>
  <c r="G328" i="52"/>
  <c r="K328" i="52"/>
  <c r="E328" i="52"/>
  <c r="I328" i="52" s="1"/>
  <c r="G327" i="52"/>
  <c r="J327" i="52"/>
  <c r="E327" i="52"/>
  <c r="H327" i="52" s="1"/>
  <c r="G326" i="52"/>
  <c r="K326" i="52"/>
  <c r="E326" i="52"/>
  <c r="I326" i="52" s="1"/>
  <c r="G325" i="52"/>
  <c r="J325" i="52"/>
  <c r="E325" i="52"/>
  <c r="H325" i="52" s="1"/>
  <c r="G324" i="52"/>
  <c r="K324" i="52"/>
  <c r="E324" i="52"/>
  <c r="I324" i="52" s="1"/>
  <c r="G323" i="52"/>
  <c r="J323" i="52"/>
  <c r="E323" i="52"/>
  <c r="H323" i="52" s="1"/>
  <c r="G322" i="52"/>
  <c r="K322" i="52"/>
  <c r="E322" i="52"/>
  <c r="I322" i="52" s="1"/>
  <c r="G321" i="52"/>
  <c r="J321" i="52"/>
  <c r="E321" i="52"/>
  <c r="H321" i="52" s="1"/>
  <c r="G320" i="52"/>
  <c r="K320" i="52"/>
  <c r="E320" i="52"/>
  <c r="I320" i="52" s="1"/>
  <c r="G319" i="52"/>
  <c r="J319" i="52"/>
  <c r="E319" i="52"/>
  <c r="H319" i="52" s="1"/>
  <c r="G318" i="52"/>
  <c r="K318" i="52"/>
  <c r="E318" i="52"/>
  <c r="I318" i="52" s="1"/>
  <c r="G317" i="52"/>
  <c r="J317" i="52"/>
  <c r="E317" i="52"/>
  <c r="H317" i="52" s="1"/>
  <c r="G316" i="52"/>
  <c r="K316" i="52"/>
  <c r="E316" i="52"/>
  <c r="I316" i="52" s="1"/>
  <c r="G315" i="52"/>
  <c r="J315" i="52"/>
  <c r="E315" i="52"/>
  <c r="H315" i="52" s="1"/>
  <c r="G314" i="52"/>
  <c r="K314" i="52"/>
  <c r="E314" i="52"/>
  <c r="I314" i="52" s="1"/>
  <c r="G313" i="52"/>
  <c r="J313" i="52"/>
  <c r="E313" i="52"/>
  <c r="H313" i="52" s="1"/>
  <c r="G312" i="52"/>
  <c r="K312" i="52"/>
  <c r="E312" i="52"/>
  <c r="I312" i="52" s="1"/>
  <c r="G311" i="52"/>
  <c r="J311" i="52"/>
  <c r="E311" i="52"/>
  <c r="H311" i="52" s="1"/>
  <c r="G310" i="52"/>
  <c r="K310" i="52"/>
  <c r="E310" i="52"/>
  <c r="I310" i="52" s="1"/>
  <c r="G309" i="52"/>
  <c r="J309" i="52"/>
  <c r="E309" i="52"/>
  <c r="H309" i="52" s="1"/>
  <c r="G308" i="52"/>
  <c r="K308" i="52"/>
  <c r="E308" i="52"/>
  <c r="I308" i="52" s="1"/>
  <c r="G307" i="52"/>
  <c r="J307" i="52"/>
  <c r="E307" i="52"/>
  <c r="H307" i="52" s="1"/>
  <c r="G306" i="52"/>
  <c r="K306" i="52"/>
  <c r="E306" i="52"/>
  <c r="I306" i="52" s="1"/>
  <c r="G305" i="52"/>
  <c r="J305" i="52"/>
  <c r="E305" i="52"/>
  <c r="H305" i="52" s="1"/>
  <c r="G304" i="52"/>
  <c r="K304" i="52"/>
  <c r="E304" i="52"/>
  <c r="I304" i="52" s="1"/>
  <c r="G303" i="52"/>
  <c r="J303" i="52"/>
  <c r="E303" i="52"/>
  <c r="H303" i="52" s="1"/>
  <c r="G302" i="52"/>
  <c r="K302" i="52"/>
  <c r="E302" i="52"/>
  <c r="I302" i="52" s="1"/>
  <c r="G301" i="52"/>
  <c r="J301" i="52"/>
  <c r="E301" i="52"/>
  <c r="H301" i="52" s="1"/>
  <c r="G300" i="52"/>
  <c r="K300" i="52"/>
  <c r="E300" i="52"/>
  <c r="I300" i="52" s="1"/>
  <c r="G299" i="52"/>
  <c r="J299" i="52"/>
  <c r="E299" i="52"/>
  <c r="H299" i="52" s="1"/>
  <c r="G298" i="52"/>
  <c r="K298" i="52"/>
  <c r="E298" i="52"/>
  <c r="I298" i="52" s="1"/>
  <c r="G297" i="52"/>
  <c r="J297" i="52"/>
  <c r="E297" i="52"/>
  <c r="H297" i="52" s="1"/>
  <c r="G296" i="52"/>
  <c r="K296" i="52"/>
  <c r="E296" i="52"/>
  <c r="I296" i="52" s="1"/>
  <c r="G295" i="52"/>
  <c r="J295" i="52"/>
  <c r="E295" i="52"/>
  <c r="H295" i="52" s="1"/>
  <c r="G294" i="52"/>
  <c r="K294" i="52"/>
  <c r="E294" i="52"/>
  <c r="I294" i="52" s="1"/>
  <c r="G293" i="52"/>
  <c r="J293" i="52"/>
  <c r="E293" i="52"/>
  <c r="H293" i="52" s="1"/>
  <c r="G292" i="52"/>
  <c r="K292" i="52"/>
  <c r="E292" i="52"/>
  <c r="I292" i="52" s="1"/>
  <c r="G291" i="52"/>
  <c r="J291" i="52"/>
  <c r="E291" i="52"/>
  <c r="H291" i="52" s="1"/>
  <c r="G290" i="52"/>
  <c r="K290" i="52"/>
  <c r="E290" i="52"/>
  <c r="I290" i="52" s="1"/>
  <c r="G289" i="52"/>
  <c r="J289" i="52"/>
  <c r="E289" i="52"/>
  <c r="H289" i="52" s="1"/>
  <c r="G288" i="52"/>
  <c r="K288" i="52"/>
  <c r="E288" i="52"/>
  <c r="I288" i="52" s="1"/>
  <c r="G287" i="52"/>
  <c r="J287" i="52"/>
  <c r="E287" i="52"/>
  <c r="H287" i="52" s="1"/>
  <c r="G286" i="52"/>
  <c r="K286" i="52"/>
  <c r="E286" i="52"/>
  <c r="I286" i="52" s="1"/>
  <c r="G285" i="52"/>
  <c r="J285" i="52"/>
  <c r="E285" i="52"/>
  <c r="H285" i="52" s="1"/>
  <c r="G284" i="52"/>
  <c r="K284" i="52"/>
  <c r="E284" i="52"/>
  <c r="I284" i="52" s="1"/>
  <c r="G283" i="52"/>
  <c r="J283" i="52"/>
  <c r="E283" i="52"/>
  <c r="H283" i="52" s="1"/>
  <c r="G282" i="52"/>
  <c r="K282" i="52"/>
  <c r="E282" i="52"/>
  <c r="I282" i="52" s="1"/>
  <c r="G281" i="52"/>
  <c r="J281" i="52"/>
  <c r="E281" i="52"/>
  <c r="H281" i="52" s="1"/>
  <c r="G280" i="52"/>
  <c r="K280" i="52"/>
  <c r="E280" i="52"/>
  <c r="I280" i="52" s="1"/>
  <c r="G279" i="52"/>
  <c r="J279" i="52"/>
  <c r="E279" i="52"/>
  <c r="H279" i="52" s="1"/>
  <c r="G278" i="52"/>
  <c r="K278" i="52"/>
  <c r="E278" i="52"/>
  <c r="I278" i="52" s="1"/>
  <c r="G277" i="52"/>
  <c r="J277" i="52"/>
  <c r="E277" i="52"/>
  <c r="H277" i="52" s="1"/>
  <c r="G276" i="52"/>
  <c r="K276" i="52"/>
  <c r="E276" i="52"/>
  <c r="I276" i="52" s="1"/>
  <c r="G275" i="52"/>
  <c r="J275" i="52"/>
  <c r="E275" i="52"/>
  <c r="H275" i="52" s="1"/>
  <c r="G274" i="52"/>
  <c r="K274" i="52"/>
  <c r="E274" i="52"/>
  <c r="I274" i="52" s="1"/>
  <c r="G273" i="52"/>
  <c r="J273" i="52"/>
  <c r="E273" i="52"/>
  <c r="H273" i="52" s="1"/>
  <c r="G272" i="52"/>
  <c r="K272" i="52"/>
  <c r="E272" i="52"/>
  <c r="I272" i="52" s="1"/>
  <c r="G271" i="52"/>
  <c r="J271" i="52"/>
  <c r="E271" i="52"/>
  <c r="H271" i="52" s="1"/>
  <c r="G270" i="52"/>
  <c r="K270" i="52"/>
  <c r="E270" i="52"/>
  <c r="I270" i="52" s="1"/>
  <c r="G269" i="52"/>
  <c r="J269" i="52"/>
  <c r="E269" i="52"/>
  <c r="H269" i="52" s="1"/>
  <c r="G268" i="52"/>
  <c r="K268" i="52"/>
  <c r="E268" i="52"/>
  <c r="I268" i="52" s="1"/>
  <c r="G267" i="52"/>
  <c r="J267" i="52"/>
  <c r="E267" i="52"/>
  <c r="H267" i="52" s="1"/>
  <c r="G266" i="52"/>
  <c r="K266" i="52"/>
  <c r="E266" i="52"/>
  <c r="I266" i="52" s="1"/>
  <c r="G265" i="52"/>
  <c r="J265" i="52"/>
  <c r="E265" i="52"/>
  <c r="H265" i="52" s="1"/>
  <c r="G264" i="52"/>
  <c r="K264" i="52"/>
  <c r="E264" i="52"/>
  <c r="I264" i="52" s="1"/>
  <c r="G263" i="52"/>
  <c r="J263" i="52"/>
  <c r="E263" i="52"/>
  <c r="H263" i="52" s="1"/>
  <c r="G262" i="52"/>
  <c r="K262" i="52"/>
  <c r="E262" i="52"/>
  <c r="I262" i="52" s="1"/>
  <c r="G261" i="52"/>
  <c r="J261" i="52"/>
  <c r="E261" i="52"/>
  <c r="H261" i="52" s="1"/>
  <c r="G260" i="52"/>
  <c r="K260" i="52"/>
  <c r="E260" i="52"/>
  <c r="I260" i="52" s="1"/>
  <c r="G259" i="52"/>
  <c r="J259" i="52"/>
  <c r="E259" i="52"/>
  <c r="H259" i="52" s="1"/>
  <c r="G258" i="52"/>
  <c r="K258" i="52"/>
  <c r="E258" i="52"/>
  <c r="I258" i="52" s="1"/>
  <c r="G257" i="52"/>
  <c r="J257" i="52"/>
  <c r="E257" i="52"/>
  <c r="H257" i="52" s="1"/>
  <c r="G256" i="52"/>
  <c r="K256" i="52"/>
  <c r="E256" i="52"/>
  <c r="I256" i="52" s="1"/>
  <c r="G255" i="52"/>
  <c r="J255" i="52"/>
  <c r="E255" i="52"/>
  <c r="H255" i="52" s="1"/>
  <c r="G254" i="52"/>
  <c r="K254" i="52"/>
  <c r="E254" i="52"/>
  <c r="I254" i="52" s="1"/>
  <c r="G253" i="52"/>
  <c r="J253" i="52"/>
  <c r="E253" i="52"/>
  <c r="H253" i="52" s="1"/>
  <c r="G252" i="52"/>
  <c r="K252" i="52"/>
  <c r="E252" i="52"/>
  <c r="I252" i="52" s="1"/>
  <c r="G251" i="52"/>
  <c r="J251" i="52"/>
  <c r="E251" i="52"/>
  <c r="H251" i="52" s="1"/>
  <c r="G250" i="52"/>
  <c r="K250" i="52"/>
  <c r="E250" i="52"/>
  <c r="I250" i="52" s="1"/>
  <c r="G249" i="52"/>
  <c r="J249" i="52"/>
  <c r="E249" i="52"/>
  <c r="H249" i="52" s="1"/>
  <c r="G248" i="52"/>
  <c r="K248" i="52"/>
  <c r="E248" i="52"/>
  <c r="I248" i="52" s="1"/>
  <c r="G247" i="52"/>
  <c r="J247" i="52"/>
  <c r="E247" i="52"/>
  <c r="H247" i="52" s="1"/>
  <c r="G246" i="52"/>
  <c r="K246" i="52"/>
  <c r="E246" i="52"/>
  <c r="I246" i="52" s="1"/>
  <c r="G245" i="52"/>
  <c r="J245" i="52"/>
  <c r="E245" i="52"/>
  <c r="H245" i="52" s="1"/>
  <c r="G244" i="52"/>
  <c r="K244" i="52"/>
  <c r="E244" i="52"/>
  <c r="I244" i="52" s="1"/>
  <c r="G243" i="52"/>
  <c r="J243" i="52"/>
  <c r="E243" i="52"/>
  <c r="H243" i="52" s="1"/>
  <c r="G242" i="52"/>
  <c r="K242" i="52"/>
  <c r="E242" i="52"/>
  <c r="I242" i="52" s="1"/>
  <c r="G241" i="52"/>
  <c r="J241" i="52"/>
  <c r="E241" i="52"/>
  <c r="H241" i="52" s="1"/>
  <c r="G240" i="52"/>
  <c r="K240" i="52"/>
  <c r="E240" i="52"/>
  <c r="I240" i="52" s="1"/>
  <c r="G239" i="52"/>
  <c r="J239" i="52"/>
  <c r="E239" i="52"/>
  <c r="H239" i="52" s="1"/>
  <c r="G238" i="52"/>
  <c r="K238" i="52"/>
  <c r="E238" i="52"/>
  <c r="I238" i="52" s="1"/>
  <c r="G237" i="52"/>
  <c r="J237" i="52"/>
  <c r="E237" i="52"/>
  <c r="H237" i="52" s="1"/>
  <c r="G236" i="52"/>
  <c r="K236" i="52"/>
  <c r="E236" i="52"/>
  <c r="I236" i="52" s="1"/>
  <c r="G235" i="52"/>
  <c r="J235" i="52"/>
  <c r="E235" i="52"/>
  <c r="H235" i="52" s="1"/>
  <c r="G234" i="52"/>
  <c r="K234" i="52"/>
  <c r="E234" i="52"/>
  <c r="I234" i="52" s="1"/>
  <c r="G233" i="52"/>
  <c r="J233" i="52"/>
  <c r="E233" i="52"/>
  <c r="H233" i="52" s="1"/>
  <c r="G232" i="52"/>
  <c r="K232" i="52"/>
  <c r="E232" i="52"/>
  <c r="I232" i="52" s="1"/>
  <c r="G231" i="52"/>
  <c r="J231" i="52"/>
  <c r="E231" i="52"/>
  <c r="H231" i="52" s="1"/>
  <c r="G230" i="52"/>
  <c r="K230" i="52"/>
  <c r="E230" i="52"/>
  <c r="I230" i="52" s="1"/>
  <c r="G229" i="52"/>
  <c r="J229" i="52"/>
  <c r="E229" i="52"/>
  <c r="H229" i="52" s="1"/>
  <c r="G228" i="52"/>
  <c r="K228" i="52"/>
  <c r="E228" i="52"/>
  <c r="I228" i="52" s="1"/>
  <c r="G227" i="52"/>
  <c r="J227" i="52"/>
  <c r="E227" i="52"/>
  <c r="H227" i="52" s="1"/>
  <c r="G226" i="52"/>
  <c r="K226" i="52"/>
  <c r="E226" i="52"/>
  <c r="I226" i="52" s="1"/>
  <c r="G225" i="52"/>
  <c r="J225" i="52"/>
  <c r="E225" i="52"/>
  <c r="H225" i="52" s="1"/>
  <c r="G224" i="52"/>
  <c r="K224" i="52"/>
  <c r="E224" i="52"/>
  <c r="I224" i="52" s="1"/>
  <c r="G223" i="52"/>
  <c r="J223" i="52"/>
  <c r="E223" i="52"/>
  <c r="H223" i="52" s="1"/>
  <c r="G222" i="52"/>
  <c r="K222" i="52"/>
  <c r="E222" i="52"/>
  <c r="I222" i="52" s="1"/>
  <c r="G221" i="52"/>
  <c r="J221" i="52"/>
  <c r="E221" i="52"/>
  <c r="H221" i="52" s="1"/>
  <c r="G220" i="52"/>
  <c r="K220" i="52"/>
  <c r="E220" i="52"/>
  <c r="I220" i="52" s="1"/>
  <c r="G219" i="52"/>
  <c r="J219" i="52"/>
  <c r="E219" i="52"/>
  <c r="H219" i="52" s="1"/>
  <c r="G218" i="52"/>
  <c r="K218" i="52"/>
  <c r="E218" i="52"/>
  <c r="I218" i="52" s="1"/>
  <c r="G217" i="52"/>
  <c r="J217" i="52"/>
  <c r="E217" i="52"/>
  <c r="H217" i="52" s="1"/>
  <c r="G216" i="52"/>
  <c r="K216" i="52"/>
  <c r="E216" i="52"/>
  <c r="I216" i="52" s="1"/>
  <c r="G215" i="52"/>
  <c r="J215" i="52"/>
  <c r="E215" i="52"/>
  <c r="H215" i="52" s="1"/>
  <c r="G214" i="52"/>
  <c r="K214" i="52"/>
  <c r="E214" i="52"/>
  <c r="I214" i="52" s="1"/>
  <c r="G213" i="52"/>
  <c r="J213" i="52"/>
  <c r="E213" i="52"/>
  <c r="H213" i="52" s="1"/>
  <c r="G212" i="52"/>
  <c r="K212" i="52"/>
  <c r="E212" i="52"/>
  <c r="I212" i="52" s="1"/>
  <c r="G211" i="52"/>
  <c r="J211" i="52"/>
  <c r="E211" i="52"/>
  <c r="H211" i="52" s="1"/>
  <c r="G210" i="52"/>
  <c r="K210" i="52"/>
  <c r="E210" i="52"/>
  <c r="I210" i="52" s="1"/>
  <c r="G209" i="52"/>
  <c r="J209" i="52"/>
  <c r="E209" i="52"/>
  <c r="H209" i="52" s="1"/>
  <c r="G208" i="52"/>
  <c r="K208" i="52"/>
  <c r="E208" i="52"/>
  <c r="I208" i="52" s="1"/>
  <c r="G207" i="52"/>
  <c r="J207" i="52"/>
  <c r="E207" i="52"/>
  <c r="H207" i="52" s="1"/>
  <c r="G206" i="52"/>
  <c r="K206" i="52"/>
  <c r="E206" i="52"/>
  <c r="I206" i="52" s="1"/>
  <c r="G205" i="52"/>
  <c r="J205" i="52"/>
  <c r="E205" i="52"/>
  <c r="H205" i="52" s="1"/>
  <c r="G204" i="52"/>
  <c r="K204" i="52"/>
  <c r="E204" i="52"/>
  <c r="I204" i="52" s="1"/>
  <c r="G203" i="52"/>
  <c r="J203" i="52"/>
  <c r="E203" i="52"/>
  <c r="H203" i="52" s="1"/>
  <c r="G202" i="52"/>
  <c r="K202" i="52"/>
  <c r="E202" i="52"/>
  <c r="I202" i="52" s="1"/>
  <c r="G201" i="52"/>
  <c r="J201" i="52"/>
  <c r="E201" i="52"/>
  <c r="H201" i="52" s="1"/>
  <c r="G200" i="52"/>
  <c r="K200" i="52"/>
  <c r="E200" i="52"/>
  <c r="I200" i="52" s="1"/>
  <c r="G199" i="52"/>
  <c r="J199" i="52"/>
  <c r="E199" i="52"/>
  <c r="H199" i="52" s="1"/>
  <c r="G198" i="52"/>
  <c r="K198" i="52"/>
  <c r="E198" i="52"/>
  <c r="I198" i="52" s="1"/>
  <c r="G197" i="52"/>
  <c r="J197" i="52"/>
  <c r="E197" i="52"/>
  <c r="H197" i="52" s="1"/>
  <c r="G196" i="52"/>
  <c r="K196" i="52"/>
  <c r="E196" i="52"/>
  <c r="I196" i="52" s="1"/>
  <c r="G195" i="52"/>
  <c r="J195" i="52"/>
  <c r="E195" i="52"/>
  <c r="H195" i="52" s="1"/>
  <c r="G194" i="52"/>
  <c r="K194" i="52"/>
  <c r="E194" i="52"/>
  <c r="I194" i="52" s="1"/>
  <c r="G193" i="52"/>
  <c r="J193" i="52"/>
  <c r="E193" i="52"/>
  <c r="H193" i="52" s="1"/>
  <c r="G192" i="52"/>
  <c r="K192" i="52"/>
  <c r="E192" i="52"/>
  <c r="I192" i="52" s="1"/>
  <c r="G191" i="52"/>
  <c r="J191" i="52"/>
  <c r="E191" i="52"/>
  <c r="H191" i="52" s="1"/>
  <c r="G190" i="52"/>
  <c r="K190" i="52"/>
  <c r="E190" i="52"/>
  <c r="I190" i="52" s="1"/>
  <c r="G189" i="52"/>
  <c r="J189" i="52"/>
  <c r="E189" i="52"/>
  <c r="H189" i="52" s="1"/>
  <c r="G188" i="52"/>
  <c r="K188" i="52"/>
  <c r="E188" i="52"/>
  <c r="I188" i="52" s="1"/>
  <c r="G187" i="52"/>
  <c r="J187" i="52"/>
  <c r="E187" i="52"/>
  <c r="H187" i="52" s="1"/>
  <c r="G186" i="52"/>
  <c r="K186" i="52"/>
  <c r="E186" i="52"/>
  <c r="I186" i="52" s="1"/>
  <c r="G185" i="52"/>
  <c r="J185" i="52"/>
  <c r="E185" i="52"/>
  <c r="H185" i="52" s="1"/>
  <c r="G184" i="52"/>
  <c r="K184" i="52"/>
  <c r="E184" i="52"/>
  <c r="I184" i="52" s="1"/>
  <c r="G183" i="52"/>
  <c r="J183" i="52"/>
  <c r="E183" i="52"/>
  <c r="H183" i="52" s="1"/>
  <c r="G182" i="52"/>
  <c r="K182" i="52"/>
  <c r="E182" i="52"/>
  <c r="I182" i="52" s="1"/>
  <c r="G181" i="52"/>
  <c r="J181" i="52"/>
  <c r="E181" i="52"/>
  <c r="H181" i="52" s="1"/>
  <c r="G180" i="52"/>
  <c r="K180" i="52"/>
  <c r="E180" i="52"/>
  <c r="I180" i="52" s="1"/>
  <c r="G179" i="52"/>
  <c r="J179" i="52"/>
  <c r="E179" i="52"/>
  <c r="H179" i="52" s="1"/>
  <c r="G178" i="52"/>
  <c r="K178" i="52"/>
  <c r="E178" i="52"/>
  <c r="I178" i="52" s="1"/>
  <c r="G177" i="52"/>
  <c r="J177" i="52"/>
  <c r="E177" i="52"/>
  <c r="H177" i="52" s="1"/>
  <c r="G176" i="52"/>
  <c r="K176" i="52"/>
  <c r="E176" i="52"/>
  <c r="I176" i="52" s="1"/>
  <c r="G175" i="52"/>
  <c r="J175" i="52"/>
  <c r="E175" i="52"/>
  <c r="H175" i="52" s="1"/>
  <c r="G174" i="52"/>
  <c r="K174" i="52"/>
  <c r="E174" i="52"/>
  <c r="I174" i="52" s="1"/>
  <c r="G173" i="52"/>
  <c r="J173" i="52"/>
  <c r="E173" i="52"/>
  <c r="H173" i="52" s="1"/>
  <c r="G172" i="52"/>
  <c r="K172" i="52"/>
  <c r="E172" i="52"/>
  <c r="I172" i="52" s="1"/>
  <c r="G171" i="52"/>
  <c r="J171" i="52"/>
  <c r="E171" i="52"/>
  <c r="H171" i="52" s="1"/>
  <c r="G170" i="52"/>
  <c r="K170" i="52"/>
  <c r="E170" i="52"/>
  <c r="I170" i="52" s="1"/>
  <c r="G169" i="52"/>
  <c r="J169" i="52"/>
  <c r="E169" i="52"/>
  <c r="H169" i="52" s="1"/>
  <c r="G168" i="52"/>
  <c r="K168" i="52"/>
  <c r="E168" i="52"/>
  <c r="I168" i="52" s="1"/>
  <c r="G167" i="52"/>
  <c r="J167" i="52"/>
  <c r="E167" i="52"/>
  <c r="H167" i="52" s="1"/>
  <c r="G166" i="52"/>
  <c r="K166" i="52"/>
  <c r="E166" i="52"/>
  <c r="I166" i="52" s="1"/>
  <c r="G165" i="52"/>
  <c r="J165" i="52"/>
  <c r="E165" i="52"/>
  <c r="H165" i="52" s="1"/>
  <c r="G164" i="52"/>
  <c r="K164" i="52"/>
  <c r="E164" i="52"/>
  <c r="I164" i="52" s="1"/>
  <c r="G163" i="52"/>
  <c r="J163" i="52"/>
  <c r="E163" i="52"/>
  <c r="H163" i="52" s="1"/>
  <c r="G162" i="52"/>
  <c r="K162" i="52"/>
  <c r="E162" i="52"/>
  <c r="I162" i="52" s="1"/>
  <c r="G161" i="52"/>
  <c r="J161" i="52"/>
  <c r="E161" i="52"/>
  <c r="H161" i="52" s="1"/>
  <c r="G160" i="52"/>
  <c r="K160" i="52"/>
  <c r="E160" i="52"/>
  <c r="I160" i="52" s="1"/>
  <c r="G159" i="52"/>
  <c r="J159" i="52"/>
  <c r="E159" i="52"/>
  <c r="H159" i="52" s="1"/>
  <c r="G158" i="52"/>
  <c r="K158" i="52"/>
  <c r="E158" i="52"/>
  <c r="I158" i="52" s="1"/>
  <c r="G157" i="52"/>
  <c r="J157" i="52"/>
  <c r="E157" i="52"/>
  <c r="H157" i="52" s="1"/>
  <c r="G156" i="52"/>
  <c r="K156" i="52"/>
  <c r="E156" i="52"/>
  <c r="I156" i="52" s="1"/>
  <c r="G155" i="52"/>
  <c r="J155" i="52"/>
  <c r="E155" i="52"/>
  <c r="H155" i="52" s="1"/>
  <c r="G154" i="52"/>
  <c r="K154" i="52"/>
  <c r="E154" i="52"/>
  <c r="I154" i="52" s="1"/>
  <c r="G153" i="52"/>
  <c r="J153" i="52"/>
  <c r="E153" i="52"/>
  <c r="H153" i="52" s="1"/>
  <c r="G152" i="52"/>
  <c r="K152" i="52"/>
  <c r="E152" i="52"/>
  <c r="I152" i="52" s="1"/>
  <c r="G151" i="52"/>
  <c r="J151" i="52"/>
  <c r="E151" i="52"/>
  <c r="H151" i="52" s="1"/>
  <c r="G150" i="52"/>
  <c r="K150" i="52"/>
  <c r="E150" i="52"/>
  <c r="I150" i="52" s="1"/>
  <c r="G149" i="52"/>
  <c r="J149" i="52"/>
  <c r="E149" i="52"/>
  <c r="H149" i="52" s="1"/>
  <c r="G148" i="52"/>
  <c r="K148" i="52"/>
  <c r="E148" i="52"/>
  <c r="I148" i="52" s="1"/>
  <c r="G147" i="52"/>
  <c r="J147" i="52"/>
  <c r="E147" i="52"/>
  <c r="H147" i="52" s="1"/>
  <c r="G146" i="52"/>
  <c r="K146" i="52"/>
  <c r="E146" i="52"/>
  <c r="I146" i="52" s="1"/>
  <c r="G145" i="52"/>
  <c r="J145" i="52"/>
  <c r="E145" i="52"/>
  <c r="H145" i="52" s="1"/>
  <c r="G144" i="52"/>
  <c r="K144" i="52"/>
  <c r="E144" i="52"/>
  <c r="I144" i="52" s="1"/>
  <c r="G143" i="52"/>
  <c r="J143" i="52"/>
  <c r="E143" i="52"/>
  <c r="H143" i="52" s="1"/>
  <c r="G142" i="52"/>
  <c r="K142" i="52"/>
  <c r="E142" i="52"/>
  <c r="I142" i="52" s="1"/>
  <c r="G141" i="52"/>
  <c r="J141" i="52"/>
  <c r="E141" i="52"/>
  <c r="H141" i="52" s="1"/>
  <c r="G140" i="52"/>
  <c r="K140" i="52"/>
  <c r="E140" i="52"/>
  <c r="I140" i="52" s="1"/>
  <c r="G139" i="52"/>
  <c r="J139" i="52"/>
  <c r="E139" i="52"/>
  <c r="H139" i="52" s="1"/>
  <c r="G138" i="52"/>
  <c r="K138" i="52"/>
  <c r="E138" i="52"/>
  <c r="I138" i="52" s="1"/>
  <c r="G137" i="52"/>
  <c r="J137" i="52"/>
  <c r="E137" i="52"/>
  <c r="H137" i="52" s="1"/>
  <c r="G136" i="52"/>
  <c r="K136" i="52"/>
  <c r="E136" i="52"/>
  <c r="I136" i="52" s="1"/>
  <c r="G135" i="52"/>
  <c r="J135" i="52"/>
  <c r="E135" i="52"/>
  <c r="H135" i="52" s="1"/>
  <c r="G134" i="52"/>
  <c r="K134" i="52"/>
  <c r="E134" i="52"/>
  <c r="I134" i="52" s="1"/>
  <c r="G133" i="52"/>
  <c r="J133" i="52"/>
  <c r="E133" i="52"/>
  <c r="H133" i="52" s="1"/>
  <c r="G132" i="52"/>
  <c r="K132" i="52"/>
  <c r="E132" i="52"/>
  <c r="I132" i="52" s="1"/>
  <c r="G131" i="52"/>
  <c r="J131" i="52"/>
  <c r="E131" i="52"/>
  <c r="H131" i="52" s="1"/>
  <c r="G130" i="52"/>
  <c r="K130" i="52"/>
  <c r="E130" i="52"/>
  <c r="I130" i="52" s="1"/>
  <c r="G129" i="52"/>
  <c r="J129" i="52"/>
  <c r="E129" i="52"/>
  <c r="H129" i="52" s="1"/>
  <c r="G128" i="52"/>
  <c r="K128" i="52"/>
  <c r="E128" i="52"/>
  <c r="I128" i="52" s="1"/>
  <c r="G127" i="52"/>
  <c r="J127" i="52"/>
  <c r="E127" i="52"/>
  <c r="H127" i="52" s="1"/>
  <c r="G126" i="52"/>
  <c r="K126" i="52"/>
  <c r="E126" i="52"/>
  <c r="I126" i="52" s="1"/>
  <c r="G125" i="52"/>
  <c r="J125" i="52"/>
  <c r="E125" i="52"/>
  <c r="H125" i="52" s="1"/>
  <c r="G124" i="52"/>
  <c r="K124" i="52"/>
  <c r="E124" i="52"/>
  <c r="I124" i="52" s="1"/>
  <c r="G123" i="52"/>
  <c r="J123" i="52"/>
  <c r="E123" i="52"/>
  <c r="H123" i="52" s="1"/>
  <c r="G122" i="52"/>
  <c r="K122" i="52"/>
  <c r="E122" i="52"/>
  <c r="I122" i="52" s="1"/>
  <c r="G121" i="52"/>
  <c r="J121" i="52"/>
  <c r="E121" i="52"/>
  <c r="H121" i="52" s="1"/>
  <c r="G120" i="52"/>
  <c r="K120" i="52"/>
  <c r="E120" i="52"/>
  <c r="I120" i="52" s="1"/>
  <c r="G119" i="52"/>
  <c r="J119" i="52"/>
  <c r="E119" i="52"/>
  <c r="H119" i="52" s="1"/>
  <c r="G118" i="52"/>
  <c r="K118" i="52"/>
  <c r="E118" i="52"/>
  <c r="I118" i="52" s="1"/>
  <c r="G117" i="52"/>
  <c r="J117" i="52"/>
  <c r="E117" i="52"/>
  <c r="H117" i="52" s="1"/>
  <c r="G116" i="52"/>
  <c r="K116" i="52"/>
  <c r="E116" i="52"/>
  <c r="I116" i="52" s="1"/>
  <c r="G115" i="52"/>
  <c r="J115" i="52"/>
  <c r="E115" i="52"/>
  <c r="H115" i="52" s="1"/>
  <c r="G114" i="52"/>
  <c r="K114" i="52"/>
  <c r="E114" i="52"/>
  <c r="I114" i="52" s="1"/>
  <c r="G113" i="52"/>
  <c r="J113" i="52"/>
  <c r="E113" i="52"/>
  <c r="H113" i="52" s="1"/>
  <c r="G112" i="52"/>
  <c r="K112" i="52"/>
  <c r="E112" i="52"/>
  <c r="I112" i="52" s="1"/>
  <c r="G111" i="52"/>
  <c r="J111" i="52"/>
  <c r="E111" i="52"/>
  <c r="H111" i="52" s="1"/>
  <c r="G110" i="52"/>
  <c r="K110" i="52"/>
  <c r="E110" i="52"/>
  <c r="I110" i="52" s="1"/>
  <c r="G109" i="52"/>
  <c r="J109" i="52"/>
  <c r="E109" i="52"/>
  <c r="H109" i="52" s="1"/>
  <c r="G108" i="52"/>
  <c r="K108" i="52"/>
  <c r="E108" i="52"/>
  <c r="I108" i="52" s="1"/>
  <c r="G107" i="52"/>
  <c r="J107" i="52"/>
  <c r="E107" i="52"/>
  <c r="H107" i="52" s="1"/>
  <c r="G106" i="52"/>
  <c r="K106" i="52"/>
  <c r="E106" i="52"/>
  <c r="I106" i="52" s="1"/>
  <c r="G105" i="52"/>
  <c r="J105" i="52"/>
  <c r="E105" i="52"/>
  <c r="H105" i="52" s="1"/>
  <c r="G104" i="52"/>
  <c r="K104" i="52"/>
  <c r="E104" i="52"/>
  <c r="I104" i="52" s="1"/>
  <c r="G103" i="52"/>
  <c r="J103" i="52"/>
  <c r="E103" i="52"/>
  <c r="H103" i="52" s="1"/>
  <c r="G102" i="52"/>
  <c r="K102" i="52"/>
  <c r="E102" i="52"/>
  <c r="I102" i="52" s="1"/>
  <c r="G101" i="52"/>
  <c r="J101" i="52"/>
  <c r="E101" i="52"/>
  <c r="H101" i="52" s="1"/>
  <c r="G100" i="52"/>
  <c r="K100" i="52"/>
  <c r="E100" i="52"/>
  <c r="I100" i="52" s="1"/>
  <c r="G99" i="52"/>
  <c r="J99" i="52"/>
  <c r="E99" i="52"/>
  <c r="H99" i="52" s="1"/>
  <c r="G98" i="52"/>
  <c r="K98" i="52"/>
  <c r="E98" i="52"/>
  <c r="I98" i="52" s="1"/>
  <c r="G97" i="52"/>
  <c r="J97" i="52"/>
  <c r="E97" i="52"/>
  <c r="H97" i="52" s="1"/>
  <c r="G96" i="52"/>
  <c r="K96" i="52"/>
  <c r="E96" i="52"/>
  <c r="I96" i="52" s="1"/>
  <c r="G95" i="52"/>
  <c r="J95" i="52"/>
  <c r="E95" i="52"/>
  <c r="H95" i="52" s="1"/>
  <c r="G94" i="52"/>
  <c r="K94" i="52"/>
  <c r="E94" i="52"/>
  <c r="I94" i="52" s="1"/>
  <c r="G93" i="52"/>
  <c r="J93" i="52"/>
  <c r="E93" i="52"/>
  <c r="H93" i="52" s="1"/>
  <c r="G92" i="52"/>
  <c r="K92" i="52"/>
  <c r="E92" i="52"/>
  <c r="I92" i="52" s="1"/>
  <c r="G91" i="52"/>
  <c r="J91" i="52"/>
  <c r="E91" i="52"/>
  <c r="H91" i="52" s="1"/>
  <c r="G90" i="52"/>
  <c r="K90" i="52"/>
  <c r="E90" i="52"/>
  <c r="I90" i="52" s="1"/>
  <c r="G89" i="52"/>
  <c r="J89" i="52"/>
  <c r="E89" i="52"/>
  <c r="H89" i="52" s="1"/>
  <c r="G88" i="52"/>
  <c r="K88" i="52"/>
  <c r="E88" i="52"/>
  <c r="I88" i="52" s="1"/>
  <c r="G87" i="52"/>
  <c r="J87" i="52"/>
  <c r="E87" i="52"/>
  <c r="H87" i="52" s="1"/>
  <c r="G86" i="52"/>
  <c r="K86" i="52"/>
  <c r="E86" i="52"/>
  <c r="I86" i="52" s="1"/>
  <c r="G85" i="52"/>
  <c r="J85" i="52"/>
  <c r="E85" i="52"/>
  <c r="H85" i="52" s="1"/>
  <c r="G84" i="52"/>
  <c r="K84" i="52"/>
  <c r="E84" i="52"/>
  <c r="I84" i="52" s="1"/>
  <c r="G83" i="52"/>
  <c r="J83" i="52"/>
  <c r="E83" i="52"/>
  <c r="H83" i="52" s="1"/>
  <c r="G82" i="52"/>
  <c r="K82" i="52"/>
  <c r="E82" i="52"/>
  <c r="I82" i="52" s="1"/>
  <c r="G81" i="52"/>
  <c r="J81" i="52"/>
  <c r="E81" i="52"/>
  <c r="H81" i="52" s="1"/>
  <c r="G80" i="52"/>
  <c r="K80" i="52"/>
  <c r="E80" i="52"/>
  <c r="I80" i="52" s="1"/>
  <c r="G79" i="52"/>
  <c r="J79" i="52"/>
  <c r="E79" i="52"/>
  <c r="H79" i="52" s="1"/>
  <c r="G78" i="52"/>
  <c r="K78" i="52"/>
  <c r="E78" i="52"/>
  <c r="I78" i="52" s="1"/>
  <c r="G77" i="52"/>
  <c r="J77" i="52"/>
  <c r="E77" i="52"/>
  <c r="H77" i="52" s="1"/>
  <c r="G76" i="52"/>
  <c r="K76" i="52"/>
  <c r="E76" i="52"/>
  <c r="I76" i="52" s="1"/>
  <c r="G75" i="52"/>
  <c r="J75" i="52"/>
  <c r="E75" i="52"/>
  <c r="H75" i="52" s="1"/>
  <c r="G74" i="52"/>
  <c r="K74" i="52"/>
  <c r="E74" i="52"/>
  <c r="I74" i="52" s="1"/>
  <c r="G73" i="52"/>
  <c r="J73" i="52"/>
  <c r="E73" i="52"/>
  <c r="H73" i="52" s="1"/>
  <c r="G72" i="52"/>
  <c r="K72" i="52"/>
  <c r="E72" i="52"/>
  <c r="I72" i="52" s="1"/>
  <c r="G71" i="52"/>
  <c r="J71" i="52"/>
  <c r="E71" i="52"/>
  <c r="H71" i="52" s="1"/>
  <c r="G70" i="52"/>
  <c r="K70" i="52"/>
  <c r="E70" i="52"/>
  <c r="I70" i="52" s="1"/>
  <c r="G69" i="52"/>
  <c r="J69" i="52"/>
  <c r="E69" i="52"/>
  <c r="H69" i="52" s="1"/>
  <c r="G68" i="52"/>
  <c r="K68" i="52"/>
  <c r="E68" i="52"/>
  <c r="I68" i="52" s="1"/>
  <c r="G67" i="52"/>
  <c r="J67" i="52"/>
  <c r="E67" i="52"/>
  <c r="H67" i="52" s="1"/>
  <c r="G66" i="52"/>
  <c r="K66" i="52"/>
  <c r="E66" i="52"/>
  <c r="I66" i="52" s="1"/>
  <c r="G65" i="52"/>
  <c r="J65" i="52"/>
  <c r="E65" i="52"/>
  <c r="H65" i="52" s="1"/>
  <c r="G64" i="52"/>
  <c r="K64" i="52"/>
  <c r="E64" i="52"/>
  <c r="I64" i="52" s="1"/>
  <c r="G63" i="52"/>
  <c r="J63" i="52"/>
  <c r="E63" i="52"/>
  <c r="H63" i="52" s="1"/>
  <c r="G62" i="52"/>
  <c r="K62" i="52"/>
  <c r="E62" i="52"/>
  <c r="I62" i="52" s="1"/>
  <c r="G61" i="52"/>
  <c r="J61" i="52"/>
  <c r="E61" i="52"/>
  <c r="H61" i="52" s="1"/>
  <c r="G60" i="52"/>
  <c r="K60" i="52"/>
  <c r="E60" i="52"/>
  <c r="I60" i="52" s="1"/>
  <c r="G59" i="52"/>
  <c r="J59" i="52"/>
  <c r="E59" i="52"/>
  <c r="H59" i="52" s="1"/>
  <c r="G58" i="52"/>
  <c r="K58" i="52"/>
  <c r="E58" i="52"/>
  <c r="I58" i="52" s="1"/>
  <c r="G57" i="52"/>
  <c r="J57" i="52"/>
  <c r="E57" i="52"/>
  <c r="H57" i="52" s="1"/>
  <c r="G56" i="52"/>
  <c r="K56" i="52"/>
  <c r="E56" i="52"/>
  <c r="I56" i="52" s="1"/>
  <c r="G55" i="52"/>
  <c r="J55" i="52"/>
  <c r="E55" i="52"/>
  <c r="H55" i="52" s="1"/>
  <c r="G54" i="52"/>
  <c r="K54" i="52"/>
  <c r="E54" i="52"/>
  <c r="I54" i="52" s="1"/>
  <c r="G53" i="52"/>
  <c r="J53" i="52"/>
  <c r="E53" i="52"/>
  <c r="H53" i="52" s="1"/>
  <c r="G52" i="52"/>
  <c r="K52" i="52"/>
  <c r="E52" i="52"/>
  <c r="I52" i="52" s="1"/>
  <c r="G51" i="52"/>
  <c r="J51" i="52"/>
  <c r="E51" i="52"/>
  <c r="H51" i="52" s="1"/>
  <c r="G50" i="52"/>
  <c r="K50" i="52"/>
  <c r="E50" i="52"/>
  <c r="I50" i="52" s="1"/>
  <c r="G49" i="52"/>
  <c r="J49" i="52"/>
  <c r="E49" i="52"/>
  <c r="H49" i="52" s="1"/>
  <c r="G48" i="52"/>
  <c r="K48" i="52"/>
  <c r="E48" i="52"/>
  <c r="I48" i="52" s="1"/>
  <c r="G47" i="52"/>
  <c r="J47" i="52"/>
  <c r="E47" i="52"/>
  <c r="H47" i="52" s="1"/>
  <c r="G46" i="52"/>
  <c r="K46" i="52"/>
  <c r="E46" i="52"/>
  <c r="I46" i="52" s="1"/>
  <c r="G45" i="52"/>
  <c r="J45" i="52"/>
  <c r="E45" i="52"/>
  <c r="H45" i="52" s="1"/>
  <c r="G44" i="52"/>
  <c r="K44" i="52"/>
  <c r="E44" i="52"/>
  <c r="I44" i="52" s="1"/>
  <c r="G43" i="52"/>
  <c r="J43" i="52"/>
  <c r="E43" i="52"/>
  <c r="H43" i="52" s="1"/>
  <c r="G42" i="52"/>
  <c r="K42" i="52"/>
  <c r="E42" i="52"/>
  <c r="I42" i="52" s="1"/>
  <c r="G41" i="52"/>
  <c r="J41" i="52"/>
  <c r="E41" i="52"/>
  <c r="H41" i="52" s="1"/>
  <c r="G40" i="52"/>
  <c r="K40" i="52"/>
  <c r="E40" i="52"/>
  <c r="I40" i="52" s="1"/>
  <c r="G39" i="52"/>
  <c r="J39" i="52"/>
  <c r="E39" i="52"/>
  <c r="H39" i="52" s="1"/>
  <c r="G38" i="52"/>
  <c r="K38" i="52"/>
  <c r="E38" i="52"/>
  <c r="I38" i="52" s="1"/>
  <c r="G37" i="52"/>
  <c r="J37" i="52"/>
  <c r="E37" i="52"/>
  <c r="H37" i="52" s="1"/>
  <c r="G36" i="52"/>
  <c r="K36" i="52"/>
  <c r="E36" i="52"/>
  <c r="I36" i="52" s="1"/>
  <c r="G35" i="52"/>
  <c r="J35" i="52"/>
  <c r="E35" i="52"/>
  <c r="H35" i="52" s="1"/>
  <c r="G34" i="52"/>
  <c r="K34" i="52"/>
  <c r="E34" i="52"/>
  <c r="I34" i="52" s="1"/>
  <c r="G33" i="52"/>
  <c r="J33" i="52"/>
  <c r="E33" i="52"/>
  <c r="H33" i="52" s="1"/>
  <c r="G32" i="52"/>
  <c r="K32" i="52"/>
  <c r="E32" i="52"/>
  <c r="I32" i="52" s="1"/>
  <c r="G31" i="52"/>
  <c r="J31" i="52"/>
  <c r="E31" i="52"/>
  <c r="H31" i="52" s="1"/>
  <c r="G30" i="52"/>
  <c r="E30" i="52"/>
  <c r="I30" i="52" s="1"/>
  <c r="G29" i="52"/>
  <c r="J29" i="52"/>
  <c r="E29" i="52"/>
  <c r="H29" i="52" s="1"/>
  <c r="G28" i="52"/>
  <c r="K28" i="52"/>
  <c r="E28" i="52"/>
  <c r="H28" i="52" s="1"/>
  <c r="G27" i="52"/>
  <c r="K27" i="52"/>
  <c r="E27" i="52"/>
  <c r="G26" i="52"/>
  <c r="K26" i="52"/>
  <c r="E26" i="52"/>
  <c r="I26" i="52" s="1"/>
  <c r="G25" i="52"/>
  <c r="J25" i="52"/>
  <c r="E25" i="52"/>
  <c r="I25" i="52" s="1"/>
  <c r="G24" i="52"/>
  <c r="K24" i="52"/>
  <c r="E24" i="52"/>
  <c r="I24" i="52" s="1"/>
  <c r="G23" i="52"/>
  <c r="K23" i="52"/>
  <c r="E23" i="52"/>
  <c r="H23" i="52" s="1"/>
  <c r="G22" i="52"/>
  <c r="K22" i="52"/>
  <c r="E22" i="52"/>
  <c r="I22" i="52" s="1"/>
  <c r="G21" i="52"/>
  <c r="J21" i="52"/>
  <c r="E21" i="52"/>
  <c r="I21" i="52" s="1"/>
  <c r="G20" i="52"/>
  <c r="K20" i="52"/>
  <c r="E20" i="52"/>
  <c r="I20" i="52" s="1"/>
  <c r="G19" i="52"/>
  <c r="K19" i="52"/>
  <c r="E19" i="52"/>
  <c r="H19" i="52" s="1"/>
  <c r="G18" i="52"/>
  <c r="K18" i="52"/>
  <c r="E18" i="52"/>
  <c r="I18" i="52" s="1"/>
  <c r="G17" i="52"/>
  <c r="J17" i="52"/>
  <c r="E17" i="52"/>
  <c r="I17" i="52" s="1"/>
  <c r="G16" i="52"/>
  <c r="K16" i="52"/>
  <c r="E16" i="52"/>
  <c r="I16" i="52" s="1"/>
  <c r="G15" i="52"/>
  <c r="K15" i="52"/>
  <c r="E15" i="52"/>
  <c r="H15" i="52" s="1"/>
  <c r="G14" i="52"/>
  <c r="K14" i="52"/>
  <c r="E14" i="52"/>
  <c r="I14" i="52" s="1"/>
  <c r="N13" i="52"/>
  <c r="G13" i="52"/>
  <c r="K13" i="52"/>
  <c r="E13" i="52"/>
  <c r="H13" i="52" s="1"/>
  <c r="G12" i="52"/>
  <c r="K12" i="52"/>
  <c r="E12" i="52"/>
  <c r="I12" i="52" s="1"/>
  <c r="M11" i="52"/>
  <c r="G11" i="52"/>
  <c r="J11" i="52"/>
  <c r="E11" i="52"/>
  <c r="I11" i="52" s="1"/>
  <c r="G10" i="52"/>
  <c r="K10" i="52"/>
  <c r="E10" i="52"/>
  <c r="I10" i="52" s="1"/>
  <c r="N9" i="52"/>
  <c r="G9" i="52"/>
  <c r="E9" i="52"/>
  <c r="I9" i="52" s="1"/>
  <c r="G8" i="52"/>
  <c r="K8" i="52"/>
  <c r="E8" i="52"/>
  <c r="I8" i="52" s="1"/>
  <c r="M7" i="52"/>
  <c r="G7" i="52"/>
  <c r="K7" i="52"/>
  <c r="E7" i="52"/>
  <c r="H7" i="52" s="1"/>
  <c r="G6" i="52"/>
  <c r="K6" i="52"/>
  <c r="E6" i="52"/>
  <c r="I6" i="52" s="1"/>
  <c r="N5" i="52"/>
  <c r="K5" i="52"/>
  <c r="E5" i="52"/>
  <c r="H5" i="52" s="1"/>
  <c r="K4" i="52"/>
  <c r="E4" i="52"/>
  <c r="I4" i="52" s="1"/>
  <c r="M3" i="52"/>
  <c r="E3" i="52"/>
  <c r="A1" i="52"/>
  <c r="Q27" i="56"/>
  <c r="Q27" i="57"/>
  <c r="Q27" i="55"/>
  <c r="AU6" i="15"/>
  <c r="AU20" i="15" l="1"/>
  <c r="AU19" i="15"/>
  <c r="AX6" i="15"/>
  <c r="AY6" i="15"/>
  <c r="AY19" i="15" s="1"/>
  <c r="H138" i="57"/>
  <c r="H202" i="57"/>
  <c r="H346" i="56"/>
  <c r="K374" i="56"/>
  <c r="K501" i="56"/>
  <c r="J572" i="56"/>
  <c r="K371" i="56"/>
  <c r="K273" i="56"/>
  <c r="K502" i="56"/>
  <c r="K543" i="53"/>
  <c r="K410" i="53"/>
  <c r="K477" i="53"/>
  <c r="K218" i="53"/>
  <c r="K345" i="53"/>
  <c r="K95" i="53"/>
  <c r="K303" i="52"/>
  <c r="K255" i="52"/>
  <c r="K223" i="52"/>
  <c r="K321" i="52"/>
  <c r="H88" i="52"/>
  <c r="K353" i="52"/>
  <c r="H152" i="52"/>
  <c r="K319" i="52"/>
  <c r="K351" i="52"/>
  <c r="K225" i="52"/>
  <c r="K219" i="53"/>
  <c r="K475" i="53"/>
  <c r="K287" i="53"/>
  <c r="K479" i="53"/>
  <c r="K94" i="53"/>
  <c r="K347" i="53"/>
  <c r="K411" i="53"/>
  <c r="K274" i="56"/>
  <c r="J372" i="56"/>
  <c r="K431" i="56"/>
  <c r="H294" i="56"/>
  <c r="K570" i="56"/>
  <c r="K573" i="56"/>
  <c r="H354" i="56"/>
  <c r="J500" i="56"/>
  <c r="K145" i="56"/>
  <c r="H58" i="56"/>
  <c r="K461" i="57"/>
  <c r="H330" i="57"/>
  <c r="H21" i="57"/>
  <c r="K170" i="57"/>
  <c r="H454" i="57"/>
  <c r="H465" i="57"/>
  <c r="H530" i="57"/>
  <c r="H601" i="57"/>
  <c r="K18" i="57"/>
  <c r="K24" i="57"/>
  <c r="H25" i="57"/>
  <c r="H134" i="57"/>
  <c r="H262" i="57"/>
  <c r="H462" i="57"/>
  <c r="H537" i="57"/>
  <c r="H594" i="57"/>
  <c r="K41" i="56"/>
  <c r="K103" i="56"/>
  <c r="H8" i="56"/>
  <c r="H17" i="56"/>
  <c r="K34" i="56"/>
  <c r="K35" i="56"/>
  <c r="J36" i="56"/>
  <c r="K37" i="56"/>
  <c r="H38" i="56"/>
  <c r="K39" i="56"/>
  <c r="K98" i="56"/>
  <c r="K99" i="56"/>
  <c r="J100" i="56"/>
  <c r="K101" i="56"/>
  <c r="J255" i="56"/>
  <c r="K255" i="56"/>
  <c r="J254" i="56"/>
  <c r="K254" i="56"/>
  <c r="K146" i="56"/>
  <c r="K609" i="56"/>
  <c r="K369" i="56"/>
  <c r="H370" i="56"/>
  <c r="H474" i="56"/>
  <c r="H558" i="56"/>
  <c r="K559" i="56"/>
  <c r="K3" i="55"/>
  <c r="J12" i="55"/>
  <c r="K21" i="55"/>
  <c r="K22" i="55"/>
  <c r="K27" i="55"/>
  <c r="H28" i="55"/>
  <c r="K153" i="53"/>
  <c r="K154" i="53"/>
  <c r="K155" i="53"/>
  <c r="K281" i="53"/>
  <c r="K282" i="53"/>
  <c r="K283" i="53"/>
  <c r="K377" i="53"/>
  <c r="K378" i="53"/>
  <c r="K379" i="53"/>
  <c r="K415" i="53"/>
  <c r="K125" i="53"/>
  <c r="K126" i="53"/>
  <c r="K127" i="53"/>
  <c r="K249" i="53"/>
  <c r="K250" i="53"/>
  <c r="K251" i="53"/>
  <c r="K349" i="53"/>
  <c r="K350" i="53"/>
  <c r="K351" i="53"/>
  <c r="K537" i="53"/>
  <c r="K538" i="53"/>
  <c r="K539" i="53"/>
  <c r="H25" i="53"/>
  <c r="K239" i="52"/>
  <c r="K191" i="52"/>
  <c r="K257" i="52"/>
  <c r="K287" i="52"/>
  <c r="H136" i="52"/>
  <c r="K335" i="52"/>
  <c r="H72" i="52"/>
  <c r="K193" i="52"/>
  <c r="K271" i="52"/>
  <c r="K289" i="52"/>
  <c r="K27" i="57"/>
  <c r="H28" i="57"/>
  <c r="H74" i="57"/>
  <c r="K222" i="57"/>
  <c r="K322" i="57"/>
  <c r="K514" i="57"/>
  <c r="J140" i="57"/>
  <c r="K145" i="57"/>
  <c r="H266" i="57"/>
  <c r="K66" i="57"/>
  <c r="K137" i="57"/>
  <c r="K298" i="57"/>
  <c r="K401" i="57"/>
  <c r="K486" i="57"/>
  <c r="H430" i="56"/>
  <c r="H626" i="56"/>
  <c r="K126" i="56"/>
  <c r="K127" i="56"/>
  <c r="H150" i="56"/>
  <c r="K169" i="56"/>
  <c r="H170" i="56"/>
  <c r="K171" i="56"/>
  <c r="J172" i="56"/>
  <c r="K173" i="56"/>
  <c r="K174" i="56"/>
  <c r="K406" i="56"/>
  <c r="K407" i="56"/>
  <c r="H546" i="56"/>
  <c r="K569" i="56"/>
  <c r="H574" i="56"/>
  <c r="K81" i="56"/>
  <c r="K82" i="56"/>
  <c r="H166" i="56"/>
  <c r="K167" i="56"/>
  <c r="H186" i="56"/>
  <c r="K231" i="56"/>
  <c r="K297" i="56"/>
  <c r="H298" i="56"/>
  <c r="K299" i="56"/>
  <c r="J300" i="56"/>
  <c r="K301" i="56"/>
  <c r="K302" i="56"/>
  <c r="K497" i="56"/>
  <c r="H498" i="56"/>
  <c r="K499" i="56"/>
  <c r="I19" i="56"/>
  <c r="K43" i="56"/>
  <c r="J44" i="56"/>
  <c r="K45" i="56"/>
  <c r="K46" i="56"/>
  <c r="H86" i="56"/>
  <c r="K226" i="56"/>
  <c r="K227" i="56"/>
  <c r="J228" i="56"/>
  <c r="K229" i="56"/>
  <c r="H314" i="56"/>
  <c r="H414" i="56"/>
  <c r="K534" i="56"/>
  <c r="K535" i="56"/>
  <c r="H610" i="56"/>
  <c r="H9" i="54"/>
  <c r="K17" i="54"/>
  <c r="H18" i="54"/>
  <c r="K21" i="53"/>
  <c r="K22" i="53"/>
  <c r="K28" i="53"/>
  <c r="K41" i="53"/>
  <c r="K42" i="53"/>
  <c r="K43" i="53"/>
  <c r="K105" i="53"/>
  <c r="K106" i="53"/>
  <c r="K107" i="53"/>
  <c r="K185" i="53"/>
  <c r="K186" i="53"/>
  <c r="K187" i="53"/>
  <c r="K221" i="53"/>
  <c r="K222" i="53"/>
  <c r="K223" i="53"/>
  <c r="K313" i="53"/>
  <c r="K314" i="53"/>
  <c r="K315" i="53"/>
  <c r="K61" i="53"/>
  <c r="K62" i="53"/>
  <c r="K63" i="53"/>
  <c r="K121" i="53"/>
  <c r="K122" i="53"/>
  <c r="K123" i="53"/>
  <c r="K189" i="53"/>
  <c r="K190" i="53"/>
  <c r="K191" i="53"/>
  <c r="K413" i="53"/>
  <c r="K414" i="53"/>
  <c r="K541" i="53"/>
  <c r="H40" i="52"/>
  <c r="H104" i="52"/>
  <c r="K177" i="52"/>
  <c r="K209" i="52"/>
  <c r="K241" i="52"/>
  <c r="K273" i="52"/>
  <c r="K305" i="52"/>
  <c r="K337" i="52"/>
  <c r="H56" i="52"/>
  <c r="H120" i="52"/>
  <c r="K175" i="52"/>
  <c r="K207" i="52"/>
  <c r="K194" i="57"/>
  <c r="K265" i="57"/>
  <c r="K386" i="57"/>
  <c r="K478" i="57"/>
  <c r="K529" i="57"/>
  <c r="K593" i="57"/>
  <c r="K42" i="57"/>
  <c r="H82" i="57"/>
  <c r="H146" i="57"/>
  <c r="H198" i="57"/>
  <c r="H217" i="57"/>
  <c r="H281" i="57"/>
  <c r="H338" i="57"/>
  <c r="H390" i="57"/>
  <c r="H402" i="57"/>
  <c r="H70" i="57"/>
  <c r="H89" i="57"/>
  <c r="K94" i="57"/>
  <c r="H153" i="57"/>
  <c r="H210" i="57"/>
  <c r="J268" i="57"/>
  <c r="K273" i="57"/>
  <c r="H274" i="57"/>
  <c r="H326" i="57"/>
  <c r="H345" i="57"/>
  <c r="K350" i="57"/>
  <c r="K393" i="57"/>
  <c r="H394" i="57"/>
  <c r="H409" i="57"/>
  <c r="K426" i="57"/>
  <c r="K549" i="57"/>
  <c r="K613" i="57"/>
  <c r="H278" i="56"/>
  <c r="H382" i="56"/>
  <c r="K9" i="56"/>
  <c r="J10" i="56"/>
  <c r="K11" i="56"/>
  <c r="K62" i="56"/>
  <c r="K63" i="56"/>
  <c r="K162" i="56"/>
  <c r="K163" i="56"/>
  <c r="J164" i="56"/>
  <c r="K165" i="56"/>
  <c r="K209" i="56"/>
  <c r="K210" i="56"/>
  <c r="K290" i="56"/>
  <c r="K291" i="56"/>
  <c r="J292" i="56"/>
  <c r="K293" i="56"/>
  <c r="K295" i="56"/>
  <c r="K337" i="56"/>
  <c r="K338" i="56"/>
  <c r="K353" i="56"/>
  <c r="K398" i="56"/>
  <c r="K399" i="56"/>
  <c r="K410" i="56"/>
  <c r="K411" i="56"/>
  <c r="J412" i="56"/>
  <c r="K413" i="56"/>
  <c r="H510" i="56"/>
  <c r="K601" i="56"/>
  <c r="H602" i="56"/>
  <c r="K625" i="56"/>
  <c r="K627" i="56"/>
  <c r="J628" i="56"/>
  <c r="K629" i="56"/>
  <c r="K630" i="56"/>
  <c r="H6" i="56"/>
  <c r="K21" i="56"/>
  <c r="H22" i="56"/>
  <c r="H90" i="56"/>
  <c r="K105" i="56"/>
  <c r="H106" i="56"/>
  <c r="K107" i="56"/>
  <c r="J108" i="56"/>
  <c r="K109" i="56"/>
  <c r="K110" i="56"/>
  <c r="K190" i="56"/>
  <c r="K191" i="56"/>
  <c r="H214" i="56"/>
  <c r="K233" i="56"/>
  <c r="H234" i="56"/>
  <c r="K235" i="56"/>
  <c r="J236" i="56"/>
  <c r="K237" i="56"/>
  <c r="K238" i="56"/>
  <c r="K318" i="56"/>
  <c r="K319" i="56"/>
  <c r="H418" i="56"/>
  <c r="K441" i="56"/>
  <c r="K442" i="56"/>
  <c r="K443" i="56"/>
  <c r="J444" i="56"/>
  <c r="H446" i="56"/>
  <c r="K481" i="56"/>
  <c r="H482" i="56"/>
  <c r="K526" i="56"/>
  <c r="K527" i="56"/>
  <c r="K538" i="56"/>
  <c r="K539" i="56"/>
  <c r="J540" i="56"/>
  <c r="K541" i="56"/>
  <c r="H542" i="56"/>
  <c r="H638" i="56"/>
  <c r="H27" i="56"/>
  <c r="K28" i="56"/>
  <c r="H29" i="56"/>
  <c r="J30" i="56"/>
  <c r="H42" i="56"/>
  <c r="H102" i="56"/>
  <c r="H122" i="56"/>
  <c r="H230" i="56"/>
  <c r="H250" i="56"/>
  <c r="H22" i="55"/>
  <c r="J23" i="55"/>
  <c r="J24" i="55"/>
  <c r="H3" i="55"/>
  <c r="J5" i="55"/>
  <c r="K8" i="54"/>
  <c r="K14" i="54"/>
  <c r="K6" i="54"/>
  <c r="H27" i="54"/>
  <c r="K28" i="54"/>
  <c r="H29" i="54"/>
  <c r="K73" i="53"/>
  <c r="K74" i="53"/>
  <c r="K75" i="53"/>
  <c r="K253" i="53"/>
  <c r="K254" i="53"/>
  <c r="K255" i="53"/>
  <c r="K317" i="53"/>
  <c r="K318" i="53"/>
  <c r="K319" i="53"/>
  <c r="K381" i="53"/>
  <c r="K382" i="53"/>
  <c r="K383" i="53"/>
  <c r="K445" i="53"/>
  <c r="K446" i="53"/>
  <c r="K447" i="53"/>
  <c r="K509" i="53"/>
  <c r="K510" i="53"/>
  <c r="K511" i="53"/>
  <c r="K573" i="53"/>
  <c r="K574" i="53"/>
  <c r="K575" i="53"/>
  <c r="K441" i="53"/>
  <c r="K442" i="53"/>
  <c r="K443" i="53"/>
  <c r="K505" i="53"/>
  <c r="K506" i="53"/>
  <c r="K507" i="53"/>
  <c r="K569" i="53"/>
  <c r="K570" i="53"/>
  <c r="K571" i="53"/>
  <c r="K157" i="53"/>
  <c r="K158" i="53"/>
  <c r="K159" i="53"/>
  <c r="K93" i="53"/>
  <c r="K217" i="53"/>
  <c r="K169" i="52"/>
  <c r="K201" i="52"/>
  <c r="K217" i="52"/>
  <c r="K233" i="52"/>
  <c r="K249" i="52"/>
  <c r="K265" i="52"/>
  <c r="K281" i="52"/>
  <c r="K345" i="52"/>
  <c r="H48" i="52"/>
  <c r="H80" i="52"/>
  <c r="H112" i="52"/>
  <c r="H144" i="52"/>
  <c r="K167" i="52"/>
  <c r="K183" i="52"/>
  <c r="K199" i="52"/>
  <c r="K215" i="52"/>
  <c r="K231" i="52"/>
  <c r="K247" i="52"/>
  <c r="K263" i="52"/>
  <c r="K279" i="52"/>
  <c r="K295" i="52"/>
  <c r="K311" i="52"/>
  <c r="K327" i="52"/>
  <c r="K343" i="52"/>
  <c r="H32" i="52"/>
  <c r="H64" i="52"/>
  <c r="H96" i="52"/>
  <c r="H128" i="52"/>
  <c r="H160" i="52"/>
  <c r="J5" i="52"/>
  <c r="K185" i="52"/>
  <c r="K297" i="52"/>
  <c r="K313" i="52"/>
  <c r="K329" i="52"/>
  <c r="K20" i="57"/>
  <c r="K73" i="57"/>
  <c r="K81" i="57"/>
  <c r="K106" i="57"/>
  <c r="K158" i="57"/>
  <c r="K201" i="57"/>
  <c r="K209" i="57"/>
  <c r="K234" i="57"/>
  <c r="K286" i="57"/>
  <c r="K329" i="57"/>
  <c r="K337" i="57"/>
  <c r="K362" i="57"/>
  <c r="K414" i="57"/>
  <c r="K457" i="57"/>
  <c r="K458" i="57"/>
  <c r="H38" i="57"/>
  <c r="H49" i="57"/>
  <c r="H110" i="57"/>
  <c r="H141" i="57"/>
  <c r="H166" i="57"/>
  <c r="H177" i="57"/>
  <c r="H238" i="57"/>
  <c r="H269" i="57"/>
  <c r="H294" i="57"/>
  <c r="H305" i="57"/>
  <c r="H366" i="57"/>
  <c r="J396" i="57"/>
  <c r="H397" i="57"/>
  <c r="H422" i="57"/>
  <c r="H433" i="57"/>
  <c r="K450" i="57"/>
  <c r="H469" i="57"/>
  <c r="H501" i="57"/>
  <c r="H525" i="57"/>
  <c r="H550" i="57"/>
  <c r="H589" i="57"/>
  <c r="H614" i="57"/>
  <c r="N3" i="57"/>
  <c r="N4" i="57"/>
  <c r="I7" i="57"/>
  <c r="H46" i="57"/>
  <c r="J76" i="57"/>
  <c r="H77" i="57"/>
  <c r="H102" i="57"/>
  <c r="H113" i="57"/>
  <c r="K130" i="57"/>
  <c r="H174" i="57"/>
  <c r="J204" i="57"/>
  <c r="H205" i="57"/>
  <c r="H230" i="57"/>
  <c r="H241" i="57"/>
  <c r="K258" i="57"/>
  <c r="H302" i="57"/>
  <c r="J332" i="57"/>
  <c r="H333" i="57"/>
  <c r="H358" i="57"/>
  <c r="H369" i="57"/>
  <c r="H430" i="57"/>
  <c r="K490" i="57"/>
  <c r="K521" i="57"/>
  <c r="K522" i="57"/>
  <c r="K557" i="57"/>
  <c r="H558" i="57"/>
  <c r="K18" i="56"/>
  <c r="K49" i="56"/>
  <c r="K50" i="56"/>
  <c r="K73" i="56"/>
  <c r="H74" i="56"/>
  <c r="K75" i="56"/>
  <c r="J76" i="56"/>
  <c r="K77" i="56"/>
  <c r="K78" i="56"/>
  <c r="K113" i="56"/>
  <c r="K114" i="56"/>
  <c r="K137" i="56"/>
  <c r="H138" i="56"/>
  <c r="K139" i="56"/>
  <c r="J140" i="56"/>
  <c r="K141" i="56"/>
  <c r="K142" i="56"/>
  <c r="H154" i="56"/>
  <c r="K177" i="56"/>
  <c r="K178" i="56"/>
  <c r="K201" i="56"/>
  <c r="H202" i="56"/>
  <c r="K203" i="56"/>
  <c r="J204" i="56"/>
  <c r="K205" i="56"/>
  <c r="K206" i="56"/>
  <c r="H218" i="56"/>
  <c r="K241" i="56"/>
  <c r="K242" i="56"/>
  <c r="K265" i="56"/>
  <c r="H266" i="56"/>
  <c r="K267" i="56"/>
  <c r="J268" i="56"/>
  <c r="K269" i="56"/>
  <c r="K270" i="56"/>
  <c r="H282" i="56"/>
  <c r="K305" i="56"/>
  <c r="K306" i="56"/>
  <c r="K329" i="56"/>
  <c r="H330" i="56"/>
  <c r="K331" i="56"/>
  <c r="J332" i="56"/>
  <c r="K333" i="56"/>
  <c r="K334" i="56"/>
  <c r="K341" i="56"/>
  <c r="H342" i="56"/>
  <c r="K346" i="56"/>
  <c r="K362" i="56"/>
  <c r="K363" i="56"/>
  <c r="J364" i="56"/>
  <c r="K365" i="56"/>
  <c r="H366" i="56"/>
  <c r="K367" i="56"/>
  <c r="K385" i="56"/>
  <c r="H386" i="56"/>
  <c r="K422" i="56"/>
  <c r="K423" i="56"/>
  <c r="H434" i="56"/>
  <c r="K435" i="56"/>
  <c r="J436" i="56"/>
  <c r="K437" i="56"/>
  <c r="K438" i="56"/>
  <c r="K439" i="56"/>
  <c r="H450" i="56"/>
  <c r="K465" i="56"/>
  <c r="K466" i="56"/>
  <c r="K467" i="56"/>
  <c r="J468" i="56"/>
  <c r="K469" i="56"/>
  <c r="H470" i="56"/>
  <c r="K474" i="56"/>
  <c r="K490" i="56"/>
  <c r="K491" i="56"/>
  <c r="J492" i="56"/>
  <c r="K493" i="56"/>
  <c r="H494" i="56"/>
  <c r="K495" i="56"/>
  <c r="K513" i="56"/>
  <c r="H514" i="56"/>
  <c r="K550" i="56"/>
  <c r="K551" i="56"/>
  <c r="H562" i="56"/>
  <c r="K563" i="56"/>
  <c r="J564" i="56"/>
  <c r="K565" i="56"/>
  <c r="K566" i="56"/>
  <c r="K567" i="56"/>
  <c r="H578" i="56"/>
  <c r="K593" i="56"/>
  <c r="K594" i="56"/>
  <c r="K595" i="56"/>
  <c r="J596" i="56"/>
  <c r="K597" i="56"/>
  <c r="H598" i="56"/>
  <c r="K602" i="56"/>
  <c r="K618" i="56"/>
  <c r="K619" i="56"/>
  <c r="J620" i="56"/>
  <c r="K621" i="56"/>
  <c r="H622" i="56"/>
  <c r="K623" i="56"/>
  <c r="K641" i="56"/>
  <c r="H642" i="56"/>
  <c r="K3" i="56"/>
  <c r="I13" i="56"/>
  <c r="K14" i="56"/>
  <c r="I15" i="56"/>
  <c r="K25" i="56"/>
  <c r="H26" i="56"/>
  <c r="H54" i="56"/>
  <c r="K66" i="56"/>
  <c r="K67" i="56"/>
  <c r="J68" i="56"/>
  <c r="K69" i="56"/>
  <c r="H70" i="56"/>
  <c r="K71" i="56"/>
  <c r="K94" i="56"/>
  <c r="K95" i="56"/>
  <c r="H118" i="56"/>
  <c r="K130" i="56"/>
  <c r="K131" i="56"/>
  <c r="J132" i="56"/>
  <c r="K133" i="56"/>
  <c r="H134" i="56"/>
  <c r="K135" i="56"/>
  <c r="K158" i="56"/>
  <c r="K159" i="56"/>
  <c r="H182" i="56"/>
  <c r="K194" i="56"/>
  <c r="K195" i="56"/>
  <c r="J196" i="56"/>
  <c r="K197" i="56"/>
  <c r="H198" i="56"/>
  <c r="K199" i="56"/>
  <c r="K222" i="56"/>
  <c r="K223" i="56"/>
  <c r="H246" i="56"/>
  <c r="K258" i="56"/>
  <c r="K259" i="56"/>
  <c r="J260" i="56"/>
  <c r="K261" i="56"/>
  <c r="H262" i="56"/>
  <c r="K263" i="56"/>
  <c r="K286" i="56"/>
  <c r="K287" i="56"/>
  <c r="H310" i="56"/>
  <c r="K322" i="56"/>
  <c r="K323" i="56"/>
  <c r="J324" i="56"/>
  <c r="K325" i="56"/>
  <c r="H326" i="56"/>
  <c r="K327" i="56"/>
  <c r="K342" i="56"/>
  <c r="H350" i="56"/>
  <c r="K377" i="56"/>
  <c r="K378" i="56"/>
  <c r="K390" i="56"/>
  <c r="K391" i="56"/>
  <c r="K402" i="56"/>
  <c r="K403" i="56"/>
  <c r="J404" i="56"/>
  <c r="K405" i="56"/>
  <c r="H406" i="56"/>
  <c r="K409" i="56"/>
  <c r="H410" i="56"/>
  <c r="K458" i="56"/>
  <c r="K459" i="56"/>
  <c r="J460" i="56"/>
  <c r="K461" i="56"/>
  <c r="K462" i="56"/>
  <c r="K463" i="56"/>
  <c r="K470" i="56"/>
  <c r="H478" i="56"/>
  <c r="K505" i="56"/>
  <c r="K506" i="56"/>
  <c r="K518" i="56"/>
  <c r="K519" i="56"/>
  <c r="K530" i="56"/>
  <c r="K531" i="56"/>
  <c r="J532" i="56"/>
  <c r="K533" i="56"/>
  <c r="H534" i="56"/>
  <c r="K537" i="56"/>
  <c r="H538" i="56"/>
  <c r="K586" i="56"/>
  <c r="K587" i="56"/>
  <c r="J588" i="56"/>
  <c r="K589" i="56"/>
  <c r="K590" i="56"/>
  <c r="K591" i="56"/>
  <c r="K598" i="56"/>
  <c r="H606" i="56"/>
  <c r="K633" i="56"/>
  <c r="K634" i="56"/>
  <c r="K646" i="56"/>
  <c r="K647" i="56"/>
  <c r="N3" i="56"/>
  <c r="N4" i="56"/>
  <c r="K8" i="55"/>
  <c r="H9" i="55"/>
  <c r="I13" i="55"/>
  <c r="K18" i="55"/>
  <c r="K9" i="55"/>
  <c r="H27" i="55"/>
  <c r="H14" i="54"/>
  <c r="K18" i="54"/>
  <c r="K29" i="54"/>
  <c r="K22" i="54"/>
  <c r="H8" i="54"/>
  <c r="K11" i="54"/>
  <c r="H26" i="54"/>
  <c r="N4" i="54"/>
  <c r="N3" i="54"/>
  <c r="K137" i="53"/>
  <c r="K138" i="53"/>
  <c r="K139" i="53"/>
  <c r="K169" i="53"/>
  <c r="K170" i="53"/>
  <c r="K171" i="53"/>
  <c r="K201" i="53"/>
  <c r="K202" i="53"/>
  <c r="K203" i="53"/>
  <c r="K233" i="53"/>
  <c r="K234" i="53"/>
  <c r="K235" i="53"/>
  <c r="K265" i="53"/>
  <c r="K266" i="53"/>
  <c r="K267" i="53"/>
  <c r="K297" i="53"/>
  <c r="K298" i="53"/>
  <c r="K299" i="53"/>
  <c r="K329" i="53"/>
  <c r="K330" i="53"/>
  <c r="K331" i="53"/>
  <c r="K361" i="53"/>
  <c r="K362" i="53"/>
  <c r="K363" i="53"/>
  <c r="K393" i="53"/>
  <c r="K394" i="53"/>
  <c r="K395" i="53"/>
  <c r="K425" i="53"/>
  <c r="K426" i="53"/>
  <c r="K427" i="53"/>
  <c r="K457" i="53"/>
  <c r="K458" i="53"/>
  <c r="K459" i="53"/>
  <c r="K489" i="53"/>
  <c r="K490" i="53"/>
  <c r="K491" i="53"/>
  <c r="K521" i="53"/>
  <c r="K522" i="53"/>
  <c r="K523" i="53"/>
  <c r="K553" i="53"/>
  <c r="K554" i="53"/>
  <c r="K555" i="53"/>
  <c r="K27" i="53"/>
  <c r="H28" i="53"/>
  <c r="K57" i="53"/>
  <c r="K58" i="53"/>
  <c r="K59" i="53"/>
  <c r="K89" i="53"/>
  <c r="K90" i="53"/>
  <c r="K91" i="53"/>
  <c r="K11" i="53"/>
  <c r="K14" i="53"/>
  <c r="K29" i="53"/>
  <c r="K45" i="53"/>
  <c r="K46" i="53"/>
  <c r="K47" i="53"/>
  <c r="K77" i="53"/>
  <c r="K78" i="53"/>
  <c r="K79" i="53"/>
  <c r="K109" i="53"/>
  <c r="K110" i="53"/>
  <c r="K111" i="53"/>
  <c r="K141" i="53"/>
  <c r="K142" i="53"/>
  <c r="K143" i="53"/>
  <c r="K173" i="53"/>
  <c r="K174" i="53"/>
  <c r="K175" i="53"/>
  <c r="K205" i="53"/>
  <c r="K206" i="53"/>
  <c r="K207" i="53"/>
  <c r="K237" i="53"/>
  <c r="K238" i="53"/>
  <c r="K239" i="53"/>
  <c r="K269" i="53"/>
  <c r="K270" i="53"/>
  <c r="K271" i="53"/>
  <c r="K301" i="53"/>
  <c r="K302" i="53"/>
  <c r="K303" i="53"/>
  <c r="K333" i="53"/>
  <c r="K334" i="53"/>
  <c r="K335" i="53"/>
  <c r="K365" i="53"/>
  <c r="K366" i="53"/>
  <c r="K367" i="53"/>
  <c r="K397" i="53"/>
  <c r="K398" i="53"/>
  <c r="K399" i="53"/>
  <c r="K429" i="53"/>
  <c r="K430" i="53"/>
  <c r="K431" i="53"/>
  <c r="K461" i="53"/>
  <c r="K462" i="53"/>
  <c r="K463" i="53"/>
  <c r="K493" i="53"/>
  <c r="K494" i="53"/>
  <c r="K495" i="53"/>
  <c r="K525" i="53"/>
  <c r="K526" i="53"/>
  <c r="K527" i="53"/>
  <c r="K557" i="53"/>
  <c r="K558" i="53"/>
  <c r="K559" i="53"/>
  <c r="H34" i="52"/>
  <c r="H50" i="52"/>
  <c r="H66" i="52"/>
  <c r="H82" i="52"/>
  <c r="H98" i="52"/>
  <c r="H114" i="52"/>
  <c r="H130" i="52"/>
  <c r="H146" i="52"/>
  <c r="H162" i="52"/>
  <c r="I3" i="52"/>
  <c r="H3" i="52"/>
  <c r="K173" i="52"/>
  <c r="K197" i="52"/>
  <c r="K221" i="52"/>
  <c r="K237" i="52"/>
  <c r="K245" i="52"/>
  <c r="K181" i="52"/>
  <c r="K189" i="52"/>
  <c r="K205" i="52"/>
  <c r="K213" i="52"/>
  <c r="K229" i="52"/>
  <c r="K253" i="52"/>
  <c r="K261" i="52"/>
  <c r="K269" i="52"/>
  <c r="K277" i="52"/>
  <c r="K285" i="52"/>
  <c r="K293" i="52"/>
  <c r="K301" i="52"/>
  <c r="K309" i="52"/>
  <c r="K317" i="52"/>
  <c r="K325" i="52"/>
  <c r="K333" i="52"/>
  <c r="K341" i="52"/>
  <c r="K349" i="52"/>
  <c r="H10" i="52"/>
  <c r="J12" i="52"/>
  <c r="H14" i="52"/>
  <c r="J15" i="52"/>
  <c r="H16" i="52"/>
  <c r="K17" i="52"/>
  <c r="H18" i="52"/>
  <c r="J19" i="52"/>
  <c r="H20" i="52"/>
  <c r="K21" i="52"/>
  <c r="H22" i="52"/>
  <c r="J23" i="52"/>
  <c r="H24" i="52"/>
  <c r="K25" i="52"/>
  <c r="H26" i="52"/>
  <c r="H42" i="52"/>
  <c r="H58" i="52"/>
  <c r="H74" i="52"/>
  <c r="H90" i="52"/>
  <c r="H106" i="52"/>
  <c r="H122" i="52"/>
  <c r="H138" i="52"/>
  <c r="H154" i="52"/>
  <c r="K171" i="52"/>
  <c r="K179" i="52"/>
  <c r="K187" i="52"/>
  <c r="K195" i="52"/>
  <c r="K203" i="52"/>
  <c r="K211" i="52"/>
  <c r="K219" i="52"/>
  <c r="K227" i="52"/>
  <c r="K235" i="52"/>
  <c r="K243" i="52"/>
  <c r="K251" i="52"/>
  <c r="K259" i="52"/>
  <c r="K267" i="52"/>
  <c r="K275" i="52"/>
  <c r="K283" i="52"/>
  <c r="K291" i="52"/>
  <c r="K299" i="52"/>
  <c r="K307" i="52"/>
  <c r="K315" i="52"/>
  <c r="K323" i="52"/>
  <c r="K331" i="52"/>
  <c r="K339" i="52"/>
  <c r="K347" i="52"/>
  <c r="K355" i="52"/>
  <c r="M5" i="57"/>
  <c r="M4" i="57"/>
  <c r="M5" i="56"/>
  <c r="M4" i="56"/>
  <c r="M5" i="55"/>
  <c r="M4" i="55"/>
  <c r="K37" i="57"/>
  <c r="K45" i="57"/>
  <c r="K101" i="57"/>
  <c r="K109" i="57"/>
  <c r="K165" i="57"/>
  <c r="K173" i="57"/>
  <c r="K229" i="57"/>
  <c r="K237" i="57"/>
  <c r="K293" i="57"/>
  <c r="K301" i="57"/>
  <c r="K357" i="57"/>
  <c r="K365" i="57"/>
  <c r="K421" i="57"/>
  <c r="K429" i="57"/>
  <c r="J468" i="57"/>
  <c r="J524" i="57"/>
  <c r="K542" i="57"/>
  <c r="K554" i="57"/>
  <c r="K578" i="57"/>
  <c r="K606" i="57"/>
  <c r="K618" i="57"/>
  <c r="K17" i="57"/>
  <c r="H18" i="57"/>
  <c r="J23" i="57"/>
  <c r="K38" i="57"/>
  <c r="H81" i="57"/>
  <c r="J84" i="57"/>
  <c r="H85" i="57"/>
  <c r="K102" i="57"/>
  <c r="H145" i="57"/>
  <c r="J148" i="57"/>
  <c r="H149" i="57"/>
  <c r="K166" i="57"/>
  <c r="H209" i="57"/>
  <c r="J212" i="57"/>
  <c r="H213" i="57"/>
  <c r="K230" i="57"/>
  <c r="H273" i="57"/>
  <c r="J276" i="57"/>
  <c r="H277" i="57"/>
  <c r="K294" i="57"/>
  <c r="H337" i="57"/>
  <c r="J340" i="57"/>
  <c r="H341" i="57"/>
  <c r="K358" i="57"/>
  <c r="H401" i="57"/>
  <c r="J404" i="57"/>
  <c r="H405" i="57"/>
  <c r="K422" i="57"/>
  <c r="J460" i="57"/>
  <c r="H461" i="57"/>
  <c r="K465" i="57"/>
  <c r="H466" i="57"/>
  <c r="H473" i="57"/>
  <c r="H497" i="57"/>
  <c r="K525" i="57"/>
  <c r="H526" i="57"/>
  <c r="H3" i="57"/>
  <c r="K28" i="57"/>
  <c r="H29" i="57"/>
  <c r="H53" i="57"/>
  <c r="K74" i="57"/>
  <c r="K77" i="57"/>
  <c r="H78" i="57"/>
  <c r="H117" i="57"/>
  <c r="K138" i="57"/>
  <c r="K141" i="57"/>
  <c r="H142" i="57"/>
  <c r="H181" i="57"/>
  <c r="K202" i="57"/>
  <c r="K205" i="57"/>
  <c r="H206" i="57"/>
  <c r="H245" i="57"/>
  <c r="K266" i="57"/>
  <c r="K269" i="57"/>
  <c r="H270" i="57"/>
  <c r="H309" i="57"/>
  <c r="K330" i="57"/>
  <c r="K333" i="57"/>
  <c r="H334" i="57"/>
  <c r="H373" i="57"/>
  <c r="K394" i="57"/>
  <c r="K397" i="57"/>
  <c r="H398" i="57"/>
  <c r="H437" i="57"/>
  <c r="K485" i="57"/>
  <c r="H486" i="57"/>
  <c r="K493" i="57"/>
  <c r="H494" i="57"/>
  <c r="H518" i="57"/>
  <c r="H529" i="57"/>
  <c r="J532" i="57"/>
  <c r="H533" i="57"/>
  <c r="K550" i="57"/>
  <c r="K574" i="57"/>
  <c r="H593" i="57"/>
  <c r="J596" i="57"/>
  <c r="H597" i="57"/>
  <c r="K614" i="57"/>
  <c r="J620" i="57"/>
  <c r="K6" i="57"/>
  <c r="K11" i="57"/>
  <c r="K34" i="57"/>
  <c r="J52" i="57"/>
  <c r="K69" i="57"/>
  <c r="K98" i="57"/>
  <c r="J116" i="57"/>
  <c r="K133" i="57"/>
  <c r="K162" i="57"/>
  <c r="J180" i="57"/>
  <c r="K197" i="57"/>
  <c r="K226" i="57"/>
  <c r="J244" i="57"/>
  <c r="K261" i="57"/>
  <c r="K290" i="57"/>
  <c r="J308" i="57"/>
  <c r="K325" i="57"/>
  <c r="K354" i="57"/>
  <c r="J372" i="57"/>
  <c r="K389" i="57"/>
  <c r="K418" i="57"/>
  <c r="J436" i="57"/>
  <c r="K453" i="57"/>
  <c r="K482" i="57"/>
  <c r="J500" i="57"/>
  <c r="K517" i="57"/>
  <c r="K546" i="57"/>
  <c r="H561" i="57"/>
  <c r="J564" i="57"/>
  <c r="H565" i="57"/>
  <c r="K581" i="57"/>
  <c r="H582" i="57"/>
  <c r="K586" i="57"/>
  <c r="K589" i="57"/>
  <c r="H590" i="57"/>
  <c r="K610" i="57"/>
  <c r="J7" i="57"/>
  <c r="J12" i="57"/>
  <c r="K41" i="57"/>
  <c r="H42" i="57"/>
  <c r="J44" i="57"/>
  <c r="H45" i="57"/>
  <c r="K49" i="57"/>
  <c r="H50" i="57"/>
  <c r="H57" i="57"/>
  <c r="K62" i="57"/>
  <c r="K70" i="57"/>
  <c r="K105" i="57"/>
  <c r="H106" i="57"/>
  <c r="J108" i="57"/>
  <c r="H109" i="57"/>
  <c r="K113" i="57"/>
  <c r="H114" i="57"/>
  <c r="H121" i="57"/>
  <c r="K126" i="57"/>
  <c r="K134" i="57"/>
  <c r="K169" i="57"/>
  <c r="H170" i="57"/>
  <c r="J172" i="57"/>
  <c r="H173" i="57"/>
  <c r="K177" i="57"/>
  <c r="H178" i="57"/>
  <c r="H185" i="57"/>
  <c r="K190" i="57"/>
  <c r="K198" i="57"/>
  <c r="K233" i="57"/>
  <c r="H234" i="57"/>
  <c r="J236" i="57"/>
  <c r="H237" i="57"/>
  <c r="K241" i="57"/>
  <c r="H242" i="57"/>
  <c r="H249" i="57"/>
  <c r="K254" i="57"/>
  <c r="K262" i="57"/>
  <c r="K297" i="57"/>
  <c r="H298" i="57"/>
  <c r="J300" i="57"/>
  <c r="H301" i="57"/>
  <c r="K305" i="57"/>
  <c r="H306" i="57"/>
  <c r="H313" i="57"/>
  <c r="K318" i="57"/>
  <c r="K326" i="57"/>
  <c r="K361" i="57"/>
  <c r="H362" i="57"/>
  <c r="J364" i="57"/>
  <c r="H365" i="57"/>
  <c r="K369" i="57"/>
  <c r="H370" i="57"/>
  <c r="H377" i="57"/>
  <c r="K382" i="57"/>
  <c r="K390" i="57"/>
  <c r="K425" i="57"/>
  <c r="H426" i="57"/>
  <c r="J428" i="57"/>
  <c r="H429" i="57"/>
  <c r="K433" i="57"/>
  <c r="H434" i="57"/>
  <c r="H441" i="57"/>
  <c r="K446" i="57"/>
  <c r="K454" i="57"/>
  <c r="K489" i="57"/>
  <c r="H490" i="57"/>
  <c r="J492" i="57"/>
  <c r="H493" i="57"/>
  <c r="K497" i="57"/>
  <c r="H498" i="57"/>
  <c r="H505" i="57"/>
  <c r="K510" i="57"/>
  <c r="K518" i="57"/>
  <c r="K553" i="57"/>
  <c r="H554" i="57"/>
  <c r="J556" i="57"/>
  <c r="H557" i="57"/>
  <c r="K561" i="57"/>
  <c r="H562" i="57"/>
  <c r="H569" i="57"/>
  <c r="K582" i="57"/>
  <c r="K617" i="57"/>
  <c r="H618" i="57"/>
  <c r="H458" i="57"/>
  <c r="H522" i="57"/>
  <c r="K585" i="57"/>
  <c r="H586" i="57"/>
  <c r="J588" i="57"/>
  <c r="K3" i="57"/>
  <c r="J5" i="57"/>
  <c r="K8" i="57"/>
  <c r="H9" i="57"/>
  <c r="I13" i="57"/>
  <c r="K21" i="57"/>
  <c r="H22" i="57"/>
  <c r="K25" i="57"/>
  <c r="K26" i="57"/>
  <c r="K29" i="57"/>
  <c r="K30" i="57"/>
  <c r="J31" i="57"/>
  <c r="K32" i="57"/>
  <c r="H33" i="57"/>
  <c r="K46" i="57"/>
  <c r="K50" i="57"/>
  <c r="K53" i="57"/>
  <c r="H54" i="57"/>
  <c r="K57" i="57"/>
  <c r="H58" i="57"/>
  <c r="J60" i="57"/>
  <c r="H61" i="57"/>
  <c r="H65" i="57"/>
  <c r="K78" i="57"/>
  <c r="K82" i="57"/>
  <c r="K85" i="57"/>
  <c r="H86" i="57"/>
  <c r="K89" i="57"/>
  <c r="H90" i="57"/>
  <c r="J92" i="57"/>
  <c r="H93" i="57"/>
  <c r="H97" i="57"/>
  <c r="K110" i="57"/>
  <c r="K114" i="57"/>
  <c r="K117" i="57"/>
  <c r="H118" i="57"/>
  <c r="K121" i="57"/>
  <c r="H122" i="57"/>
  <c r="J124" i="57"/>
  <c r="H125" i="57"/>
  <c r="H129" i="57"/>
  <c r="K142" i="57"/>
  <c r="K146" i="57"/>
  <c r="K149" i="57"/>
  <c r="H150" i="57"/>
  <c r="K153" i="57"/>
  <c r="H154" i="57"/>
  <c r="J156" i="57"/>
  <c r="H157" i="57"/>
  <c r="H161" i="57"/>
  <c r="K174" i="57"/>
  <c r="K178" i="57"/>
  <c r="K181" i="57"/>
  <c r="H182" i="57"/>
  <c r="K185" i="57"/>
  <c r="H186" i="57"/>
  <c r="J188" i="57"/>
  <c r="H189" i="57"/>
  <c r="H193" i="57"/>
  <c r="K206" i="57"/>
  <c r="K210" i="57"/>
  <c r="K213" i="57"/>
  <c r="H214" i="57"/>
  <c r="K217" i="57"/>
  <c r="H218" i="57"/>
  <c r="J220" i="57"/>
  <c r="H221" i="57"/>
  <c r="H225" i="57"/>
  <c r="K238" i="57"/>
  <c r="K242" i="57"/>
  <c r="K245" i="57"/>
  <c r="H246" i="57"/>
  <c r="K249" i="57"/>
  <c r="H250" i="57"/>
  <c r="J252" i="57"/>
  <c r="H253" i="57"/>
  <c r="H257" i="57"/>
  <c r="K270" i="57"/>
  <c r="K274" i="57"/>
  <c r="K277" i="57"/>
  <c r="H278" i="57"/>
  <c r="K281" i="57"/>
  <c r="H282" i="57"/>
  <c r="J284" i="57"/>
  <c r="H285" i="57"/>
  <c r="H289" i="57"/>
  <c r="K302" i="57"/>
  <c r="K306" i="57"/>
  <c r="K309" i="57"/>
  <c r="H310" i="57"/>
  <c r="K313" i="57"/>
  <c r="H314" i="57"/>
  <c r="J316" i="57"/>
  <c r="H317" i="57"/>
  <c r="H321" i="57"/>
  <c r="K334" i="57"/>
  <c r="K338" i="57"/>
  <c r="K341" i="57"/>
  <c r="H342" i="57"/>
  <c r="K345" i="57"/>
  <c r="H346" i="57"/>
  <c r="J348" i="57"/>
  <c r="H349" i="57"/>
  <c r="H353" i="57"/>
  <c r="K366" i="57"/>
  <c r="K370" i="57"/>
  <c r="K373" i="57"/>
  <c r="H374" i="57"/>
  <c r="K377" i="57"/>
  <c r="H378" i="57"/>
  <c r="J380" i="57"/>
  <c r="H381" i="57"/>
  <c r="H385" i="57"/>
  <c r="K398" i="57"/>
  <c r="K402" i="57"/>
  <c r="K405" i="57"/>
  <c r="H406" i="57"/>
  <c r="K409" i="57"/>
  <c r="H410" i="57"/>
  <c r="J412" i="57"/>
  <c r="H413" i="57"/>
  <c r="H417" i="57"/>
  <c r="K430" i="57"/>
  <c r="K434" i="57"/>
  <c r="K437" i="57"/>
  <c r="H438" i="57"/>
  <c r="K441" i="57"/>
  <c r="H442" i="57"/>
  <c r="J444" i="57"/>
  <c r="H445" i="57"/>
  <c r="H449" i="57"/>
  <c r="K462" i="57"/>
  <c r="K466" i="57"/>
  <c r="K469" i="57"/>
  <c r="H470" i="57"/>
  <c r="K473" i="57"/>
  <c r="H474" i="57"/>
  <c r="J476" i="57"/>
  <c r="H477" i="57"/>
  <c r="H481" i="57"/>
  <c r="K494" i="57"/>
  <c r="K498" i="57"/>
  <c r="K501" i="57"/>
  <c r="H502" i="57"/>
  <c r="K505" i="57"/>
  <c r="H506" i="57"/>
  <c r="J508" i="57"/>
  <c r="H509" i="57"/>
  <c r="H513" i="57"/>
  <c r="K526" i="57"/>
  <c r="K530" i="57"/>
  <c r="K533" i="57"/>
  <c r="H534" i="57"/>
  <c r="K537" i="57"/>
  <c r="H538" i="57"/>
  <c r="J540" i="57"/>
  <c r="H541" i="57"/>
  <c r="H545" i="57"/>
  <c r="K558" i="57"/>
  <c r="K562" i="57"/>
  <c r="K565" i="57"/>
  <c r="H566" i="57"/>
  <c r="K569" i="57"/>
  <c r="H570" i="57"/>
  <c r="J572" i="57"/>
  <c r="H573" i="57"/>
  <c r="H577" i="57"/>
  <c r="K590" i="57"/>
  <c r="K594" i="57"/>
  <c r="K597" i="57"/>
  <c r="H598" i="57"/>
  <c r="K601" i="57"/>
  <c r="H602" i="57"/>
  <c r="J604" i="57"/>
  <c r="H605" i="57"/>
  <c r="H609" i="57"/>
  <c r="H6" i="57"/>
  <c r="K9" i="57"/>
  <c r="H11" i="57"/>
  <c r="K14" i="57"/>
  <c r="I15" i="57"/>
  <c r="K16" i="57"/>
  <c r="H17" i="57"/>
  <c r="K22" i="57"/>
  <c r="I23" i="57"/>
  <c r="H27" i="57"/>
  <c r="K33" i="57"/>
  <c r="H34" i="57"/>
  <c r="J36" i="57"/>
  <c r="H37" i="57"/>
  <c r="H41" i="57"/>
  <c r="K54" i="57"/>
  <c r="K58" i="57"/>
  <c r="K61" i="57"/>
  <c r="H62" i="57"/>
  <c r="K65" i="57"/>
  <c r="H66" i="57"/>
  <c r="J68" i="57"/>
  <c r="H69" i="57"/>
  <c r="H73" i="57"/>
  <c r="K86" i="57"/>
  <c r="K90" i="57"/>
  <c r="K93" i="57"/>
  <c r="H94" i="57"/>
  <c r="K97" i="57"/>
  <c r="H98" i="57"/>
  <c r="J100" i="57"/>
  <c r="H101" i="57"/>
  <c r="H105" i="57"/>
  <c r="K118" i="57"/>
  <c r="K122" i="57"/>
  <c r="K125" i="57"/>
  <c r="H126" i="57"/>
  <c r="K129" i="57"/>
  <c r="H130" i="57"/>
  <c r="J132" i="57"/>
  <c r="H133" i="57"/>
  <c r="H137" i="57"/>
  <c r="K150" i="57"/>
  <c r="K154" i="57"/>
  <c r="K157" i="57"/>
  <c r="H158" i="57"/>
  <c r="K161" i="57"/>
  <c r="H162" i="57"/>
  <c r="J164" i="57"/>
  <c r="H165" i="57"/>
  <c r="H169" i="57"/>
  <c r="K182" i="57"/>
  <c r="K186" i="57"/>
  <c r="K189" i="57"/>
  <c r="H190" i="57"/>
  <c r="K193" i="57"/>
  <c r="H194" i="57"/>
  <c r="J196" i="57"/>
  <c r="H197" i="57"/>
  <c r="H201" i="57"/>
  <c r="K214" i="57"/>
  <c r="K218" i="57"/>
  <c r="K221" i="57"/>
  <c r="H222" i="57"/>
  <c r="K225" i="57"/>
  <c r="H226" i="57"/>
  <c r="J228" i="57"/>
  <c r="H229" i="57"/>
  <c r="H233" i="57"/>
  <c r="K246" i="57"/>
  <c r="K250" i="57"/>
  <c r="K253" i="57"/>
  <c r="H254" i="57"/>
  <c r="K257" i="57"/>
  <c r="H258" i="57"/>
  <c r="J260" i="57"/>
  <c r="H261" i="57"/>
  <c r="H265" i="57"/>
  <c r="K278" i="57"/>
  <c r="K282" i="57"/>
  <c r="K285" i="57"/>
  <c r="H286" i="57"/>
  <c r="K289" i="57"/>
  <c r="H290" i="57"/>
  <c r="J292" i="57"/>
  <c r="H293" i="57"/>
  <c r="H297" i="57"/>
  <c r="K310" i="57"/>
  <c r="K314" i="57"/>
  <c r="K317" i="57"/>
  <c r="H318" i="57"/>
  <c r="K321" i="57"/>
  <c r="H322" i="57"/>
  <c r="J324" i="57"/>
  <c r="H325" i="57"/>
  <c r="H329" i="57"/>
  <c r="K342" i="57"/>
  <c r="K346" i="57"/>
  <c r="K349" i="57"/>
  <c r="H350" i="57"/>
  <c r="K353" i="57"/>
  <c r="H354" i="57"/>
  <c r="J356" i="57"/>
  <c r="H357" i="57"/>
  <c r="H361" i="57"/>
  <c r="K374" i="57"/>
  <c r="K378" i="57"/>
  <c r="K381" i="57"/>
  <c r="H382" i="57"/>
  <c r="K385" i="57"/>
  <c r="H386" i="57"/>
  <c r="J388" i="57"/>
  <c r="H389" i="57"/>
  <c r="H393" i="57"/>
  <c r="K406" i="57"/>
  <c r="K410" i="57"/>
  <c r="K413" i="57"/>
  <c r="H414" i="57"/>
  <c r="K417" i="57"/>
  <c r="H418" i="57"/>
  <c r="J420" i="57"/>
  <c r="H421" i="57"/>
  <c r="H425" i="57"/>
  <c r="K438" i="57"/>
  <c r="K442" i="57"/>
  <c r="K445" i="57"/>
  <c r="H446" i="57"/>
  <c r="K449" i="57"/>
  <c r="H450" i="57"/>
  <c r="J452" i="57"/>
  <c r="H453" i="57"/>
  <c r="H457" i="57"/>
  <c r="K470" i="57"/>
  <c r="K474" i="57"/>
  <c r="K477" i="57"/>
  <c r="H478" i="57"/>
  <c r="K481" i="57"/>
  <c r="H482" i="57"/>
  <c r="J484" i="57"/>
  <c r="H485" i="57"/>
  <c r="H489" i="57"/>
  <c r="K502" i="57"/>
  <c r="K506" i="57"/>
  <c r="K509" i="57"/>
  <c r="H510" i="57"/>
  <c r="K513" i="57"/>
  <c r="H514" i="57"/>
  <c r="J516" i="57"/>
  <c r="H517" i="57"/>
  <c r="H521" i="57"/>
  <c r="K534" i="57"/>
  <c r="K538" i="57"/>
  <c r="K541" i="57"/>
  <c r="H542" i="57"/>
  <c r="K545" i="57"/>
  <c r="H546" i="57"/>
  <c r="J548" i="57"/>
  <c r="H549" i="57"/>
  <c r="H553" i="57"/>
  <c r="K566" i="57"/>
  <c r="K570" i="57"/>
  <c r="K573" i="57"/>
  <c r="H574" i="57"/>
  <c r="K577" i="57"/>
  <c r="H578" i="57"/>
  <c r="J580" i="57"/>
  <c r="H581" i="57"/>
  <c r="H585" i="57"/>
  <c r="K598" i="57"/>
  <c r="K602" i="57"/>
  <c r="K605" i="57"/>
  <c r="H606" i="57"/>
  <c r="K609" i="57"/>
  <c r="H610" i="57"/>
  <c r="J612" i="57"/>
  <c r="H613" i="57"/>
  <c r="H617" i="57"/>
  <c r="J4" i="56"/>
  <c r="I5" i="56"/>
  <c r="K8" i="56"/>
  <c r="H9" i="56"/>
  <c r="H14" i="56"/>
  <c r="K22" i="56"/>
  <c r="I23" i="56"/>
  <c r="J24" i="56"/>
  <c r="H25" i="56"/>
  <c r="K27" i="56"/>
  <c r="H28" i="56"/>
  <c r="K32" i="56"/>
  <c r="K33" i="56"/>
  <c r="H34" i="56"/>
  <c r="K54" i="56"/>
  <c r="K55" i="56"/>
  <c r="K58" i="56"/>
  <c r="K59" i="56"/>
  <c r="J60" i="56"/>
  <c r="K61" i="56"/>
  <c r="H62" i="56"/>
  <c r="K65" i="56"/>
  <c r="H66" i="56"/>
  <c r="K86" i="56"/>
  <c r="K87" i="56"/>
  <c r="K90" i="56"/>
  <c r="K91" i="56"/>
  <c r="J92" i="56"/>
  <c r="K93" i="56"/>
  <c r="H94" i="56"/>
  <c r="K97" i="56"/>
  <c r="H98" i="56"/>
  <c r="K118" i="56"/>
  <c r="K119" i="56"/>
  <c r="K122" i="56"/>
  <c r="K123" i="56"/>
  <c r="J124" i="56"/>
  <c r="K125" i="56"/>
  <c r="H126" i="56"/>
  <c r="K129" i="56"/>
  <c r="H130" i="56"/>
  <c r="K150" i="56"/>
  <c r="K151" i="56"/>
  <c r="K154" i="56"/>
  <c r="K155" i="56"/>
  <c r="J156" i="56"/>
  <c r="K157" i="56"/>
  <c r="H158" i="56"/>
  <c r="K161" i="56"/>
  <c r="H162" i="56"/>
  <c r="K182" i="56"/>
  <c r="K183" i="56"/>
  <c r="K186" i="56"/>
  <c r="K187" i="56"/>
  <c r="J188" i="56"/>
  <c r="K189" i="56"/>
  <c r="H190" i="56"/>
  <c r="K193" i="56"/>
  <c r="H194" i="56"/>
  <c r="K214" i="56"/>
  <c r="K215" i="56"/>
  <c r="K218" i="56"/>
  <c r="K219" i="56"/>
  <c r="J220" i="56"/>
  <c r="K221" i="56"/>
  <c r="H222" i="56"/>
  <c r="K225" i="56"/>
  <c r="H226" i="56"/>
  <c r="K246" i="56"/>
  <c r="K247" i="56"/>
  <c r="K250" i="56"/>
  <c r="K251" i="56"/>
  <c r="J252" i="56"/>
  <c r="K253" i="56"/>
  <c r="H254" i="56"/>
  <c r="K257" i="56"/>
  <c r="H258" i="56"/>
  <c r="K278" i="56"/>
  <c r="K279" i="56"/>
  <c r="K282" i="56"/>
  <c r="K283" i="56"/>
  <c r="J284" i="56"/>
  <c r="K285" i="56"/>
  <c r="H286" i="56"/>
  <c r="K289" i="56"/>
  <c r="H290" i="56"/>
  <c r="K310" i="56"/>
  <c r="K311" i="56"/>
  <c r="K314" i="56"/>
  <c r="K315" i="56"/>
  <c r="J316" i="56"/>
  <c r="K317" i="56"/>
  <c r="H318" i="56"/>
  <c r="K321" i="56"/>
  <c r="H322" i="56"/>
  <c r="K343" i="56"/>
  <c r="K347" i="56"/>
  <c r="J348" i="56"/>
  <c r="K349" i="56"/>
  <c r="J354" i="56"/>
  <c r="K354" i="56"/>
  <c r="J355" i="56"/>
  <c r="K355" i="56"/>
  <c r="I358" i="56"/>
  <c r="H358" i="56"/>
  <c r="J361" i="56"/>
  <c r="K361" i="56"/>
  <c r="K394" i="56"/>
  <c r="K395" i="56"/>
  <c r="J396" i="56"/>
  <c r="K397" i="56"/>
  <c r="H398" i="56"/>
  <c r="K401" i="56"/>
  <c r="H402" i="56"/>
  <c r="J414" i="56"/>
  <c r="K414" i="56"/>
  <c r="J415" i="56"/>
  <c r="K415" i="56"/>
  <c r="K417" i="56"/>
  <c r="J421" i="56"/>
  <c r="K421" i="56"/>
  <c r="I426" i="56"/>
  <c r="H426" i="56"/>
  <c r="K430" i="56"/>
  <c r="K434" i="56"/>
  <c r="H438" i="56"/>
  <c r="H442" i="56"/>
  <c r="K452" i="56"/>
  <c r="J452" i="56"/>
  <c r="K454" i="56"/>
  <c r="K455" i="56"/>
  <c r="K471" i="56"/>
  <c r="K475" i="56"/>
  <c r="J476" i="56"/>
  <c r="K477" i="56"/>
  <c r="J482" i="56"/>
  <c r="K482" i="56"/>
  <c r="J483" i="56"/>
  <c r="K483" i="56"/>
  <c r="I486" i="56"/>
  <c r="H486" i="56"/>
  <c r="J489" i="56"/>
  <c r="K489" i="56"/>
  <c r="K522" i="56"/>
  <c r="K523" i="56"/>
  <c r="J524" i="56"/>
  <c r="K525" i="56"/>
  <c r="H526" i="56"/>
  <c r="K529" i="56"/>
  <c r="H530" i="56"/>
  <c r="J542" i="56"/>
  <c r="K542" i="56"/>
  <c r="J543" i="56"/>
  <c r="K543" i="56"/>
  <c r="K545" i="56"/>
  <c r="J549" i="56"/>
  <c r="K549" i="56"/>
  <c r="I554" i="56"/>
  <c r="H554" i="56"/>
  <c r="K558" i="56"/>
  <c r="K562" i="56"/>
  <c r="H566" i="56"/>
  <c r="H570" i="56"/>
  <c r="K580" i="56"/>
  <c r="J580" i="56"/>
  <c r="K582" i="56"/>
  <c r="K583" i="56"/>
  <c r="K599" i="56"/>
  <c r="K603" i="56"/>
  <c r="J604" i="56"/>
  <c r="K605" i="56"/>
  <c r="J610" i="56"/>
  <c r="K610" i="56"/>
  <c r="J611" i="56"/>
  <c r="K611" i="56"/>
  <c r="I614" i="56"/>
  <c r="H614" i="56"/>
  <c r="J617" i="56"/>
  <c r="K617" i="56"/>
  <c r="K650" i="56"/>
  <c r="K651" i="56"/>
  <c r="J652" i="56"/>
  <c r="K653" i="56"/>
  <c r="J16" i="56"/>
  <c r="J382" i="56"/>
  <c r="K382" i="56"/>
  <c r="J383" i="56"/>
  <c r="K383" i="56"/>
  <c r="J389" i="56"/>
  <c r="K389" i="56"/>
  <c r="I394" i="56"/>
  <c r="H394" i="56"/>
  <c r="K420" i="56"/>
  <c r="J420" i="56"/>
  <c r="J450" i="56"/>
  <c r="K450" i="56"/>
  <c r="J451" i="56"/>
  <c r="K451" i="56"/>
  <c r="I454" i="56"/>
  <c r="H454" i="56"/>
  <c r="J457" i="56"/>
  <c r="K457" i="56"/>
  <c r="J510" i="56"/>
  <c r="K510" i="56"/>
  <c r="J511" i="56"/>
  <c r="K511" i="56"/>
  <c r="J517" i="56"/>
  <c r="K517" i="56"/>
  <c r="I522" i="56"/>
  <c r="H522" i="56"/>
  <c r="K548" i="56"/>
  <c r="J548" i="56"/>
  <c r="J578" i="56"/>
  <c r="K578" i="56"/>
  <c r="J579" i="56"/>
  <c r="K579" i="56"/>
  <c r="I582" i="56"/>
  <c r="H582" i="56"/>
  <c r="J585" i="56"/>
  <c r="K585" i="56"/>
  <c r="J638" i="56"/>
  <c r="K638" i="56"/>
  <c r="J639" i="56"/>
  <c r="K639" i="56"/>
  <c r="J645" i="56"/>
  <c r="K645" i="56"/>
  <c r="I650" i="56"/>
  <c r="H650" i="56"/>
  <c r="H3" i="56"/>
  <c r="K6" i="56"/>
  <c r="I7" i="56"/>
  <c r="H11" i="56"/>
  <c r="K17" i="56"/>
  <c r="H18" i="56"/>
  <c r="H21" i="56"/>
  <c r="K26" i="56"/>
  <c r="K29" i="56"/>
  <c r="I31" i="56"/>
  <c r="H32" i="56"/>
  <c r="K38" i="56"/>
  <c r="K42" i="56"/>
  <c r="H46" i="56"/>
  <c r="H50" i="56"/>
  <c r="K70" i="56"/>
  <c r="K74" i="56"/>
  <c r="H78" i="56"/>
  <c r="H82" i="56"/>
  <c r="K102" i="56"/>
  <c r="K106" i="56"/>
  <c r="H110" i="56"/>
  <c r="H114" i="56"/>
  <c r="K134" i="56"/>
  <c r="K138" i="56"/>
  <c r="H142" i="56"/>
  <c r="H146" i="56"/>
  <c r="K166" i="56"/>
  <c r="K170" i="56"/>
  <c r="H174" i="56"/>
  <c r="H178" i="56"/>
  <c r="K198" i="56"/>
  <c r="K202" i="56"/>
  <c r="H206" i="56"/>
  <c r="H210" i="56"/>
  <c r="K230" i="56"/>
  <c r="K234" i="56"/>
  <c r="H238" i="56"/>
  <c r="H242" i="56"/>
  <c r="K262" i="56"/>
  <c r="K266" i="56"/>
  <c r="H270" i="56"/>
  <c r="H274" i="56"/>
  <c r="K294" i="56"/>
  <c r="K298" i="56"/>
  <c r="H302" i="56"/>
  <c r="H306" i="56"/>
  <c r="K326" i="56"/>
  <c r="K330" i="56"/>
  <c r="H334" i="56"/>
  <c r="H338" i="56"/>
  <c r="J350" i="56"/>
  <c r="K350" i="56"/>
  <c r="J351" i="56"/>
  <c r="K351" i="56"/>
  <c r="J357" i="56"/>
  <c r="K357" i="56"/>
  <c r="I362" i="56"/>
  <c r="H362" i="56"/>
  <c r="K366" i="56"/>
  <c r="K370" i="56"/>
  <c r="H374" i="56"/>
  <c r="H378" i="56"/>
  <c r="K388" i="56"/>
  <c r="J388" i="56"/>
  <c r="J418" i="56"/>
  <c r="K418" i="56"/>
  <c r="J419" i="56"/>
  <c r="K419" i="56"/>
  <c r="I422" i="56"/>
  <c r="H422" i="56"/>
  <c r="J425" i="56"/>
  <c r="K425" i="56"/>
  <c r="H462" i="56"/>
  <c r="H466" i="56"/>
  <c r="J478" i="56"/>
  <c r="K478" i="56"/>
  <c r="J479" i="56"/>
  <c r="K479" i="56"/>
  <c r="J485" i="56"/>
  <c r="K485" i="56"/>
  <c r="I490" i="56"/>
  <c r="H490" i="56"/>
  <c r="K494" i="56"/>
  <c r="K498" i="56"/>
  <c r="H502" i="56"/>
  <c r="H506" i="56"/>
  <c r="K516" i="56"/>
  <c r="J516" i="56"/>
  <c r="J546" i="56"/>
  <c r="K546" i="56"/>
  <c r="J547" i="56"/>
  <c r="K547" i="56"/>
  <c r="I550" i="56"/>
  <c r="H550" i="56"/>
  <c r="J553" i="56"/>
  <c r="K553" i="56"/>
  <c r="H590" i="56"/>
  <c r="H594" i="56"/>
  <c r="J606" i="56"/>
  <c r="K606" i="56"/>
  <c r="J607" i="56"/>
  <c r="K607" i="56"/>
  <c r="J613" i="56"/>
  <c r="K613" i="56"/>
  <c r="I618" i="56"/>
  <c r="H618" i="56"/>
  <c r="K622" i="56"/>
  <c r="K626" i="56"/>
  <c r="H630" i="56"/>
  <c r="H634" i="56"/>
  <c r="K644" i="56"/>
  <c r="J644" i="56"/>
  <c r="K47" i="56"/>
  <c r="K51" i="56"/>
  <c r="J52" i="56"/>
  <c r="K53" i="56"/>
  <c r="K57" i="56"/>
  <c r="K79" i="56"/>
  <c r="K83" i="56"/>
  <c r="J84" i="56"/>
  <c r="K85" i="56"/>
  <c r="K89" i="56"/>
  <c r="K111" i="56"/>
  <c r="K115" i="56"/>
  <c r="J116" i="56"/>
  <c r="K117" i="56"/>
  <c r="K121" i="56"/>
  <c r="K143" i="56"/>
  <c r="K147" i="56"/>
  <c r="J148" i="56"/>
  <c r="K149" i="56"/>
  <c r="K153" i="56"/>
  <c r="K175" i="56"/>
  <c r="K179" i="56"/>
  <c r="J180" i="56"/>
  <c r="K181" i="56"/>
  <c r="K185" i="56"/>
  <c r="K207" i="56"/>
  <c r="K211" i="56"/>
  <c r="J212" i="56"/>
  <c r="K213" i="56"/>
  <c r="K217" i="56"/>
  <c r="K239" i="56"/>
  <c r="K243" i="56"/>
  <c r="J244" i="56"/>
  <c r="K245" i="56"/>
  <c r="K249" i="56"/>
  <c r="K271" i="56"/>
  <c r="K275" i="56"/>
  <c r="J276" i="56"/>
  <c r="K277" i="56"/>
  <c r="K281" i="56"/>
  <c r="K303" i="56"/>
  <c r="K307" i="56"/>
  <c r="J308" i="56"/>
  <c r="K309" i="56"/>
  <c r="K313" i="56"/>
  <c r="K335" i="56"/>
  <c r="K339" i="56"/>
  <c r="J340" i="56"/>
  <c r="K356" i="56"/>
  <c r="J356" i="56"/>
  <c r="K358" i="56"/>
  <c r="K359" i="56"/>
  <c r="K375" i="56"/>
  <c r="K379" i="56"/>
  <c r="J380" i="56"/>
  <c r="K381" i="56"/>
  <c r="J386" i="56"/>
  <c r="K386" i="56"/>
  <c r="J387" i="56"/>
  <c r="K387" i="56"/>
  <c r="I390" i="56"/>
  <c r="H390" i="56"/>
  <c r="J393" i="56"/>
  <c r="K393" i="56"/>
  <c r="K426" i="56"/>
  <c r="K427" i="56"/>
  <c r="J428" i="56"/>
  <c r="K429" i="56"/>
  <c r="K433" i="56"/>
  <c r="J446" i="56"/>
  <c r="K446" i="56"/>
  <c r="J447" i="56"/>
  <c r="K447" i="56"/>
  <c r="K449" i="56"/>
  <c r="J453" i="56"/>
  <c r="K453" i="56"/>
  <c r="I458" i="56"/>
  <c r="H458" i="56"/>
  <c r="K484" i="56"/>
  <c r="J484" i="56"/>
  <c r="K486" i="56"/>
  <c r="K487" i="56"/>
  <c r="K503" i="56"/>
  <c r="K507" i="56"/>
  <c r="J508" i="56"/>
  <c r="K509" i="56"/>
  <c r="J514" i="56"/>
  <c r="K514" i="56"/>
  <c r="J515" i="56"/>
  <c r="K515" i="56"/>
  <c r="I518" i="56"/>
  <c r="H518" i="56"/>
  <c r="J521" i="56"/>
  <c r="K521" i="56"/>
  <c r="K554" i="56"/>
  <c r="K555" i="56"/>
  <c r="J556" i="56"/>
  <c r="K557" i="56"/>
  <c r="K561" i="56"/>
  <c r="J574" i="56"/>
  <c r="K574" i="56"/>
  <c r="J575" i="56"/>
  <c r="K575" i="56"/>
  <c r="K577" i="56"/>
  <c r="J581" i="56"/>
  <c r="K581" i="56"/>
  <c r="I586" i="56"/>
  <c r="H586" i="56"/>
  <c r="K612" i="56"/>
  <c r="J612" i="56"/>
  <c r="K614" i="56"/>
  <c r="K615" i="56"/>
  <c r="K631" i="56"/>
  <c r="K635" i="56"/>
  <c r="J636" i="56"/>
  <c r="K637" i="56"/>
  <c r="J642" i="56"/>
  <c r="K642" i="56"/>
  <c r="J643" i="56"/>
  <c r="K643" i="56"/>
  <c r="I646" i="56"/>
  <c r="H646" i="56"/>
  <c r="J649" i="56"/>
  <c r="K649" i="56"/>
  <c r="K6" i="55"/>
  <c r="J7" i="55"/>
  <c r="K11" i="55"/>
  <c r="K14" i="55"/>
  <c r="I15" i="55"/>
  <c r="K17" i="55"/>
  <c r="H18" i="55"/>
  <c r="K20" i="55"/>
  <c r="H21" i="55"/>
  <c r="K25" i="55"/>
  <c r="K26" i="55"/>
  <c r="K29" i="55"/>
  <c r="K32" i="55"/>
  <c r="H33" i="55"/>
  <c r="K34" i="55"/>
  <c r="H35" i="55"/>
  <c r="K36" i="55"/>
  <c r="H37" i="55"/>
  <c r="K38" i="55"/>
  <c r="H39" i="55"/>
  <c r="K40" i="55"/>
  <c r="H41" i="55"/>
  <c r="K42" i="55"/>
  <c r="H43" i="55"/>
  <c r="K44" i="55"/>
  <c r="H45" i="55"/>
  <c r="K46" i="55"/>
  <c r="H47" i="55"/>
  <c r="K48" i="55"/>
  <c r="H49" i="55"/>
  <c r="K50" i="55"/>
  <c r="H51" i="55"/>
  <c r="K52" i="55"/>
  <c r="H53" i="55"/>
  <c r="K54" i="55"/>
  <c r="H55" i="55"/>
  <c r="K56" i="55"/>
  <c r="H57" i="55"/>
  <c r="K58" i="55"/>
  <c r="H59" i="55"/>
  <c r="K60" i="55"/>
  <c r="H61" i="55"/>
  <c r="K62" i="55"/>
  <c r="H63" i="55"/>
  <c r="K64" i="55"/>
  <c r="H65" i="55"/>
  <c r="K66" i="55"/>
  <c r="H67" i="55"/>
  <c r="K68" i="55"/>
  <c r="H69" i="55"/>
  <c r="K70" i="55"/>
  <c r="H71" i="55"/>
  <c r="K72" i="55"/>
  <c r="H73" i="55"/>
  <c r="K74" i="55"/>
  <c r="H75" i="55"/>
  <c r="K76" i="55"/>
  <c r="H77" i="55"/>
  <c r="K78" i="55"/>
  <c r="H79" i="55"/>
  <c r="K80" i="55"/>
  <c r="H81" i="55"/>
  <c r="K82" i="55"/>
  <c r="H83" i="55"/>
  <c r="K84" i="55"/>
  <c r="H85" i="55"/>
  <c r="K86" i="55"/>
  <c r="H87" i="55"/>
  <c r="K88" i="55"/>
  <c r="H89" i="55"/>
  <c r="K90" i="55"/>
  <c r="H91" i="55"/>
  <c r="K92" i="55"/>
  <c r="H93" i="55"/>
  <c r="K94" i="55"/>
  <c r="H95" i="55"/>
  <c r="K96" i="55"/>
  <c r="H97" i="55"/>
  <c r="K98" i="55"/>
  <c r="H99" i="55"/>
  <c r="K100" i="55"/>
  <c r="H101" i="55"/>
  <c r="K102" i="55"/>
  <c r="H103" i="55"/>
  <c r="K104" i="55"/>
  <c r="H105" i="55"/>
  <c r="K106" i="55"/>
  <c r="H107" i="55"/>
  <c r="K108" i="55"/>
  <c r="H109" i="55"/>
  <c r="K110" i="55"/>
  <c r="H111" i="55"/>
  <c r="K112" i="55"/>
  <c r="H113" i="55"/>
  <c r="K114" i="55"/>
  <c r="H115" i="55"/>
  <c r="K116" i="55"/>
  <c r="H117" i="55"/>
  <c r="K118" i="55"/>
  <c r="H119" i="55"/>
  <c r="K120" i="55"/>
  <c r="H121" i="55"/>
  <c r="K122" i="55"/>
  <c r="H123" i="55"/>
  <c r="K124" i="55"/>
  <c r="H125" i="55"/>
  <c r="K126" i="55"/>
  <c r="H127" i="55"/>
  <c r="K128" i="55"/>
  <c r="H129" i="55"/>
  <c r="K130" i="55"/>
  <c r="H131" i="55"/>
  <c r="K132" i="55"/>
  <c r="H133" i="55"/>
  <c r="K134" i="55"/>
  <c r="H135" i="55"/>
  <c r="K136" i="55"/>
  <c r="H137" i="55"/>
  <c r="K138" i="55"/>
  <c r="H139" i="55"/>
  <c r="K140" i="55"/>
  <c r="H141" i="55"/>
  <c r="K142" i="55"/>
  <c r="H143" i="55"/>
  <c r="K144" i="55"/>
  <c r="H145" i="55"/>
  <c r="K146" i="55"/>
  <c r="H147" i="55"/>
  <c r="K148" i="55"/>
  <c r="H149" i="55"/>
  <c r="K150" i="55"/>
  <c r="H151" i="55"/>
  <c r="K152" i="55"/>
  <c r="H153" i="55"/>
  <c r="K154" i="55"/>
  <c r="H155" i="55"/>
  <c r="K156" i="55"/>
  <c r="H157" i="55"/>
  <c r="K158" i="55"/>
  <c r="H159" i="55"/>
  <c r="K160" i="55"/>
  <c r="H161" i="55"/>
  <c r="K162" i="55"/>
  <c r="H163" i="55"/>
  <c r="K164" i="55"/>
  <c r="H165" i="55"/>
  <c r="K166" i="55"/>
  <c r="H167" i="55"/>
  <c r="K168" i="55"/>
  <c r="H169" i="55"/>
  <c r="K170" i="55"/>
  <c r="H171" i="55"/>
  <c r="K172" i="55"/>
  <c r="H173" i="55"/>
  <c r="K174" i="55"/>
  <c r="H175" i="55"/>
  <c r="K176" i="55"/>
  <c r="H177" i="55"/>
  <c r="K178" i="55"/>
  <c r="H179" i="55"/>
  <c r="K180" i="55"/>
  <c r="H181" i="55"/>
  <c r="K182" i="55"/>
  <c r="H183" i="55"/>
  <c r="K184" i="55"/>
  <c r="H185" i="55"/>
  <c r="K186" i="55"/>
  <c r="H187" i="55"/>
  <c r="K188" i="55"/>
  <c r="H189" i="55"/>
  <c r="K190" i="55"/>
  <c r="H191" i="55"/>
  <c r="K192" i="55"/>
  <c r="H193" i="55"/>
  <c r="K194" i="55"/>
  <c r="H195" i="55"/>
  <c r="K196" i="55"/>
  <c r="H197" i="55"/>
  <c r="K198" i="55"/>
  <c r="H199" i="55"/>
  <c r="K200" i="55"/>
  <c r="H201" i="55"/>
  <c r="K202" i="55"/>
  <c r="H203" i="55"/>
  <c r="K204" i="55"/>
  <c r="H205" i="55"/>
  <c r="K206" i="55"/>
  <c r="H207" i="55"/>
  <c r="K208" i="55"/>
  <c r="H209" i="55"/>
  <c r="K210" i="55"/>
  <c r="H211" i="55"/>
  <c r="K212" i="55"/>
  <c r="H213" i="55"/>
  <c r="K214" i="55"/>
  <c r="H215" i="55"/>
  <c r="K216" i="55"/>
  <c r="H217" i="55"/>
  <c r="K218" i="55"/>
  <c r="H219" i="55"/>
  <c r="K220" i="55"/>
  <c r="H221" i="55"/>
  <c r="K222" i="55"/>
  <c r="H223" i="55"/>
  <c r="K224" i="55"/>
  <c r="H225" i="55"/>
  <c r="K226" i="55"/>
  <c r="H227" i="55"/>
  <c r="K228" i="55"/>
  <c r="H229" i="55"/>
  <c r="K230" i="55"/>
  <c r="H231" i="55"/>
  <c r="K232" i="55"/>
  <c r="H233" i="55"/>
  <c r="K234" i="55"/>
  <c r="H235" i="55"/>
  <c r="K236" i="55"/>
  <c r="H237" i="55"/>
  <c r="K238" i="55"/>
  <c r="H239" i="55"/>
  <c r="K240" i="55"/>
  <c r="H241" i="55"/>
  <c r="K242" i="55"/>
  <c r="H243" i="55"/>
  <c r="K244" i="55"/>
  <c r="H245" i="55"/>
  <c r="K246" i="55"/>
  <c r="H247" i="55"/>
  <c r="K248" i="55"/>
  <c r="H249" i="55"/>
  <c r="K250" i="55"/>
  <c r="H251" i="55"/>
  <c r="K252" i="55"/>
  <c r="H253" i="55"/>
  <c r="K254" i="55"/>
  <c r="H255" i="55"/>
  <c r="K256" i="55"/>
  <c r="H257" i="55"/>
  <c r="K258" i="55"/>
  <c r="H259" i="55"/>
  <c r="K260" i="55"/>
  <c r="H261" i="55"/>
  <c r="K262" i="55"/>
  <c r="H263" i="55"/>
  <c r="K264" i="55"/>
  <c r="H265" i="55"/>
  <c r="K266" i="55"/>
  <c r="H267" i="55"/>
  <c r="K268" i="55"/>
  <c r="H269" i="55"/>
  <c r="K270" i="55"/>
  <c r="H271" i="55"/>
  <c r="K272" i="55"/>
  <c r="H273" i="55"/>
  <c r="K274" i="55"/>
  <c r="H275" i="55"/>
  <c r="K276" i="55"/>
  <c r="H277" i="55"/>
  <c r="K278" i="55"/>
  <c r="H279" i="55"/>
  <c r="K280" i="55"/>
  <c r="H281" i="55"/>
  <c r="K282" i="55"/>
  <c r="H283" i="55"/>
  <c r="K284" i="55"/>
  <c r="H285" i="55"/>
  <c r="K286" i="55"/>
  <c r="H287" i="55"/>
  <c r="K288" i="55"/>
  <c r="H289" i="55"/>
  <c r="K290" i="55"/>
  <c r="H291" i="55"/>
  <c r="K292" i="55"/>
  <c r="H293" i="55"/>
  <c r="K294" i="55"/>
  <c r="H295" i="55"/>
  <c r="K296" i="55"/>
  <c r="H297" i="55"/>
  <c r="K298" i="55"/>
  <c r="H299" i="55"/>
  <c r="K300" i="55"/>
  <c r="H301" i="55"/>
  <c r="K302" i="55"/>
  <c r="H303" i="55"/>
  <c r="K304" i="55"/>
  <c r="H305" i="55"/>
  <c r="K306" i="55"/>
  <c r="H307" i="55"/>
  <c r="K308" i="55"/>
  <c r="H309" i="55"/>
  <c r="K310" i="55"/>
  <c r="H311" i="55"/>
  <c r="K312" i="55"/>
  <c r="H313" i="55"/>
  <c r="K314" i="55"/>
  <c r="H315" i="55"/>
  <c r="K316" i="55"/>
  <c r="H317" i="55"/>
  <c r="K318" i="55"/>
  <c r="H319" i="55"/>
  <c r="K320" i="55"/>
  <c r="H321" i="55"/>
  <c r="K322" i="55"/>
  <c r="H323" i="55"/>
  <c r="K324" i="55"/>
  <c r="H325" i="55"/>
  <c r="K326" i="55"/>
  <c r="H327" i="55"/>
  <c r="K328" i="55"/>
  <c r="H329" i="55"/>
  <c r="K330" i="55"/>
  <c r="H331" i="55"/>
  <c r="K332" i="55"/>
  <c r="H333" i="55"/>
  <c r="K334" i="55"/>
  <c r="H335" i="55"/>
  <c r="K336" i="55"/>
  <c r="H337" i="55"/>
  <c r="K338" i="55"/>
  <c r="H339" i="55"/>
  <c r="K340" i="55"/>
  <c r="H341" i="55"/>
  <c r="K342" i="55"/>
  <c r="H343" i="55"/>
  <c r="K344" i="55"/>
  <c r="H345" i="55"/>
  <c r="K346" i="55"/>
  <c r="H347" i="55"/>
  <c r="K348" i="55"/>
  <c r="H349" i="55"/>
  <c r="K350" i="55"/>
  <c r="H351" i="55"/>
  <c r="K352" i="55"/>
  <c r="H353" i="55"/>
  <c r="K354" i="55"/>
  <c r="H355" i="55"/>
  <c r="K356" i="55"/>
  <c r="H357" i="55"/>
  <c r="K358" i="55"/>
  <c r="H359" i="55"/>
  <c r="K360" i="55"/>
  <c r="H361" i="55"/>
  <c r="K362" i="55"/>
  <c r="H363" i="55"/>
  <c r="K364" i="55"/>
  <c r="H365" i="55"/>
  <c r="K366" i="55"/>
  <c r="H367" i="55"/>
  <c r="K368" i="55"/>
  <c r="H369" i="55"/>
  <c r="K370" i="55"/>
  <c r="H371" i="55"/>
  <c r="K372" i="55"/>
  <c r="H373" i="55"/>
  <c r="K374" i="55"/>
  <c r="H375" i="55"/>
  <c r="K376" i="55"/>
  <c r="H377" i="55"/>
  <c r="K378" i="55"/>
  <c r="H379" i="55"/>
  <c r="K380" i="55"/>
  <c r="H381" i="55"/>
  <c r="K382" i="55"/>
  <c r="H383" i="55"/>
  <c r="K384" i="55"/>
  <c r="H385" i="55"/>
  <c r="K386" i="55"/>
  <c r="H387" i="55"/>
  <c r="K388" i="55"/>
  <c r="H389" i="55"/>
  <c r="K390" i="55"/>
  <c r="H391" i="55"/>
  <c r="K392" i="55"/>
  <c r="H393" i="55"/>
  <c r="K394" i="55"/>
  <c r="H395" i="55"/>
  <c r="K396" i="55"/>
  <c r="H397" i="55"/>
  <c r="K398" i="55"/>
  <c r="H399" i="55"/>
  <c r="K400" i="55"/>
  <c r="H401" i="55"/>
  <c r="K402" i="55"/>
  <c r="H403" i="55"/>
  <c r="K404" i="55"/>
  <c r="H405" i="55"/>
  <c r="K406" i="55"/>
  <c r="H407" i="55"/>
  <c r="K408" i="55"/>
  <c r="H409" i="55"/>
  <c r="K410" i="55"/>
  <c r="H411" i="55"/>
  <c r="K412" i="55"/>
  <c r="H413" i="55"/>
  <c r="K414" i="55"/>
  <c r="H415" i="55"/>
  <c r="K416" i="55"/>
  <c r="H417" i="55"/>
  <c r="K418" i="55"/>
  <c r="H419" i="55"/>
  <c r="K420" i="55"/>
  <c r="H421" i="55"/>
  <c r="K422" i="55"/>
  <c r="H423" i="55"/>
  <c r="K424" i="55"/>
  <c r="H425" i="55"/>
  <c r="K426" i="55"/>
  <c r="H427" i="55"/>
  <c r="K428" i="55"/>
  <c r="H429" i="55"/>
  <c r="K430" i="55"/>
  <c r="H431" i="55"/>
  <c r="K432" i="55"/>
  <c r="H433" i="55"/>
  <c r="K434" i="55"/>
  <c r="H435" i="55"/>
  <c r="K436" i="55"/>
  <c r="H437" i="55"/>
  <c r="K438" i="55"/>
  <c r="H439" i="55"/>
  <c r="K440" i="55"/>
  <c r="H441" i="55"/>
  <c r="K442" i="55"/>
  <c r="H443" i="55"/>
  <c r="K444" i="55"/>
  <c r="H445" i="55"/>
  <c r="K446" i="55"/>
  <c r="H447" i="55"/>
  <c r="K448" i="55"/>
  <c r="H449" i="55"/>
  <c r="K450" i="55"/>
  <c r="H451" i="55"/>
  <c r="K452" i="55"/>
  <c r="H453" i="55"/>
  <c r="K454" i="55"/>
  <c r="H455" i="55"/>
  <c r="K456" i="55"/>
  <c r="H457" i="55"/>
  <c r="K458" i="55"/>
  <c r="H459" i="55"/>
  <c r="K460" i="55"/>
  <c r="H461" i="55"/>
  <c r="K462" i="55"/>
  <c r="H463" i="55"/>
  <c r="K464" i="55"/>
  <c r="H465" i="55"/>
  <c r="K466" i="55"/>
  <c r="H467" i="55"/>
  <c r="K468" i="55"/>
  <c r="H469" i="55"/>
  <c r="K470" i="55"/>
  <c r="H471" i="55"/>
  <c r="K472" i="55"/>
  <c r="H473" i="55"/>
  <c r="K474" i="55"/>
  <c r="H475" i="55"/>
  <c r="K476" i="55"/>
  <c r="H477" i="55"/>
  <c r="K478" i="55"/>
  <c r="H479" i="55"/>
  <c r="K480" i="55"/>
  <c r="H481" i="55"/>
  <c r="K482" i="55"/>
  <c r="H483" i="55"/>
  <c r="K484" i="55"/>
  <c r="H485" i="55"/>
  <c r="K486" i="55"/>
  <c r="H487" i="55"/>
  <c r="K488" i="55"/>
  <c r="H489" i="55"/>
  <c r="K490" i="55"/>
  <c r="H491" i="55"/>
  <c r="K492" i="55"/>
  <c r="H493" i="55"/>
  <c r="K494" i="55"/>
  <c r="H495" i="55"/>
  <c r="K496" i="55"/>
  <c r="H497" i="55"/>
  <c r="K498" i="55"/>
  <c r="H499" i="55"/>
  <c r="K500" i="55"/>
  <c r="H501" i="55"/>
  <c r="K502" i="55"/>
  <c r="H503" i="55"/>
  <c r="K504" i="55"/>
  <c r="H505" i="55"/>
  <c r="K506" i="55"/>
  <c r="H507" i="55"/>
  <c r="K508" i="55"/>
  <c r="H509" i="55"/>
  <c r="K510" i="55"/>
  <c r="H511" i="55"/>
  <c r="K512" i="55"/>
  <c r="H513" i="55"/>
  <c r="K514" i="55"/>
  <c r="H515" i="55"/>
  <c r="K516" i="55"/>
  <c r="H517" i="55"/>
  <c r="K518" i="55"/>
  <c r="H519" i="55"/>
  <c r="K520" i="55"/>
  <c r="H521" i="55"/>
  <c r="K522" i="55"/>
  <c r="H523" i="55"/>
  <c r="K524" i="55"/>
  <c r="H525" i="55"/>
  <c r="K526" i="55"/>
  <c r="H527" i="55"/>
  <c r="K528" i="55"/>
  <c r="H529" i="55"/>
  <c r="K530" i="55"/>
  <c r="H531" i="55"/>
  <c r="K532" i="55"/>
  <c r="H533" i="55"/>
  <c r="K534" i="55"/>
  <c r="H535" i="55"/>
  <c r="K536" i="55"/>
  <c r="H537" i="55"/>
  <c r="K538" i="55"/>
  <c r="H539" i="55"/>
  <c r="K540" i="55"/>
  <c r="H541" i="55"/>
  <c r="K542" i="55"/>
  <c r="H543" i="55"/>
  <c r="H6" i="55"/>
  <c r="J10" i="55"/>
  <c r="H11" i="55"/>
  <c r="I14" i="55"/>
  <c r="H17" i="55"/>
  <c r="H25" i="55"/>
  <c r="K28" i="55"/>
  <c r="H29" i="55"/>
  <c r="J31" i="55"/>
  <c r="H32" i="55"/>
  <c r="I17" i="54"/>
  <c r="H17" i="54"/>
  <c r="I28" i="54"/>
  <c r="H28" i="54"/>
  <c r="I11" i="54"/>
  <c r="H11" i="54"/>
  <c r="K25" i="54"/>
  <c r="J27" i="54"/>
  <c r="K27" i="54"/>
  <c r="K3" i="54"/>
  <c r="H6" i="54"/>
  <c r="J9" i="54"/>
  <c r="K9" i="54"/>
  <c r="K21" i="54"/>
  <c r="H22" i="54"/>
  <c r="I25" i="54"/>
  <c r="H25" i="54"/>
  <c r="K26" i="54"/>
  <c r="K32" i="54"/>
  <c r="H33" i="54"/>
  <c r="K34" i="54"/>
  <c r="H35" i="54"/>
  <c r="K36" i="54"/>
  <c r="H37" i="54"/>
  <c r="K38" i="54"/>
  <c r="H39" i="54"/>
  <c r="K40" i="54"/>
  <c r="H41" i="54"/>
  <c r="K42" i="54"/>
  <c r="H43" i="54"/>
  <c r="K44" i="54"/>
  <c r="H45" i="54"/>
  <c r="K46" i="54"/>
  <c r="H47" i="54"/>
  <c r="K48" i="54"/>
  <c r="H49" i="54"/>
  <c r="K50" i="54"/>
  <c r="H51" i="54"/>
  <c r="K52" i="54"/>
  <c r="H53" i="54"/>
  <c r="K54" i="54"/>
  <c r="H55" i="54"/>
  <c r="K56" i="54"/>
  <c r="H57" i="54"/>
  <c r="K58" i="54"/>
  <c r="H59" i="54"/>
  <c r="K60" i="54"/>
  <c r="H61" i="54"/>
  <c r="K62" i="54"/>
  <c r="H63" i="54"/>
  <c r="K64" i="54"/>
  <c r="H65" i="54"/>
  <c r="K66" i="54"/>
  <c r="H67" i="54"/>
  <c r="K68" i="54"/>
  <c r="H69" i="54"/>
  <c r="K70" i="54"/>
  <c r="H71" i="54"/>
  <c r="K72" i="54"/>
  <c r="H73" i="54"/>
  <c r="K74" i="54"/>
  <c r="H75" i="54"/>
  <c r="K76" i="54"/>
  <c r="H77" i="54"/>
  <c r="K78" i="54"/>
  <c r="H79" i="54"/>
  <c r="K80" i="54"/>
  <c r="H81" i="54"/>
  <c r="K82" i="54"/>
  <c r="H83" i="54"/>
  <c r="K84" i="54"/>
  <c r="H85" i="54"/>
  <c r="K86" i="54"/>
  <c r="H87" i="54"/>
  <c r="K88" i="54"/>
  <c r="H89" i="54"/>
  <c r="K90" i="54"/>
  <c r="H91" i="54"/>
  <c r="K92" i="54"/>
  <c r="H93" i="54"/>
  <c r="K94" i="54"/>
  <c r="H95" i="54"/>
  <c r="K96" i="54"/>
  <c r="H97" i="54"/>
  <c r="K98" i="54"/>
  <c r="H99" i="54"/>
  <c r="K100" i="54"/>
  <c r="H101" i="54"/>
  <c r="K102" i="54"/>
  <c r="H103" i="54"/>
  <c r="K104" i="54"/>
  <c r="H105" i="54"/>
  <c r="K106" i="54"/>
  <c r="H107" i="54"/>
  <c r="K108" i="54"/>
  <c r="H109" i="54"/>
  <c r="K110" i="54"/>
  <c r="H111" i="54"/>
  <c r="K112" i="54"/>
  <c r="H113" i="54"/>
  <c r="K114" i="54"/>
  <c r="H115" i="54"/>
  <c r="K116" i="54"/>
  <c r="H117" i="54"/>
  <c r="K118" i="54"/>
  <c r="H119" i="54"/>
  <c r="K120" i="54"/>
  <c r="H121" i="54"/>
  <c r="K122" i="54"/>
  <c r="H123" i="54"/>
  <c r="K124" i="54"/>
  <c r="H125" i="54"/>
  <c r="K126" i="54"/>
  <c r="H127" i="54"/>
  <c r="K128" i="54"/>
  <c r="H129" i="54"/>
  <c r="K130" i="54"/>
  <c r="H131" i="54"/>
  <c r="K132" i="54"/>
  <c r="H133" i="54"/>
  <c r="K134" i="54"/>
  <c r="H135" i="54"/>
  <c r="K136" i="54"/>
  <c r="H137" i="54"/>
  <c r="K138" i="54"/>
  <c r="H139" i="54"/>
  <c r="K140" i="54"/>
  <c r="H141" i="54"/>
  <c r="K142" i="54"/>
  <c r="H143" i="54"/>
  <c r="K144" i="54"/>
  <c r="H145" i="54"/>
  <c r="K146" i="54"/>
  <c r="H147" i="54"/>
  <c r="K148" i="54"/>
  <c r="H149" i="54"/>
  <c r="K150" i="54"/>
  <c r="H151" i="54"/>
  <c r="K152" i="54"/>
  <c r="H153" i="54"/>
  <c r="K154" i="54"/>
  <c r="H155" i="54"/>
  <c r="K156" i="54"/>
  <c r="H157" i="54"/>
  <c r="K158" i="54"/>
  <c r="H159" i="54"/>
  <c r="K160" i="54"/>
  <c r="H161" i="54"/>
  <c r="K162" i="54"/>
  <c r="H163" i="54"/>
  <c r="K164" i="54"/>
  <c r="H165" i="54"/>
  <c r="K166" i="54"/>
  <c r="H167" i="54"/>
  <c r="K168" i="54"/>
  <c r="H169" i="54"/>
  <c r="K170" i="54"/>
  <c r="H171" i="54"/>
  <c r="K172" i="54"/>
  <c r="H173" i="54"/>
  <c r="K174" i="54"/>
  <c r="H175" i="54"/>
  <c r="K176" i="54"/>
  <c r="H177" i="54"/>
  <c r="K178" i="54"/>
  <c r="H179" i="54"/>
  <c r="K180" i="54"/>
  <c r="H181" i="54"/>
  <c r="K182" i="54"/>
  <c r="H183" i="54"/>
  <c r="K184" i="54"/>
  <c r="H185" i="54"/>
  <c r="K186" i="54"/>
  <c r="H187" i="54"/>
  <c r="K188" i="54"/>
  <c r="H189" i="54"/>
  <c r="K190" i="54"/>
  <c r="H191" i="54"/>
  <c r="K192" i="54"/>
  <c r="H193" i="54"/>
  <c r="K194" i="54"/>
  <c r="H195" i="54"/>
  <c r="K196" i="54"/>
  <c r="H197" i="54"/>
  <c r="K198" i="54"/>
  <c r="H199" i="54"/>
  <c r="K200" i="54"/>
  <c r="H201" i="54"/>
  <c r="K202" i="54"/>
  <c r="H203" i="54"/>
  <c r="K204" i="54"/>
  <c r="H205" i="54"/>
  <c r="K206" i="54"/>
  <c r="H207" i="54"/>
  <c r="K208" i="54"/>
  <c r="H209" i="54"/>
  <c r="K210" i="54"/>
  <c r="H211" i="54"/>
  <c r="K212" i="54"/>
  <c r="H213" i="54"/>
  <c r="K214" i="54"/>
  <c r="H215" i="54"/>
  <c r="K216" i="54"/>
  <c r="H217" i="54"/>
  <c r="K218" i="54"/>
  <c r="H219" i="54"/>
  <c r="K220" i="54"/>
  <c r="H221" i="54"/>
  <c r="K222" i="54"/>
  <c r="H223" i="54"/>
  <c r="K224" i="54"/>
  <c r="H225" i="54"/>
  <c r="K226" i="54"/>
  <c r="H227" i="54"/>
  <c r="K228" i="54"/>
  <c r="H229" i="54"/>
  <c r="K230" i="54"/>
  <c r="H231" i="54"/>
  <c r="K232" i="54"/>
  <c r="H233" i="54"/>
  <c r="K234" i="54"/>
  <c r="H235" i="54"/>
  <c r="K236" i="54"/>
  <c r="H237" i="54"/>
  <c r="K238" i="54"/>
  <c r="H239" i="54"/>
  <c r="K240" i="54"/>
  <c r="H241" i="54"/>
  <c r="K242" i="54"/>
  <c r="H243" i="54"/>
  <c r="K244" i="54"/>
  <c r="H245" i="54"/>
  <c r="K246" i="54"/>
  <c r="H247" i="54"/>
  <c r="K248" i="54"/>
  <c r="H249" i="54"/>
  <c r="K250" i="54"/>
  <c r="H251" i="54"/>
  <c r="K252" i="54"/>
  <c r="H253" i="54"/>
  <c r="K254" i="54"/>
  <c r="H255" i="54"/>
  <c r="K256" i="54"/>
  <c r="H257" i="54"/>
  <c r="K258" i="54"/>
  <c r="H259" i="54"/>
  <c r="K260" i="54"/>
  <c r="H261" i="54"/>
  <c r="K262" i="54"/>
  <c r="H263" i="54"/>
  <c r="K264" i="54"/>
  <c r="H265" i="54"/>
  <c r="K266" i="54"/>
  <c r="H267" i="54"/>
  <c r="K268" i="54"/>
  <c r="H269" i="54"/>
  <c r="K270" i="54"/>
  <c r="H271" i="54"/>
  <c r="K272" i="54"/>
  <c r="H273" i="54"/>
  <c r="K274" i="54"/>
  <c r="H275" i="54"/>
  <c r="K276" i="54"/>
  <c r="H277" i="54"/>
  <c r="K278" i="54"/>
  <c r="H279" i="54"/>
  <c r="K280" i="54"/>
  <c r="H281" i="54"/>
  <c r="K282" i="54"/>
  <c r="H283" i="54"/>
  <c r="K284" i="54"/>
  <c r="H285" i="54"/>
  <c r="K286" i="54"/>
  <c r="H287" i="54"/>
  <c r="K288" i="54"/>
  <c r="H289" i="54"/>
  <c r="K290" i="54"/>
  <c r="H291" i="54"/>
  <c r="K292" i="54"/>
  <c r="H293" i="54"/>
  <c r="K294" i="54"/>
  <c r="H295" i="54"/>
  <c r="K296" i="54"/>
  <c r="H297" i="54"/>
  <c r="K298" i="54"/>
  <c r="H299" i="54"/>
  <c r="K300" i="54"/>
  <c r="H301" i="54"/>
  <c r="K302" i="54"/>
  <c r="H303" i="54"/>
  <c r="K304" i="54"/>
  <c r="H305" i="54"/>
  <c r="K306" i="54"/>
  <c r="H307" i="54"/>
  <c r="K308" i="54"/>
  <c r="H309" i="54"/>
  <c r="K310" i="54"/>
  <c r="H311" i="54"/>
  <c r="K312" i="54"/>
  <c r="H313" i="54"/>
  <c r="K314" i="54"/>
  <c r="H315" i="54"/>
  <c r="K316" i="54"/>
  <c r="H317" i="54"/>
  <c r="K318" i="54"/>
  <c r="H319" i="54"/>
  <c r="K320" i="54"/>
  <c r="H321" i="54"/>
  <c r="K322" i="54"/>
  <c r="H323" i="54"/>
  <c r="K324" i="54"/>
  <c r="H325" i="54"/>
  <c r="K326" i="54"/>
  <c r="H327" i="54"/>
  <c r="K328" i="54"/>
  <c r="H329" i="54"/>
  <c r="K330" i="54"/>
  <c r="H331" i="54"/>
  <c r="K332" i="54"/>
  <c r="H333" i="54"/>
  <c r="K334" i="54"/>
  <c r="H335" i="54"/>
  <c r="K336" i="54"/>
  <c r="H337" i="54"/>
  <c r="K338" i="54"/>
  <c r="H339" i="54"/>
  <c r="K340" i="54"/>
  <c r="H341" i="54"/>
  <c r="K342" i="54"/>
  <c r="H343" i="54"/>
  <c r="K344" i="54"/>
  <c r="H345" i="54"/>
  <c r="K346" i="54"/>
  <c r="H347" i="54"/>
  <c r="K348" i="54"/>
  <c r="H349" i="54"/>
  <c r="K350" i="54"/>
  <c r="H351" i="54"/>
  <c r="K352" i="54"/>
  <c r="H353" i="54"/>
  <c r="K354" i="54"/>
  <c r="H355" i="54"/>
  <c r="K356" i="54"/>
  <c r="H357" i="54"/>
  <c r="K358" i="54"/>
  <c r="H359" i="54"/>
  <c r="K360" i="54"/>
  <c r="H361" i="54"/>
  <c r="K362" i="54"/>
  <c r="H363" i="54"/>
  <c r="K364" i="54"/>
  <c r="H365" i="54"/>
  <c r="K366" i="54"/>
  <c r="H367" i="54"/>
  <c r="K368" i="54"/>
  <c r="H369" i="54"/>
  <c r="K370" i="54"/>
  <c r="H371" i="54"/>
  <c r="K372" i="54"/>
  <c r="H373" i="54"/>
  <c r="K374" i="54"/>
  <c r="H375" i="54"/>
  <c r="K376" i="54"/>
  <c r="H377" i="54"/>
  <c r="K378" i="54"/>
  <c r="H379" i="54"/>
  <c r="K380" i="54"/>
  <c r="H381" i="54"/>
  <c r="K382" i="54"/>
  <c r="H383" i="54"/>
  <c r="K384" i="54"/>
  <c r="H385" i="54"/>
  <c r="K386" i="54"/>
  <c r="H387" i="54"/>
  <c r="K388" i="54"/>
  <c r="H389" i="54"/>
  <c r="K390" i="54"/>
  <c r="H391" i="54"/>
  <c r="K392" i="54"/>
  <c r="H393" i="54"/>
  <c r="K394" i="54"/>
  <c r="H395" i="54"/>
  <c r="K396" i="54"/>
  <c r="H397" i="54"/>
  <c r="K398" i="54"/>
  <c r="H399" i="54"/>
  <c r="K400" i="54"/>
  <c r="H401" i="54"/>
  <c r="K402" i="54"/>
  <c r="H403" i="54"/>
  <c r="K404" i="54"/>
  <c r="H405" i="54"/>
  <c r="K406" i="54"/>
  <c r="H407" i="54"/>
  <c r="K408" i="54"/>
  <c r="H409" i="54"/>
  <c r="K410" i="54"/>
  <c r="H411" i="54"/>
  <c r="K412" i="54"/>
  <c r="H413" i="54"/>
  <c r="K414" i="54"/>
  <c r="H415" i="54"/>
  <c r="K416" i="54"/>
  <c r="H417" i="54"/>
  <c r="K418" i="54"/>
  <c r="H419" i="54"/>
  <c r="K420" i="54"/>
  <c r="H421" i="54"/>
  <c r="K422" i="54"/>
  <c r="H423" i="54"/>
  <c r="K424" i="54"/>
  <c r="H425" i="54"/>
  <c r="K426" i="54"/>
  <c r="H427" i="54"/>
  <c r="K428" i="54"/>
  <c r="H429" i="54"/>
  <c r="K430" i="54"/>
  <c r="H431" i="54"/>
  <c r="K432" i="54"/>
  <c r="H433" i="54"/>
  <c r="K434" i="54"/>
  <c r="H435" i="54"/>
  <c r="K436" i="54"/>
  <c r="H437" i="54"/>
  <c r="K438" i="54"/>
  <c r="H439" i="54"/>
  <c r="K440" i="54"/>
  <c r="H441" i="54"/>
  <c r="K442" i="54"/>
  <c r="H443" i="54"/>
  <c r="K444" i="54"/>
  <c r="H445" i="54"/>
  <c r="K446" i="54"/>
  <c r="H447" i="54"/>
  <c r="K448" i="54"/>
  <c r="H449" i="54"/>
  <c r="K450" i="54"/>
  <c r="H451" i="54"/>
  <c r="K452" i="54"/>
  <c r="H453" i="54"/>
  <c r="K454" i="54"/>
  <c r="H455" i="54"/>
  <c r="K456" i="54"/>
  <c r="H457" i="54"/>
  <c r="K458" i="54"/>
  <c r="H459" i="54"/>
  <c r="K460" i="54"/>
  <c r="H461" i="54"/>
  <c r="K462" i="54"/>
  <c r="H463" i="54"/>
  <c r="K464" i="54"/>
  <c r="H465" i="54"/>
  <c r="K466" i="54"/>
  <c r="H467" i="54"/>
  <c r="K468" i="54"/>
  <c r="H469" i="54"/>
  <c r="K470" i="54"/>
  <c r="H471" i="54"/>
  <c r="K472" i="54"/>
  <c r="H473" i="54"/>
  <c r="K474" i="54"/>
  <c r="H475" i="54"/>
  <c r="K476" i="54"/>
  <c r="H477" i="54"/>
  <c r="K478" i="54"/>
  <c r="H479" i="54"/>
  <c r="K480" i="54"/>
  <c r="H481" i="54"/>
  <c r="K482" i="54"/>
  <c r="H483" i="54"/>
  <c r="K484" i="54"/>
  <c r="H485" i="54"/>
  <c r="K486" i="54"/>
  <c r="H487" i="54"/>
  <c r="K488" i="54"/>
  <c r="H489" i="54"/>
  <c r="K490" i="54"/>
  <c r="H491" i="54"/>
  <c r="K492" i="54"/>
  <c r="H493" i="54"/>
  <c r="K494" i="54"/>
  <c r="H495" i="54"/>
  <c r="K496" i="54"/>
  <c r="H497" i="54"/>
  <c r="K498" i="54"/>
  <c r="H499" i="54"/>
  <c r="K500" i="54"/>
  <c r="H501" i="54"/>
  <c r="K502" i="54"/>
  <c r="H503" i="54"/>
  <c r="K504" i="54"/>
  <c r="H505" i="54"/>
  <c r="K506" i="54"/>
  <c r="H507" i="54"/>
  <c r="K508" i="54"/>
  <c r="H509" i="54"/>
  <c r="K510" i="54"/>
  <c r="H511" i="54"/>
  <c r="K512" i="54"/>
  <c r="H513" i="54"/>
  <c r="K514" i="54"/>
  <c r="H515" i="54"/>
  <c r="K516" i="54"/>
  <c r="H517" i="54"/>
  <c r="K518" i="54"/>
  <c r="H519" i="54"/>
  <c r="K520" i="54"/>
  <c r="H521" i="54"/>
  <c r="K522" i="54"/>
  <c r="H523" i="54"/>
  <c r="K524" i="54"/>
  <c r="H525" i="54"/>
  <c r="K526" i="54"/>
  <c r="H527" i="54"/>
  <c r="K528" i="54"/>
  <c r="H529" i="54"/>
  <c r="K530" i="54"/>
  <c r="H531" i="54"/>
  <c r="K532" i="54"/>
  <c r="H533" i="54"/>
  <c r="K534" i="54"/>
  <c r="H535" i="54"/>
  <c r="K536" i="54"/>
  <c r="H537" i="54"/>
  <c r="K538" i="54"/>
  <c r="H539" i="54"/>
  <c r="K540" i="54"/>
  <c r="H541" i="54"/>
  <c r="K542" i="54"/>
  <c r="H543" i="54"/>
  <c r="K544" i="54"/>
  <c r="H545" i="54"/>
  <c r="K546" i="54"/>
  <c r="H547" i="54"/>
  <c r="K548" i="54"/>
  <c r="H549" i="54"/>
  <c r="K550" i="54"/>
  <c r="H551" i="54"/>
  <c r="K552" i="54"/>
  <c r="H553" i="54"/>
  <c r="K554" i="54"/>
  <c r="H555" i="54"/>
  <c r="K556" i="54"/>
  <c r="H557" i="54"/>
  <c r="K558" i="54"/>
  <c r="H559" i="54"/>
  <c r="K560" i="54"/>
  <c r="H561" i="54"/>
  <c r="K562" i="54"/>
  <c r="H563" i="54"/>
  <c r="K564" i="54"/>
  <c r="H565" i="54"/>
  <c r="K566" i="54"/>
  <c r="H567" i="54"/>
  <c r="K568" i="54"/>
  <c r="H569" i="54"/>
  <c r="K570" i="54"/>
  <c r="H571" i="54"/>
  <c r="K572" i="54"/>
  <c r="H573" i="54"/>
  <c r="K574" i="54"/>
  <c r="H575" i="54"/>
  <c r="K576" i="54"/>
  <c r="H577" i="54"/>
  <c r="K578" i="54"/>
  <c r="H579" i="54"/>
  <c r="K580" i="54"/>
  <c r="H581" i="54"/>
  <c r="K582" i="54"/>
  <c r="H583" i="54"/>
  <c r="K584" i="54"/>
  <c r="H585" i="54"/>
  <c r="K586" i="54"/>
  <c r="H587" i="54"/>
  <c r="K588" i="54"/>
  <c r="H589" i="54"/>
  <c r="K590" i="54"/>
  <c r="H591" i="54"/>
  <c r="K592" i="54"/>
  <c r="H593" i="54"/>
  <c r="K594" i="54"/>
  <c r="H595" i="54"/>
  <c r="K596" i="54"/>
  <c r="H597" i="54"/>
  <c r="K598" i="54"/>
  <c r="H599" i="54"/>
  <c r="K600" i="54"/>
  <c r="H601" i="54"/>
  <c r="I3" i="54"/>
  <c r="H3" i="54"/>
  <c r="I21" i="54"/>
  <c r="H21" i="54"/>
  <c r="I32" i="54"/>
  <c r="H32" i="54"/>
  <c r="K17" i="53"/>
  <c r="K18" i="53"/>
  <c r="K37" i="53"/>
  <c r="K38" i="53"/>
  <c r="K39" i="53"/>
  <c r="K53" i="53"/>
  <c r="K54" i="53"/>
  <c r="K55" i="53"/>
  <c r="K69" i="53"/>
  <c r="K70" i="53"/>
  <c r="K71" i="53"/>
  <c r="K85" i="53"/>
  <c r="K86" i="53"/>
  <c r="K87" i="53"/>
  <c r="K101" i="53"/>
  <c r="K102" i="53"/>
  <c r="K103" i="53"/>
  <c r="K117" i="53"/>
  <c r="K118" i="53"/>
  <c r="K119" i="53"/>
  <c r="K133" i="53"/>
  <c r="K134" i="53"/>
  <c r="K135" i="53"/>
  <c r="K149" i="53"/>
  <c r="K150" i="53"/>
  <c r="K151" i="53"/>
  <c r="K165" i="53"/>
  <c r="K166" i="53"/>
  <c r="K167" i="53"/>
  <c r="K181" i="53"/>
  <c r="K182" i="53"/>
  <c r="K183" i="53"/>
  <c r="K197" i="53"/>
  <c r="K198" i="53"/>
  <c r="K199" i="53"/>
  <c r="K213" i="53"/>
  <c r="K214" i="53"/>
  <c r="K215" i="53"/>
  <c r="K229" i="53"/>
  <c r="K230" i="53"/>
  <c r="K231" i="53"/>
  <c r="K245" i="53"/>
  <c r="K246" i="53"/>
  <c r="K247" i="53"/>
  <c r="K261" i="53"/>
  <c r="K262" i="53"/>
  <c r="K263" i="53"/>
  <c r="K277" i="53"/>
  <c r="K278" i="53"/>
  <c r="K279" i="53"/>
  <c r="K293" i="53"/>
  <c r="K294" i="53"/>
  <c r="K295" i="53"/>
  <c r="K309" i="53"/>
  <c r="K310" i="53"/>
  <c r="K311" i="53"/>
  <c r="K325" i="53"/>
  <c r="K326" i="53"/>
  <c r="K327" i="53"/>
  <c r="K341" i="53"/>
  <c r="K342" i="53"/>
  <c r="K343" i="53"/>
  <c r="K357" i="53"/>
  <c r="K358" i="53"/>
  <c r="K359" i="53"/>
  <c r="K373" i="53"/>
  <c r="K374" i="53"/>
  <c r="K375" i="53"/>
  <c r="K389" i="53"/>
  <c r="K390" i="53"/>
  <c r="K391" i="53"/>
  <c r="K405" i="53"/>
  <c r="K406" i="53"/>
  <c r="K407" i="53"/>
  <c r="K421" i="53"/>
  <c r="K422" i="53"/>
  <c r="K423" i="53"/>
  <c r="K437" i="53"/>
  <c r="K438" i="53"/>
  <c r="K439" i="53"/>
  <c r="K453" i="53"/>
  <c r="K454" i="53"/>
  <c r="K455" i="53"/>
  <c r="K469" i="53"/>
  <c r="K470" i="53"/>
  <c r="K471" i="53"/>
  <c r="K485" i="53"/>
  <c r="K486" i="53"/>
  <c r="K487" i="53"/>
  <c r="K501" i="53"/>
  <c r="K502" i="53"/>
  <c r="K503" i="53"/>
  <c r="K517" i="53"/>
  <c r="K518" i="53"/>
  <c r="K519" i="53"/>
  <c r="K533" i="53"/>
  <c r="K534" i="53"/>
  <c r="K535" i="53"/>
  <c r="K549" i="53"/>
  <c r="K550" i="53"/>
  <c r="K551" i="53"/>
  <c r="K565" i="53"/>
  <c r="K566" i="53"/>
  <c r="K567" i="53"/>
  <c r="K3" i="53"/>
  <c r="K6" i="53"/>
  <c r="K8" i="53"/>
  <c r="K9" i="53"/>
  <c r="H11" i="53"/>
  <c r="K25" i="53"/>
  <c r="K26" i="53"/>
  <c r="K32" i="53"/>
  <c r="K33" i="53"/>
  <c r="K34" i="53"/>
  <c r="K35" i="53"/>
  <c r="K49" i="53"/>
  <c r="K50" i="53"/>
  <c r="K51" i="53"/>
  <c r="K65" i="53"/>
  <c r="K66" i="53"/>
  <c r="K67" i="53"/>
  <c r="K81" i="53"/>
  <c r="K82" i="53"/>
  <c r="K83" i="53"/>
  <c r="K97" i="53"/>
  <c r="K98" i="53"/>
  <c r="K99" i="53"/>
  <c r="K113" i="53"/>
  <c r="K114" i="53"/>
  <c r="K115" i="53"/>
  <c r="K129" i="53"/>
  <c r="K130" i="53"/>
  <c r="K131" i="53"/>
  <c r="K145" i="53"/>
  <c r="K146" i="53"/>
  <c r="K147" i="53"/>
  <c r="K161" i="53"/>
  <c r="K162" i="53"/>
  <c r="K163" i="53"/>
  <c r="K177" i="53"/>
  <c r="K178" i="53"/>
  <c r="K179" i="53"/>
  <c r="K193" i="53"/>
  <c r="K194" i="53"/>
  <c r="K195" i="53"/>
  <c r="K209" i="53"/>
  <c r="K210" i="53"/>
  <c r="K211" i="53"/>
  <c r="K225" i="53"/>
  <c r="K226" i="53"/>
  <c r="K227" i="53"/>
  <c r="K241" i="53"/>
  <c r="K242" i="53"/>
  <c r="K243" i="53"/>
  <c r="K257" i="53"/>
  <c r="K258" i="53"/>
  <c r="K259" i="53"/>
  <c r="K273" i="53"/>
  <c r="K274" i="53"/>
  <c r="K275" i="53"/>
  <c r="K289" i="53"/>
  <c r="K290" i="53"/>
  <c r="K291" i="53"/>
  <c r="K305" i="53"/>
  <c r="K306" i="53"/>
  <c r="K307" i="53"/>
  <c r="K321" i="53"/>
  <c r="K322" i="53"/>
  <c r="K323" i="53"/>
  <c r="K337" i="53"/>
  <c r="K338" i="53"/>
  <c r="K339" i="53"/>
  <c r="K353" i="53"/>
  <c r="K354" i="53"/>
  <c r="K355" i="53"/>
  <c r="K369" i="53"/>
  <c r="K370" i="53"/>
  <c r="K371" i="53"/>
  <c r="K385" i="53"/>
  <c r="K386" i="53"/>
  <c r="K387" i="53"/>
  <c r="K401" i="53"/>
  <c r="K402" i="53"/>
  <c r="K403" i="53"/>
  <c r="K417" i="53"/>
  <c r="K418" i="53"/>
  <c r="K419" i="53"/>
  <c r="K433" i="53"/>
  <c r="K434" i="53"/>
  <c r="K435" i="53"/>
  <c r="K449" i="53"/>
  <c r="K450" i="53"/>
  <c r="K451" i="53"/>
  <c r="K465" i="53"/>
  <c r="K466" i="53"/>
  <c r="K467" i="53"/>
  <c r="K481" i="53"/>
  <c r="K482" i="53"/>
  <c r="K483" i="53"/>
  <c r="K497" i="53"/>
  <c r="K498" i="53"/>
  <c r="K499" i="53"/>
  <c r="K513" i="53"/>
  <c r="K514" i="53"/>
  <c r="K515" i="53"/>
  <c r="K529" i="53"/>
  <c r="K530" i="53"/>
  <c r="K531" i="53"/>
  <c r="K545" i="53"/>
  <c r="K546" i="53"/>
  <c r="K547" i="53"/>
  <c r="K561" i="53"/>
  <c r="K562" i="53"/>
  <c r="K563" i="53"/>
  <c r="K577" i="53"/>
  <c r="K578" i="53"/>
  <c r="K579" i="53"/>
  <c r="H3" i="53"/>
  <c r="H21" i="53"/>
  <c r="H9" i="53"/>
  <c r="H17" i="53"/>
  <c r="H27" i="53"/>
  <c r="H32" i="53"/>
  <c r="H8" i="53"/>
  <c r="N4" i="53"/>
  <c r="H6" i="53"/>
  <c r="H14" i="53"/>
  <c r="H18" i="53"/>
  <c r="H22" i="53"/>
  <c r="H26" i="53"/>
  <c r="H29" i="53"/>
  <c r="H34" i="53"/>
  <c r="H38" i="53"/>
  <c r="H42" i="53"/>
  <c r="H46" i="53"/>
  <c r="H50" i="53"/>
  <c r="H54" i="53"/>
  <c r="H58" i="53"/>
  <c r="H62" i="53"/>
  <c r="H66" i="53"/>
  <c r="H70" i="53"/>
  <c r="H74" i="53"/>
  <c r="H78" i="53"/>
  <c r="H82" i="53"/>
  <c r="H86" i="53"/>
  <c r="H90" i="53"/>
  <c r="H94" i="53"/>
  <c r="H98" i="53"/>
  <c r="H102" i="53"/>
  <c r="H106" i="53"/>
  <c r="H110" i="53"/>
  <c r="H114" i="53"/>
  <c r="H118" i="53"/>
  <c r="H122" i="53"/>
  <c r="H126" i="53"/>
  <c r="H130" i="53"/>
  <c r="H134" i="53"/>
  <c r="H138" i="53"/>
  <c r="H142" i="53"/>
  <c r="H146" i="53"/>
  <c r="H150" i="53"/>
  <c r="H154" i="53"/>
  <c r="H158" i="53"/>
  <c r="H162" i="53"/>
  <c r="H166" i="53"/>
  <c r="H170" i="53"/>
  <c r="H174" i="53"/>
  <c r="H178" i="53"/>
  <c r="H182" i="53"/>
  <c r="H186" i="53"/>
  <c r="H190" i="53"/>
  <c r="H194" i="53"/>
  <c r="H198" i="53"/>
  <c r="H202" i="53"/>
  <c r="H206" i="53"/>
  <c r="H210" i="53"/>
  <c r="H214" i="53"/>
  <c r="H218" i="53"/>
  <c r="H222" i="53"/>
  <c r="H226" i="53"/>
  <c r="H230" i="53"/>
  <c r="H234" i="53"/>
  <c r="H238" i="53"/>
  <c r="H242" i="53"/>
  <c r="H246" i="53"/>
  <c r="H250" i="53"/>
  <c r="H254" i="53"/>
  <c r="H258" i="53"/>
  <c r="H262" i="53"/>
  <c r="H266" i="53"/>
  <c r="H270" i="53"/>
  <c r="H274" i="53"/>
  <c r="H278" i="53"/>
  <c r="H282" i="53"/>
  <c r="H286" i="53"/>
  <c r="H290" i="53"/>
  <c r="H294" i="53"/>
  <c r="H298" i="53"/>
  <c r="H302" i="53"/>
  <c r="H306" i="53"/>
  <c r="H310" i="53"/>
  <c r="H314" i="53"/>
  <c r="H318" i="53"/>
  <c r="H322" i="53"/>
  <c r="H326" i="53"/>
  <c r="H330" i="53"/>
  <c r="H334" i="53"/>
  <c r="H338" i="53"/>
  <c r="H342" i="53"/>
  <c r="H346" i="53"/>
  <c r="H350" i="53"/>
  <c r="H354" i="53"/>
  <c r="H358" i="53"/>
  <c r="H362" i="53"/>
  <c r="H366" i="53"/>
  <c r="H370" i="53"/>
  <c r="H374" i="53"/>
  <c r="H378" i="53"/>
  <c r="H382" i="53"/>
  <c r="H386" i="53"/>
  <c r="H390" i="53"/>
  <c r="H394" i="53"/>
  <c r="H398" i="53"/>
  <c r="H402" i="53"/>
  <c r="H406" i="53"/>
  <c r="H410" i="53"/>
  <c r="H414" i="53"/>
  <c r="H418" i="53"/>
  <c r="H422" i="53"/>
  <c r="H426" i="53"/>
  <c r="H430" i="53"/>
  <c r="H434" i="53"/>
  <c r="H438" i="53"/>
  <c r="H442" i="53"/>
  <c r="H446" i="53"/>
  <c r="H450" i="53"/>
  <c r="H454" i="53"/>
  <c r="H458" i="53"/>
  <c r="H462" i="53"/>
  <c r="H466" i="53"/>
  <c r="H470" i="53"/>
  <c r="H474" i="53"/>
  <c r="H478" i="53"/>
  <c r="H482" i="53"/>
  <c r="H486" i="53"/>
  <c r="H490" i="53"/>
  <c r="H494" i="53"/>
  <c r="H498" i="53"/>
  <c r="H502" i="53"/>
  <c r="H506" i="53"/>
  <c r="H510" i="53"/>
  <c r="H514" i="53"/>
  <c r="H518" i="53"/>
  <c r="H522" i="53"/>
  <c r="H526" i="53"/>
  <c r="H530" i="53"/>
  <c r="H534" i="53"/>
  <c r="H538" i="53"/>
  <c r="H542" i="53"/>
  <c r="H546" i="53"/>
  <c r="H550" i="53"/>
  <c r="H554" i="53"/>
  <c r="H558" i="53"/>
  <c r="H562" i="53"/>
  <c r="H566" i="53"/>
  <c r="H570" i="53"/>
  <c r="H574" i="53"/>
  <c r="H578" i="53"/>
  <c r="N4" i="52"/>
  <c r="I7" i="52"/>
  <c r="H30" i="52"/>
  <c r="H38" i="52"/>
  <c r="H46" i="52"/>
  <c r="H54" i="52"/>
  <c r="H62" i="52"/>
  <c r="H70" i="52"/>
  <c r="H78" i="52"/>
  <c r="H86" i="52"/>
  <c r="H94" i="52"/>
  <c r="H102" i="52"/>
  <c r="H110" i="52"/>
  <c r="H118" i="52"/>
  <c r="H126" i="52"/>
  <c r="H134" i="52"/>
  <c r="H142" i="52"/>
  <c r="H150" i="52"/>
  <c r="H158" i="52"/>
  <c r="H166" i="52"/>
  <c r="H168" i="52"/>
  <c r="H170" i="52"/>
  <c r="H172" i="52"/>
  <c r="H174" i="52"/>
  <c r="H176" i="52"/>
  <c r="H178" i="52"/>
  <c r="H180" i="52"/>
  <c r="H182" i="52"/>
  <c r="H184" i="52"/>
  <c r="H186" i="52"/>
  <c r="H188" i="52"/>
  <c r="H190" i="52"/>
  <c r="H192" i="52"/>
  <c r="H194" i="52"/>
  <c r="H196" i="52"/>
  <c r="H198" i="52"/>
  <c r="H200" i="52"/>
  <c r="H202" i="52"/>
  <c r="H204" i="52"/>
  <c r="H206" i="52"/>
  <c r="H208" i="52"/>
  <c r="H210" i="52"/>
  <c r="H212" i="52"/>
  <c r="H214" i="52"/>
  <c r="H216" i="52"/>
  <c r="H218" i="52"/>
  <c r="H220" i="52"/>
  <c r="H222" i="52"/>
  <c r="H224" i="52"/>
  <c r="H226" i="52"/>
  <c r="H228" i="52"/>
  <c r="H230" i="52"/>
  <c r="H232" i="52"/>
  <c r="H234" i="52"/>
  <c r="H236" i="52"/>
  <c r="H238" i="52"/>
  <c r="H240" i="52"/>
  <c r="H242" i="52"/>
  <c r="H244" i="52"/>
  <c r="H246" i="52"/>
  <c r="H248" i="52"/>
  <c r="H250" i="52"/>
  <c r="H252" i="52"/>
  <c r="H254" i="52"/>
  <c r="H256" i="52"/>
  <c r="H258" i="52"/>
  <c r="H260" i="52"/>
  <c r="H262" i="52"/>
  <c r="H264" i="52"/>
  <c r="H266" i="52"/>
  <c r="H268" i="52"/>
  <c r="H270" i="52"/>
  <c r="H272" i="52"/>
  <c r="H274" i="52"/>
  <c r="H276" i="52"/>
  <c r="H278" i="52"/>
  <c r="H280" i="52"/>
  <c r="H282" i="52"/>
  <c r="H284" i="52"/>
  <c r="H286" i="52"/>
  <c r="H288" i="52"/>
  <c r="H290" i="52"/>
  <c r="H292" i="52"/>
  <c r="H294" i="52"/>
  <c r="H296" i="52"/>
  <c r="H298" i="52"/>
  <c r="H300" i="52"/>
  <c r="H302" i="52"/>
  <c r="H304" i="52"/>
  <c r="H306" i="52"/>
  <c r="H308" i="52"/>
  <c r="H310" i="52"/>
  <c r="H312" i="52"/>
  <c r="H314" i="52"/>
  <c r="H316" i="52"/>
  <c r="H318" i="52"/>
  <c r="H320" i="52"/>
  <c r="H322" i="52"/>
  <c r="H324" i="52"/>
  <c r="H326" i="52"/>
  <c r="H328" i="52"/>
  <c r="H330" i="52"/>
  <c r="H332" i="52"/>
  <c r="H334" i="52"/>
  <c r="H336" i="52"/>
  <c r="H338" i="52"/>
  <c r="H340" i="52"/>
  <c r="H342" i="52"/>
  <c r="H344" i="52"/>
  <c r="H346" i="52"/>
  <c r="H348" i="52"/>
  <c r="H350" i="52"/>
  <c r="H352" i="52"/>
  <c r="H354" i="52"/>
  <c r="H8" i="52"/>
  <c r="H9" i="52"/>
  <c r="H36" i="52"/>
  <c r="H44" i="52"/>
  <c r="H52" i="52"/>
  <c r="H60" i="52"/>
  <c r="H68" i="52"/>
  <c r="H76" i="52"/>
  <c r="H84" i="52"/>
  <c r="H92" i="52"/>
  <c r="H100" i="52"/>
  <c r="H108" i="52"/>
  <c r="H116" i="52"/>
  <c r="H124" i="52"/>
  <c r="H132" i="52"/>
  <c r="H140" i="52"/>
  <c r="H148" i="52"/>
  <c r="H156" i="52"/>
  <c r="H164" i="52"/>
  <c r="J40" i="56"/>
  <c r="J48" i="56"/>
  <c r="J56" i="56"/>
  <c r="J64" i="56"/>
  <c r="J72" i="56"/>
  <c r="J80" i="56"/>
  <c r="J88" i="56"/>
  <c r="J96" i="56"/>
  <c r="J104" i="56"/>
  <c r="J112" i="56"/>
  <c r="J120" i="56"/>
  <c r="J128" i="56"/>
  <c r="J136" i="56"/>
  <c r="J144" i="56"/>
  <c r="J152" i="56"/>
  <c r="J160" i="56"/>
  <c r="J168" i="56"/>
  <c r="J176" i="56"/>
  <c r="J184" i="56"/>
  <c r="J192" i="56"/>
  <c r="J200" i="56"/>
  <c r="J208" i="56"/>
  <c r="J216" i="56"/>
  <c r="J224" i="56"/>
  <c r="J232" i="56"/>
  <c r="J240" i="56"/>
  <c r="J248" i="56"/>
  <c r="J256" i="56"/>
  <c r="J264" i="56"/>
  <c r="J272" i="56"/>
  <c r="J280" i="56"/>
  <c r="J288" i="56"/>
  <c r="J296" i="56"/>
  <c r="J304" i="56"/>
  <c r="J312" i="56"/>
  <c r="J320" i="56"/>
  <c r="J328" i="56"/>
  <c r="J336" i="56"/>
  <c r="J344" i="56"/>
  <c r="J352" i="56"/>
  <c r="J360" i="56"/>
  <c r="J368" i="56"/>
  <c r="J376" i="56"/>
  <c r="J384" i="56"/>
  <c r="J392" i="56"/>
  <c r="J400" i="56"/>
  <c r="J408" i="56"/>
  <c r="J416" i="56"/>
  <c r="J424" i="56"/>
  <c r="J432" i="56"/>
  <c r="J440" i="56"/>
  <c r="J448" i="56"/>
  <c r="J456" i="56"/>
  <c r="J464" i="56"/>
  <c r="J472" i="56"/>
  <c r="J480" i="56"/>
  <c r="J488" i="56"/>
  <c r="J496" i="56"/>
  <c r="J504" i="56"/>
  <c r="J512" i="56"/>
  <c r="J520" i="56"/>
  <c r="J528" i="56"/>
  <c r="J536" i="56"/>
  <c r="J544" i="56"/>
  <c r="J552" i="56"/>
  <c r="J560" i="56"/>
  <c r="J568" i="56"/>
  <c r="J576" i="56"/>
  <c r="J584" i="56"/>
  <c r="J592" i="56"/>
  <c r="J600" i="56"/>
  <c r="J608" i="56"/>
  <c r="J616" i="56"/>
  <c r="J624" i="56"/>
  <c r="J632" i="56"/>
  <c r="J640" i="56"/>
  <c r="J648" i="56"/>
  <c r="I35" i="56"/>
  <c r="I43" i="56"/>
  <c r="I51" i="56"/>
  <c r="I59" i="56"/>
  <c r="I67" i="56"/>
  <c r="I75" i="56"/>
  <c r="I83" i="56"/>
  <c r="I91" i="56"/>
  <c r="I99" i="56"/>
  <c r="I107" i="56"/>
  <c r="I115" i="56"/>
  <c r="I123" i="56"/>
  <c r="I131" i="56"/>
  <c r="I139" i="56"/>
  <c r="I147" i="56"/>
  <c r="I155" i="56"/>
  <c r="I163" i="56"/>
  <c r="I171" i="56"/>
  <c r="I179" i="56"/>
  <c r="I187" i="56"/>
  <c r="I195" i="56"/>
  <c r="I203" i="56"/>
  <c r="I211" i="56"/>
  <c r="I219" i="56"/>
  <c r="I227" i="56"/>
  <c r="I235" i="56"/>
  <c r="I243" i="56"/>
  <c r="I251" i="56"/>
  <c r="I259" i="56"/>
  <c r="I267" i="56"/>
  <c r="I275" i="56"/>
  <c r="I283" i="56"/>
  <c r="I291" i="56"/>
  <c r="I299" i="56"/>
  <c r="I307" i="56"/>
  <c r="I315" i="56"/>
  <c r="I323" i="56"/>
  <c r="I331" i="56"/>
  <c r="I339" i="56"/>
  <c r="I347" i="56"/>
  <c r="I355" i="56"/>
  <c r="I363" i="56"/>
  <c r="I371" i="56"/>
  <c r="I379" i="56"/>
  <c r="I387" i="56"/>
  <c r="I395" i="56"/>
  <c r="I403" i="56"/>
  <c r="I411" i="56"/>
  <c r="I419" i="56"/>
  <c r="I427" i="56"/>
  <c r="I435" i="56"/>
  <c r="I443" i="56"/>
  <c r="I451" i="56"/>
  <c r="I459" i="56"/>
  <c r="I467" i="56"/>
  <c r="I475" i="56"/>
  <c r="I483" i="56"/>
  <c r="I491" i="56"/>
  <c r="I499" i="56"/>
  <c r="I507" i="56"/>
  <c r="I515" i="56"/>
  <c r="I523" i="56"/>
  <c r="I531" i="56"/>
  <c r="I539" i="56"/>
  <c r="I547" i="56"/>
  <c r="I555" i="56"/>
  <c r="I563" i="56"/>
  <c r="I571" i="56"/>
  <c r="I579" i="56"/>
  <c r="I587" i="56"/>
  <c r="I595" i="56"/>
  <c r="I603" i="56"/>
  <c r="I611" i="56"/>
  <c r="I619" i="56"/>
  <c r="I627" i="56"/>
  <c r="I635" i="56"/>
  <c r="I643" i="56"/>
  <c r="I651" i="56"/>
  <c r="J12" i="56"/>
  <c r="J20" i="56"/>
  <c r="I39" i="56"/>
  <c r="I47" i="56"/>
  <c r="I55" i="56"/>
  <c r="I63" i="56"/>
  <c r="I71" i="56"/>
  <c r="I79" i="56"/>
  <c r="I87" i="56"/>
  <c r="I95" i="56"/>
  <c r="I103" i="56"/>
  <c r="I111" i="56"/>
  <c r="I119" i="56"/>
  <c r="I127" i="56"/>
  <c r="I135" i="56"/>
  <c r="I143" i="56"/>
  <c r="I151" i="56"/>
  <c r="I159" i="56"/>
  <c r="I167" i="56"/>
  <c r="I175" i="56"/>
  <c r="I183" i="56"/>
  <c r="I191" i="56"/>
  <c r="I199" i="56"/>
  <c r="I207" i="56"/>
  <c r="I215" i="56"/>
  <c r="I223" i="56"/>
  <c r="I231" i="56"/>
  <c r="I239" i="56"/>
  <c r="I247" i="56"/>
  <c r="I255" i="56"/>
  <c r="I263" i="56"/>
  <c r="I271" i="56"/>
  <c r="I279" i="56"/>
  <c r="I287" i="56"/>
  <c r="I295" i="56"/>
  <c r="I303" i="56"/>
  <c r="I311" i="56"/>
  <c r="I319" i="56"/>
  <c r="I327" i="56"/>
  <c r="I335" i="56"/>
  <c r="I343" i="56"/>
  <c r="I351" i="56"/>
  <c r="I359" i="56"/>
  <c r="I367" i="56"/>
  <c r="I375" i="56"/>
  <c r="I383" i="56"/>
  <c r="I391" i="56"/>
  <c r="I399" i="56"/>
  <c r="I407" i="56"/>
  <c r="I415" i="56"/>
  <c r="I423" i="56"/>
  <c r="I431" i="56"/>
  <c r="I439" i="56"/>
  <c r="I447" i="56"/>
  <c r="I455" i="56"/>
  <c r="I463" i="56"/>
  <c r="I471" i="56"/>
  <c r="I479" i="56"/>
  <c r="I487" i="56"/>
  <c r="I495" i="56"/>
  <c r="I503" i="56"/>
  <c r="I511" i="56"/>
  <c r="I519" i="56"/>
  <c r="I527" i="56"/>
  <c r="I535" i="56"/>
  <c r="I543" i="56"/>
  <c r="I551" i="56"/>
  <c r="I559" i="56"/>
  <c r="I567" i="56"/>
  <c r="I575" i="56"/>
  <c r="I583" i="56"/>
  <c r="I591" i="56"/>
  <c r="I599" i="56"/>
  <c r="I607" i="56"/>
  <c r="I615" i="56"/>
  <c r="I623" i="56"/>
  <c r="I631" i="56"/>
  <c r="I639" i="56"/>
  <c r="I647" i="56"/>
  <c r="K10" i="57"/>
  <c r="J10" i="57"/>
  <c r="H43" i="57"/>
  <c r="I43" i="57"/>
  <c r="H75" i="57"/>
  <c r="I75" i="57"/>
  <c r="H107" i="57"/>
  <c r="I107" i="57"/>
  <c r="H139" i="57"/>
  <c r="I139" i="57"/>
  <c r="H235" i="57"/>
  <c r="I235" i="57"/>
  <c r="H299" i="57"/>
  <c r="I299" i="57"/>
  <c r="H395" i="57"/>
  <c r="I395" i="57"/>
  <c r="H427" i="57"/>
  <c r="I427" i="57"/>
  <c r="H491" i="57"/>
  <c r="I491" i="57"/>
  <c r="H523" i="57"/>
  <c r="I523" i="57"/>
  <c r="H619" i="57"/>
  <c r="I619" i="57"/>
  <c r="J5" i="56"/>
  <c r="J7" i="56"/>
  <c r="J13" i="56"/>
  <c r="J15" i="56"/>
  <c r="J19" i="56"/>
  <c r="J23" i="56"/>
  <c r="J31" i="56"/>
  <c r="I4" i="56"/>
  <c r="I10" i="56"/>
  <c r="I12" i="56"/>
  <c r="I16" i="56"/>
  <c r="I20" i="56"/>
  <c r="I24" i="56"/>
  <c r="I30" i="56"/>
  <c r="I36" i="56"/>
  <c r="I40" i="56"/>
  <c r="I44" i="56"/>
  <c r="I48" i="56"/>
  <c r="I52" i="56"/>
  <c r="I56" i="56"/>
  <c r="I60" i="56"/>
  <c r="I64" i="56"/>
  <c r="I68" i="56"/>
  <c r="I72" i="56"/>
  <c r="I76" i="56"/>
  <c r="I80" i="56"/>
  <c r="I84" i="56"/>
  <c r="I88" i="56"/>
  <c r="I92" i="56"/>
  <c r="I96" i="56"/>
  <c r="I100" i="56"/>
  <c r="I104" i="56"/>
  <c r="I108" i="56"/>
  <c r="I112" i="56"/>
  <c r="I116" i="56"/>
  <c r="I120" i="56"/>
  <c r="I124" i="56"/>
  <c r="I128" i="56"/>
  <c r="I132" i="56"/>
  <c r="I136" i="56"/>
  <c r="I140" i="56"/>
  <c r="I144" i="56"/>
  <c r="I148" i="56"/>
  <c r="I152" i="56"/>
  <c r="I156" i="56"/>
  <c r="I160" i="56"/>
  <c r="I164" i="56"/>
  <c r="I168" i="56"/>
  <c r="I172" i="56"/>
  <c r="I176" i="56"/>
  <c r="I180" i="56"/>
  <c r="I184" i="56"/>
  <c r="I188" i="56"/>
  <c r="I192" i="56"/>
  <c r="I196" i="56"/>
  <c r="I200" i="56"/>
  <c r="I204" i="56"/>
  <c r="I208" i="56"/>
  <c r="I212" i="56"/>
  <c r="I216" i="56"/>
  <c r="I220" i="56"/>
  <c r="I224" i="56"/>
  <c r="I228" i="56"/>
  <c r="I232" i="56"/>
  <c r="I236" i="56"/>
  <c r="I240" i="56"/>
  <c r="I244" i="56"/>
  <c r="I248" i="56"/>
  <c r="I252" i="56"/>
  <c r="I256" i="56"/>
  <c r="I260" i="56"/>
  <c r="I264" i="56"/>
  <c r="I268" i="56"/>
  <c r="I272" i="56"/>
  <c r="I276" i="56"/>
  <c r="I280" i="56"/>
  <c r="I284" i="56"/>
  <c r="I288" i="56"/>
  <c r="I292" i="56"/>
  <c r="I296" i="56"/>
  <c r="I300" i="56"/>
  <c r="I304" i="56"/>
  <c r="I308" i="56"/>
  <c r="I312" i="56"/>
  <c r="I316" i="56"/>
  <c r="I320" i="56"/>
  <c r="I324" i="56"/>
  <c r="I328" i="56"/>
  <c r="I332" i="56"/>
  <c r="I336" i="56"/>
  <c r="I340" i="56"/>
  <c r="I344" i="56"/>
  <c r="I348" i="56"/>
  <c r="I352" i="56"/>
  <c r="I356" i="56"/>
  <c r="I360" i="56"/>
  <c r="I364" i="56"/>
  <c r="I368" i="56"/>
  <c r="I372" i="56"/>
  <c r="I376" i="56"/>
  <c r="I380" i="56"/>
  <c r="I384" i="56"/>
  <c r="I388" i="56"/>
  <c r="I392" i="56"/>
  <c r="I396" i="56"/>
  <c r="I400" i="56"/>
  <c r="I404" i="56"/>
  <c r="I408" i="56"/>
  <c r="I412" i="56"/>
  <c r="I416" i="56"/>
  <c r="I420" i="56"/>
  <c r="I424" i="56"/>
  <c r="I428" i="56"/>
  <c r="I432" i="56"/>
  <c r="I436" i="56"/>
  <c r="I440" i="56"/>
  <c r="I444" i="56"/>
  <c r="I448" i="56"/>
  <c r="I452" i="56"/>
  <c r="I456" i="56"/>
  <c r="I460" i="56"/>
  <c r="I464" i="56"/>
  <c r="I468" i="56"/>
  <c r="I472" i="56"/>
  <c r="I476" i="56"/>
  <c r="I480" i="56"/>
  <c r="I484" i="56"/>
  <c r="I488" i="56"/>
  <c r="I492" i="56"/>
  <c r="I496" i="56"/>
  <c r="I500" i="56"/>
  <c r="I504" i="56"/>
  <c r="I508" i="56"/>
  <c r="I512" i="56"/>
  <c r="I516" i="56"/>
  <c r="I520" i="56"/>
  <c r="I524" i="56"/>
  <c r="I528" i="56"/>
  <c r="I532" i="56"/>
  <c r="I536" i="56"/>
  <c r="I540" i="56"/>
  <c r="I544" i="56"/>
  <c r="I548" i="56"/>
  <c r="I552" i="56"/>
  <c r="I556" i="56"/>
  <c r="I560" i="56"/>
  <c r="I564" i="56"/>
  <c r="I568" i="56"/>
  <c r="I572" i="56"/>
  <c r="I576" i="56"/>
  <c r="I580" i="56"/>
  <c r="I584" i="56"/>
  <c r="I588" i="56"/>
  <c r="I592" i="56"/>
  <c r="I596" i="56"/>
  <c r="I600" i="56"/>
  <c r="I604" i="56"/>
  <c r="I608" i="56"/>
  <c r="I612" i="56"/>
  <c r="I616" i="56"/>
  <c r="I620" i="56"/>
  <c r="I624" i="56"/>
  <c r="I628" i="56"/>
  <c r="I632" i="56"/>
  <c r="I636" i="56"/>
  <c r="I640" i="56"/>
  <c r="I644" i="56"/>
  <c r="I648" i="56"/>
  <c r="I652" i="56"/>
  <c r="I26" i="57"/>
  <c r="I31" i="57"/>
  <c r="H35" i="57"/>
  <c r="I35" i="57"/>
  <c r="H67" i="57"/>
  <c r="I67" i="57"/>
  <c r="H99" i="57"/>
  <c r="I99" i="57"/>
  <c r="H131" i="57"/>
  <c r="I131" i="57"/>
  <c r="H163" i="57"/>
  <c r="I163" i="57"/>
  <c r="H195" i="57"/>
  <c r="I195" i="57"/>
  <c r="H227" i="57"/>
  <c r="I227" i="57"/>
  <c r="H259" i="57"/>
  <c r="I259" i="57"/>
  <c r="H291" i="57"/>
  <c r="I291" i="57"/>
  <c r="H323" i="57"/>
  <c r="I323" i="57"/>
  <c r="H355" i="57"/>
  <c r="I355" i="57"/>
  <c r="H387" i="57"/>
  <c r="I387" i="57"/>
  <c r="H419" i="57"/>
  <c r="I419" i="57"/>
  <c r="H451" i="57"/>
  <c r="I451" i="57"/>
  <c r="H483" i="57"/>
  <c r="I483" i="57"/>
  <c r="H515" i="57"/>
  <c r="I515" i="57"/>
  <c r="H547" i="57"/>
  <c r="I547" i="57"/>
  <c r="H579" i="57"/>
  <c r="I579" i="57"/>
  <c r="H611" i="57"/>
  <c r="I611" i="57"/>
  <c r="H171" i="57"/>
  <c r="I171" i="57"/>
  <c r="H203" i="57"/>
  <c r="I203" i="57"/>
  <c r="H267" i="57"/>
  <c r="I267" i="57"/>
  <c r="H331" i="57"/>
  <c r="I331" i="57"/>
  <c r="H363" i="57"/>
  <c r="I363" i="57"/>
  <c r="H459" i="57"/>
  <c r="I459" i="57"/>
  <c r="H555" i="57"/>
  <c r="I555" i="57"/>
  <c r="H587" i="57"/>
  <c r="I587" i="57"/>
  <c r="H33" i="56"/>
  <c r="H37" i="56"/>
  <c r="H41" i="56"/>
  <c r="H45" i="56"/>
  <c r="H49" i="56"/>
  <c r="H53" i="56"/>
  <c r="H57" i="56"/>
  <c r="H61" i="56"/>
  <c r="H65" i="56"/>
  <c r="H69" i="56"/>
  <c r="H73" i="56"/>
  <c r="H77" i="56"/>
  <c r="H81" i="56"/>
  <c r="H85" i="56"/>
  <c r="H89" i="56"/>
  <c r="H93" i="56"/>
  <c r="H97" i="56"/>
  <c r="H101" i="56"/>
  <c r="H105" i="56"/>
  <c r="H109" i="56"/>
  <c r="H113" i="56"/>
  <c r="H117" i="56"/>
  <c r="H121" i="56"/>
  <c r="H125" i="56"/>
  <c r="H129" i="56"/>
  <c r="H133" i="56"/>
  <c r="H137" i="56"/>
  <c r="H141" i="56"/>
  <c r="H145" i="56"/>
  <c r="H149" i="56"/>
  <c r="H153" i="56"/>
  <c r="H157" i="56"/>
  <c r="H161" i="56"/>
  <c r="H165" i="56"/>
  <c r="H169" i="56"/>
  <c r="H173" i="56"/>
  <c r="H177" i="56"/>
  <c r="H181" i="56"/>
  <c r="H185" i="56"/>
  <c r="H189" i="56"/>
  <c r="H193" i="56"/>
  <c r="H197" i="56"/>
  <c r="H201" i="56"/>
  <c r="H205" i="56"/>
  <c r="H209" i="56"/>
  <c r="H213" i="56"/>
  <c r="H217" i="56"/>
  <c r="H221" i="56"/>
  <c r="H225" i="56"/>
  <c r="H229" i="56"/>
  <c r="H233" i="56"/>
  <c r="H237" i="56"/>
  <c r="H241" i="56"/>
  <c r="H245" i="56"/>
  <c r="H249" i="56"/>
  <c r="H253" i="56"/>
  <c r="H257" i="56"/>
  <c r="H261" i="56"/>
  <c r="H265" i="56"/>
  <c r="H269" i="56"/>
  <c r="H273" i="56"/>
  <c r="H277" i="56"/>
  <c r="H281" i="56"/>
  <c r="H285" i="56"/>
  <c r="H289" i="56"/>
  <c r="H293" i="56"/>
  <c r="H297" i="56"/>
  <c r="H301" i="56"/>
  <c r="H305" i="56"/>
  <c r="H309" i="56"/>
  <c r="H313" i="56"/>
  <c r="H317" i="56"/>
  <c r="H321" i="56"/>
  <c r="H325" i="56"/>
  <c r="H329" i="56"/>
  <c r="H333" i="56"/>
  <c r="H337" i="56"/>
  <c r="H341" i="56"/>
  <c r="H345" i="56"/>
  <c r="H349" i="56"/>
  <c r="H353" i="56"/>
  <c r="H357" i="56"/>
  <c r="H361" i="56"/>
  <c r="H365" i="56"/>
  <c r="H369" i="56"/>
  <c r="H373" i="56"/>
  <c r="H377" i="56"/>
  <c r="H381" i="56"/>
  <c r="H385" i="56"/>
  <c r="H389" i="56"/>
  <c r="H393" i="56"/>
  <c r="H397" i="56"/>
  <c r="H401" i="56"/>
  <c r="H405" i="56"/>
  <c r="H409" i="56"/>
  <c r="H413" i="56"/>
  <c r="H417" i="56"/>
  <c r="H421" i="56"/>
  <c r="H425" i="56"/>
  <c r="H429" i="56"/>
  <c r="H433" i="56"/>
  <c r="H437" i="56"/>
  <c r="H441" i="56"/>
  <c r="H445" i="56"/>
  <c r="H449" i="56"/>
  <c r="H453" i="56"/>
  <c r="H457" i="56"/>
  <c r="H461" i="56"/>
  <c r="H465" i="56"/>
  <c r="H469" i="56"/>
  <c r="H473" i="56"/>
  <c r="H477" i="56"/>
  <c r="H481" i="56"/>
  <c r="H485" i="56"/>
  <c r="H489" i="56"/>
  <c r="H493" i="56"/>
  <c r="H497" i="56"/>
  <c r="H501" i="56"/>
  <c r="H505" i="56"/>
  <c r="H509" i="56"/>
  <c r="H513" i="56"/>
  <c r="H517" i="56"/>
  <c r="H521" i="56"/>
  <c r="H525" i="56"/>
  <c r="H529" i="56"/>
  <c r="H533" i="56"/>
  <c r="H537" i="56"/>
  <c r="H541" i="56"/>
  <c r="H545" i="56"/>
  <c r="H549" i="56"/>
  <c r="H553" i="56"/>
  <c r="H557" i="56"/>
  <c r="H561" i="56"/>
  <c r="H565" i="56"/>
  <c r="H569" i="56"/>
  <c r="H573" i="56"/>
  <c r="H577" i="56"/>
  <c r="H581" i="56"/>
  <c r="H585" i="56"/>
  <c r="H589" i="56"/>
  <c r="H593" i="56"/>
  <c r="H597" i="56"/>
  <c r="H601" i="56"/>
  <c r="H605" i="56"/>
  <c r="H609" i="56"/>
  <c r="H613" i="56"/>
  <c r="H617" i="56"/>
  <c r="H621" i="56"/>
  <c r="H625" i="56"/>
  <c r="H629" i="56"/>
  <c r="H633" i="56"/>
  <c r="H637" i="56"/>
  <c r="H641" i="56"/>
  <c r="H645" i="56"/>
  <c r="H649" i="56"/>
  <c r="H653" i="56"/>
  <c r="K4" i="57"/>
  <c r="I5" i="57"/>
  <c r="H14" i="57"/>
  <c r="K15" i="57"/>
  <c r="J15" i="57"/>
  <c r="J19" i="57"/>
  <c r="H51" i="57"/>
  <c r="I51" i="57"/>
  <c r="H83" i="57"/>
  <c r="I83" i="57"/>
  <c r="H115" i="57"/>
  <c r="I115" i="57"/>
  <c r="H147" i="57"/>
  <c r="I147" i="57"/>
  <c r="H179" i="57"/>
  <c r="I179" i="57"/>
  <c r="H211" i="57"/>
  <c r="I211" i="57"/>
  <c r="H243" i="57"/>
  <c r="I243" i="57"/>
  <c r="H275" i="57"/>
  <c r="I275" i="57"/>
  <c r="H307" i="57"/>
  <c r="I307" i="57"/>
  <c r="H339" i="57"/>
  <c r="I339" i="57"/>
  <c r="H371" i="57"/>
  <c r="I371" i="57"/>
  <c r="H403" i="57"/>
  <c r="I403" i="57"/>
  <c r="H435" i="57"/>
  <c r="I435" i="57"/>
  <c r="H467" i="57"/>
  <c r="I467" i="57"/>
  <c r="H499" i="57"/>
  <c r="I499" i="57"/>
  <c r="H531" i="57"/>
  <c r="I531" i="57"/>
  <c r="H563" i="57"/>
  <c r="I563" i="57"/>
  <c r="H595" i="57"/>
  <c r="I595" i="57"/>
  <c r="I8" i="57"/>
  <c r="K13" i="57"/>
  <c r="J13" i="57"/>
  <c r="H19" i="57"/>
  <c r="I19" i="57"/>
  <c r="H59" i="57"/>
  <c r="I59" i="57"/>
  <c r="H91" i="57"/>
  <c r="I91" i="57"/>
  <c r="H123" i="57"/>
  <c r="I123" i="57"/>
  <c r="H155" i="57"/>
  <c r="I155" i="57"/>
  <c r="H187" i="57"/>
  <c r="I187" i="57"/>
  <c r="H219" i="57"/>
  <c r="I219" i="57"/>
  <c r="H251" i="57"/>
  <c r="I251" i="57"/>
  <c r="H283" i="57"/>
  <c r="I283" i="57"/>
  <c r="H315" i="57"/>
  <c r="I315" i="57"/>
  <c r="H347" i="57"/>
  <c r="I347" i="57"/>
  <c r="H379" i="57"/>
  <c r="I379" i="57"/>
  <c r="H411" i="57"/>
  <c r="I411" i="57"/>
  <c r="H443" i="57"/>
  <c r="I443" i="57"/>
  <c r="H475" i="57"/>
  <c r="I475" i="57"/>
  <c r="H507" i="57"/>
  <c r="I507" i="57"/>
  <c r="H539" i="57"/>
  <c r="I539" i="57"/>
  <c r="H571" i="57"/>
  <c r="I571" i="57"/>
  <c r="H603" i="57"/>
  <c r="I603" i="57"/>
  <c r="I39" i="57"/>
  <c r="J40" i="57"/>
  <c r="I47" i="57"/>
  <c r="J48" i="57"/>
  <c r="I55" i="57"/>
  <c r="J56" i="57"/>
  <c r="I63" i="57"/>
  <c r="J64" i="57"/>
  <c r="I71" i="57"/>
  <c r="J72" i="57"/>
  <c r="I79" i="57"/>
  <c r="J80" i="57"/>
  <c r="I87" i="57"/>
  <c r="J88" i="57"/>
  <c r="I95" i="57"/>
  <c r="J96" i="57"/>
  <c r="I103" i="57"/>
  <c r="J104" i="57"/>
  <c r="I111" i="57"/>
  <c r="J112" i="57"/>
  <c r="I119" i="57"/>
  <c r="J120" i="57"/>
  <c r="I127" i="57"/>
  <c r="J128" i="57"/>
  <c r="I135" i="57"/>
  <c r="J136" i="57"/>
  <c r="I143" i="57"/>
  <c r="J144" i="57"/>
  <c r="I151" i="57"/>
  <c r="J152" i="57"/>
  <c r="I159" i="57"/>
  <c r="J160" i="57"/>
  <c r="I167" i="57"/>
  <c r="J168" i="57"/>
  <c r="I175" i="57"/>
  <c r="J176" i="57"/>
  <c r="I183" i="57"/>
  <c r="J184" i="57"/>
  <c r="I191" i="57"/>
  <c r="J192" i="57"/>
  <c r="I199" i="57"/>
  <c r="J200" i="57"/>
  <c r="I207" i="57"/>
  <c r="J208" i="57"/>
  <c r="I215" i="57"/>
  <c r="J216" i="57"/>
  <c r="I223" i="57"/>
  <c r="J224" i="57"/>
  <c r="I231" i="57"/>
  <c r="J232" i="57"/>
  <c r="I239" i="57"/>
  <c r="J240" i="57"/>
  <c r="I247" i="57"/>
  <c r="J248" i="57"/>
  <c r="I255" i="57"/>
  <c r="J256" i="57"/>
  <c r="I263" i="57"/>
  <c r="J264" i="57"/>
  <c r="I271" i="57"/>
  <c r="J272" i="57"/>
  <c r="I279" i="57"/>
  <c r="J280" i="57"/>
  <c r="I287" i="57"/>
  <c r="J288" i="57"/>
  <c r="I295" i="57"/>
  <c r="J296" i="57"/>
  <c r="I303" i="57"/>
  <c r="J304" i="57"/>
  <c r="I311" i="57"/>
  <c r="J312" i="57"/>
  <c r="I319" i="57"/>
  <c r="J320" i="57"/>
  <c r="I327" i="57"/>
  <c r="J328" i="57"/>
  <c r="I335" i="57"/>
  <c r="J336" i="57"/>
  <c r="I343" i="57"/>
  <c r="J344" i="57"/>
  <c r="I351" i="57"/>
  <c r="J352" i="57"/>
  <c r="I359" i="57"/>
  <c r="J360" i="57"/>
  <c r="I367" i="57"/>
  <c r="J368" i="57"/>
  <c r="I375" i="57"/>
  <c r="J376" i="57"/>
  <c r="I383" i="57"/>
  <c r="J384" i="57"/>
  <c r="I391" i="57"/>
  <c r="J392" i="57"/>
  <c r="I399" i="57"/>
  <c r="J400" i="57"/>
  <c r="I407" i="57"/>
  <c r="J408" i="57"/>
  <c r="I415" i="57"/>
  <c r="J416" i="57"/>
  <c r="I423" i="57"/>
  <c r="J424" i="57"/>
  <c r="I431" i="57"/>
  <c r="J432" i="57"/>
  <c r="I439" i="57"/>
  <c r="J440" i="57"/>
  <c r="I447" i="57"/>
  <c r="J448" i="57"/>
  <c r="I455" i="57"/>
  <c r="J456" i="57"/>
  <c r="I463" i="57"/>
  <c r="J464" i="57"/>
  <c r="I471" i="57"/>
  <c r="J472" i="57"/>
  <c r="I479" i="57"/>
  <c r="J480" i="57"/>
  <c r="I487" i="57"/>
  <c r="J488" i="57"/>
  <c r="I495" i="57"/>
  <c r="J496" i="57"/>
  <c r="I503" i="57"/>
  <c r="J504" i="57"/>
  <c r="I511" i="57"/>
  <c r="J512" i="57"/>
  <c r="I519" i="57"/>
  <c r="J520" i="57"/>
  <c r="I527" i="57"/>
  <c r="J528" i="57"/>
  <c r="I535" i="57"/>
  <c r="J536" i="57"/>
  <c r="I543" i="57"/>
  <c r="J544" i="57"/>
  <c r="I551" i="57"/>
  <c r="J552" i="57"/>
  <c r="I559" i="57"/>
  <c r="J560" i="57"/>
  <c r="I567" i="57"/>
  <c r="J568" i="57"/>
  <c r="I575" i="57"/>
  <c r="J576" i="57"/>
  <c r="I583" i="57"/>
  <c r="J584" i="57"/>
  <c r="I591" i="57"/>
  <c r="J592" i="57"/>
  <c r="I599" i="57"/>
  <c r="J600" i="57"/>
  <c r="I607" i="57"/>
  <c r="J608" i="57"/>
  <c r="I615" i="57"/>
  <c r="J616" i="57"/>
  <c r="H32" i="57"/>
  <c r="I4" i="57"/>
  <c r="I10" i="57"/>
  <c r="I12" i="57"/>
  <c r="I16" i="57"/>
  <c r="I20" i="57"/>
  <c r="I24" i="57"/>
  <c r="I30" i="57"/>
  <c r="I36" i="57"/>
  <c r="I40" i="57"/>
  <c r="I44" i="57"/>
  <c r="I48" i="57"/>
  <c r="I52" i="57"/>
  <c r="I56" i="57"/>
  <c r="I60" i="57"/>
  <c r="I64" i="57"/>
  <c r="I68" i="57"/>
  <c r="I72" i="57"/>
  <c r="I76" i="57"/>
  <c r="I80" i="57"/>
  <c r="I84" i="57"/>
  <c r="I88" i="57"/>
  <c r="I92" i="57"/>
  <c r="I96" i="57"/>
  <c r="I100" i="57"/>
  <c r="I104" i="57"/>
  <c r="I108" i="57"/>
  <c r="I112" i="57"/>
  <c r="I116" i="57"/>
  <c r="I120" i="57"/>
  <c r="I124" i="57"/>
  <c r="I128" i="57"/>
  <c r="I132" i="57"/>
  <c r="I136" i="57"/>
  <c r="I140" i="57"/>
  <c r="I144" i="57"/>
  <c r="I148" i="57"/>
  <c r="I152" i="57"/>
  <c r="I156" i="57"/>
  <c r="I160" i="57"/>
  <c r="I164" i="57"/>
  <c r="I168" i="57"/>
  <c r="I172" i="57"/>
  <c r="I176" i="57"/>
  <c r="I180" i="57"/>
  <c r="I184" i="57"/>
  <c r="I188" i="57"/>
  <c r="I192" i="57"/>
  <c r="I196" i="57"/>
  <c r="I200" i="57"/>
  <c r="I204" i="57"/>
  <c r="I208" i="57"/>
  <c r="I212" i="57"/>
  <c r="I216" i="57"/>
  <c r="I220" i="57"/>
  <c r="I224" i="57"/>
  <c r="I228" i="57"/>
  <c r="I232" i="57"/>
  <c r="I236" i="57"/>
  <c r="I240" i="57"/>
  <c r="I244" i="57"/>
  <c r="I248" i="57"/>
  <c r="I252" i="57"/>
  <c r="I256" i="57"/>
  <c r="I260" i="57"/>
  <c r="I264" i="57"/>
  <c r="I268" i="57"/>
  <c r="I272" i="57"/>
  <c r="I276" i="57"/>
  <c r="I280" i="57"/>
  <c r="I284" i="57"/>
  <c r="I288" i="57"/>
  <c r="I292" i="57"/>
  <c r="I296" i="57"/>
  <c r="I300" i="57"/>
  <c r="I304" i="57"/>
  <c r="I308" i="57"/>
  <c r="I312" i="57"/>
  <c r="I316" i="57"/>
  <c r="I320" i="57"/>
  <c r="I324" i="57"/>
  <c r="I328" i="57"/>
  <c r="I332" i="57"/>
  <c r="I336" i="57"/>
  <c r="I340" i="57"/>
  <c r="I344" i="57"/>
  <c r="I348" i="57"/>
  <c r="I352" i="57"/>
  <c r="I356" i="57"/>
  <c r="I360" i="57"/>
  <c r="I364" i="57"/>
  <c r="I368" i="57"/>
  <c r="I372" i="57"/>
  <c r="I376" i="57"/>
  <c r="I380" i="57"/>
  <c r="I384" i="57"/>
  <c r="I388" i="57"/>
  <c r="I392" i="57"/>
  <c r="I396" i="57"/>
  <c r="I400" i="57"/>
  <c r="I404" i="57"/>
  <c r="I408" i="57"/>
  <c r="I412" i="57"/>
  <c r="I416" i="57"/>
  <c r="I420" i="57"/>
  <c r="I424" i="57"/>
  <c r="I428" i="57"/>
  <c r="I432" i="57"/>
  <c r="I436" i="57"/>
  <c r="I440" i="57"/>
  <c r="I444" i="57"/>
  <c r="I448" i="57"/>
  <c r="I452" i="57"/>
  <c r="I456" i="57"/>
  <c r="I460" i="57"/>
  <c r="I464" i="57"/>
  <c r="I468" i="57"/>
  <c r="I472" i="57"/>
  <c r="I476" i="57"/>
  <c r="I480" i="57"/>
  <c r="I484" i="57"/>
  <c r="I488" i="57"/>
  <c r="I492" i="57"/>
  <c r="I496" i="57"/>
  <c r="I500" i="57"/>
  <c r="I504" i="57"/>
  <c r="I508" i="57"/>
  <c r="I512" i="57"/>
  <c r="I516" i="57"/>
  <c r="I520" i="57"/>
  <c r="I524" i="57"/>
  <c r="I528" i="57"/>
  <c r="I532" i="57"/>
  <c r="I536" i="57"/>
  <c r="I540" i="57"/>
  <c r="I544" i="57"/>
  <c r="I548" i="57"/>
  <c r="I552" i="57"/>
  <c r="I556" i="57"/>
  <c r="I560" i="57"/>
  <c r="I564" i="57"/>
  <c r="I568" i="57"/>
  <c r="I572" i="57"/>
  <c r="I576" i="57"/>
  <c r="I580" i="57"/>
  <c r="I584" i="57"/>
  <c r="I588" i="57"/>
  <c r="I592" i="57"/>
  <c r="I596" i="57"/>
  <c r="I600" i="57"/>
  <c r="I604" i="57"/>
  <c r="I608" i="57"/>
  <c r="I612" i="57"/>
  <c r="I616" i="57"/>
  <c r="I620" i="57"/>
  <c r="J35" i="57"/>
  <c r="J39" i="57"/>
  <c r="J43" i="57"/>
  <c r="J47" i="57"/>
  <c r="J51" i="57"/>
  <c r="J55" i="57"/>
  <c r="J59" i="57"/>
  <c r="J63" i="57"/>
  <c r="J67" i="57"/>
  <c r="J71" i="57"/>
  <c r="J75" i="57"/>
  <c r="J79" i="57"/>
  <c r="J83" i="57"/>
  <c r="J87" i="57"/>
  <c r="J91" i="57"/>
  <c r="J95" i="57"/>
  <c r="J99" i="57"/>
  <c r="J103" i="57"/>
  <c r="J107" i="57"/>
  <c r="J111" i="57"/>
  <c r="J115" i="57"/>
  <c r="J119" i="57"/>
  <c r="J123" i="57"/>
  <c r="J127" i="57"/>
  <c r="J131" i="57"/>
  <c r="J135" i="57"/>
  <c r="J139" i="57"/>
  <c r="J143" i="57"/>
  <c r="J147" i="57"/>
  <c r="J151" i="57"/>
  <c r="J155" i="57"/>
  <c r="J159" i="57"/>
  <c r="J163" i="57"/>
  <c r="J167" i="57"/>
  <c r="J171" i="57"/>
  <c r="J175" i="57"/>
  <c r="J179" i="57"/>
  <c r="J183" i="57"/>
  <c r="J187" i="57"/>
  <c r="J191" i="57"/>
  <c r="J195" i="57"/>
  <c r="J199" i="57"/>
  <c r="J203" i="57"/>
  <c r="J207" i="57"/>
  <c r="J211" i="57"/>
  <c r="J215" i="57"/>
  <c r="J219" i="57"/>
  <c r="J223" i="57"/>
  <c r="J227" i="57"/>
  <c r="J231" i="57"/>
  <c r="J235" i="57"/>
  <c r="J239" i="57"/>
  <c r="J243" i="57"/>
  <c r="J247" i="57"/>
  <c r="J251" i="57"/>
  <c r="J255" i="57"/>
  <c r="J259" i="57"/>
  <c r="J263" i="57"/>
  <c r="J267" i="57"/>
  <c r="J271" i="57"/>
  <c r="J275" i="57"/>
  <c r="J279" i="57"/>
  <c r="J283" i="57"/>
  <c r="J287" i="57"/>
  <c r="J291" i="57"/>
  <c r="J295" i="57"/>
  <c r="J299" i="57"/>
  <c r="J303" i="57"/>
  <c r="J307" i="57"/>
  <c r="J311" i="57"/>
  <c r="J315" i="57"/>
  <c r="J319" i="57"/>
  <c r="J323" i="57"/>
  <c r="J327" i="57"/>
  <c r="J331" i="57"/>
  <c r="J335" i="57"/>
  <c r="J339" i="57"/>
  <c r="J343" i="57"/>
  <c r="J347" i="57"/>
  <c r="J351" i="57"/>
  <c r="J355" i="57"/>
  <c r="J359" i="57"/>
  <c r="J363" i="57"/>
  <c r="J367" i="57"/>
  <c r="J371" i="57"/>
  <c r="J375" i="57"/>
  <c r="J379" i="57"/>
  <c r="J383" i="57"/>
  <c r="J387" i="57"/>
  <c r="J391" i="57"/>
  <c r="J395" i="57"/>
  <c r="J399" i="57"/>
  <c r="J403" i="57"/>
  <c r="J407" i="57"/>
  <c r="J411" i="57"/>
  <c r="J415" i="57"/>
  <c r="J419" i="57"/>
  <c r="J423" i="57"/>
  <c r="J427" i="57"/>
  <c r="J431" i="57"/>
  <c r="J435" i="57"/>
  <c r="J439" i="57"/>
  <c r="J443" i="57"/>
  <c r="J447" i="57"/>
  <c r="J451" i="57"/>
  <c r="J455" i="57"/>
  <c r="J459" i="57"/>
  <c r="J463" i="57"/>
  <c r="J467" i="57"/>
  <c r="J471" i="57"/>
  <c r="J475" i="57"/>
  <c r="J479" i="57"/>
  <c r="J483" i="57"/>
  <c r="J487" i="57"/>
  <c r="J491" i="57"/>
  <c r="J495" i="57"/>
  <c r="J499" i="57"/>
  <c r="J503" i="57"/>
  <c r="J507" i="57"/>
  <c r="J511" i="57"/>
  <c r="J515" i="57"/>
  <c r="J519" i="57"/>
  <c r="J523" i="57"/>
  <c r="J527" i="57"/>
  <c r="J531" i="57"/>
  <c r="J535" i="57"/>
  <c r="J539" i="57"/>
  <c r="J543" i="57"/>
  <c r="J547" i="57"/>
  <c r="J551" i="57"/>
  <c r="J555" i="57"/>
  <c r="J559" i="57"/>
  <c r="J563" i="57"/>
  <c r="J567" i="57"/>
  <c r="J571" i="57"/>
  <c r="J575" i="57"/>
  <c r="J579" i="57"/>
  <c r="J583" i="57"/>
  <c r="J587" i="57"/>
  <c r="J591" i="57"/>
  <c r="J595" i="57"/>
  <c r="J599" i="57"/>
  <c r="J603" i="57"/>
  <c r="J607" i="57"/>
  <c r="J611" i="57"/>
  <c r="J615" i="57"/>
  <c r="J619" i="57"/>
  <c r="I34" i="54"/>
  <c r="J35" i="54"/>
  <c r="I38" i="54"/>
  <c r="J39" i="54"/>
  <c r="I42" i="54"/>
  <c r="J43" i="54"/>
  <c r="I46" i="54"/>
  <c r="J47" i="54"/>
  <c r="I50" i="54"/>
  <c r="J51" i="54"/>
  <c r="I54" i="54"/>
  <c r="J55" i="54"/>
  <c r="I58" i="54"/>
  <c r="J59" i="54"/>
  <c r="I62" i="54"/>
  <c r="J63" i="54"/>
  <c r="I66" i="54"/>
  <c r="J67" i="54"/>
  <c r="I70" i="54"/>
  <c r="J71" i="54"/>
  <c r="I74" i="54"/>
  <c r="J75" i="54"/>
  <c r="I78" i="54"/>
  <c r="J79" i="54"/>
  <c r="I82" i="54"/>
  <c r="J83" i="54"/>
  <c r="I86" i="54"/>
  <c r="J87" i="54"/>
  <c r="I90" i="54"/>
  <c r="J91" i="54"/>
  <c r="I94" i="54"/>
  <c r="J95" i="54"/>
  <c r="I98" i="54"/>
  <c r="J99" i="54"/>
  <c r="I102" i="54"/>
  <c r="J103" i="54"/>
  <c r="I106" i="54"/>
  <c r="J107" i="54"/>
  <c r="I110" i="54"/>
  <c r="J111" i="54"/>
  <c r="I114" i="54"/>
  <c r="J115" i="54"/>
  <c r="I118" i="54"/>
  <c r="J119" i="54"/>
  <c r="I122" i="54"/>
  <c r="J123" i="54"/>
  <c r="I126" i="54"/>
  <c r="J127" i="54"/>
  <c r="I130" i="54"/>
  <c r="J131" i="54"/>
  <c r="I134" i="54"/>
  <c r="J135" i="54"/>
  <c r="I138" i="54"/>
  <c r="J139" i="54"/>
  <c r="I142" i="54"/>
  <c r="J143" i="54"/>
  <c r="I146" i="54"/>
  <c r="J147" i="54"/>
  <c r="I150" i="54"/>
  <c r="J151" i="54"/>
  <c r="I154" i="54"/>
  <c r="J155" i="54"/>
  <c r="I158" i="54"/>
  <c r="J159" i="54"/>
  <c r="I162" i="54"/>
  <c r="J163" i="54"/>
  <c r="I166" i="54"/>
  <c r="J167" i="54"/>
  <c r="I170" i="54"/>
  <c r="J171" i="54"/>
  <c r="I174" i="54"/>
  <c r="J175" i="54"/>
  <c r="I178" i="54"/>
  <c r="J179" i="54"/>
  <c r="I182" i="54"/>
  <c r="J183" i="54"/>
  <c r="I186" i="54"/>
  <c r="J187" i="54"/>
  <c r="I190" i="54"/>
  <c r="J191" i="54"/>
  <c r="I194" i="54"/>
  <c r="J195" i="54"/>
  <c r="I198" i="54"/>
  <c r="J199" i="54"/>
  <c r="I202" i="54"/>
  <c r="J203" i="54"/>
  <c r="I206" i="54"/>
  <c r="J207" i="54"/>
  <c r="I210" i="54"/>
  <c r="J211" i="54"/>
  <c r="I214" i="54"/>
  <c r="J215" i="54"/>
  <c r="I218" i="54"/>
  <c r="J219" i="54"/>
  <c r="I222" i="54"/>
  <c r="J223" i="54"/>
  <c r="I226" i="54"/>
  <c r="J227" i="54"/>
  <c r="I230" i="54"/>
  <c r="J231" i="54"/>
  <c r="I234" i="54"/>
  <c r="J235" i="54"/>
  <c r="I238" i="54"/>
  <c r="J239" i="54"/>
  <c r="I242" i="54"/>
  <c r="J243" i="54"/>
  <c r="I246" i="54"/>
  <c r="J247" i="54"/>
  <c r="I250" i="54"/>
  <c r="J251" i="54"/>
  <c r="I254" i="54"/>
  <c r="J255" i="54"/>
  <c r="I258" i="54"/>
  <c r="J259" i="54"/>
  <c r="I262" i="54"/>
  <c r="J263" i="54"/>
  <c r="I266" i="54"/>
  <c r="J267" i="54"/>
  <c r="I270" i="54"/>
  <c r="J271" i="54"/>
  <c r="I274" i="54"/>
  <c r="J275" i="54"/>
  <c r="I278" i="54"/>
  <c r="J279" i="54"/>
  <c r="I282" i="54"/>
  <c r="J283" i="54"/>
  <c r="I286" i="54"/>
  <c r="J287" i="54"/>
  <c r="I290" i="54"/>
  <c r="J291" i="54"/>
  <c r="I294" i="54"/>
  <c r="J295" i="54"/>
  <c r="I298" i="54"/>
  <c r="J299" i="54"/>
  <c r="I302" i="54"/>
  <c r="J303" i="54"/>
  <c r="I306" i="54"/>
  <c r="J307" i="54"/>
  <c r="I310" i="54"/>
  <c r="J311" i="54"/>
  <c r="I314" i="54"/>
  <c r="J315" i="54"/>
  <c r="I318" i="54"/>
  <c r="J319" i="54"/>
  <c r="I322" i="54"/>
  <c r="J323" i="54"/>
  <c r="I326" i="54"/>
  <c r="J327" i="54"/>
  <c r="I330" i="54"/>
  <c r="J331" i="54"/>
  <c r="I334" i="54"/>
  <c r="J335" i="54"/>
  <c r="I338" i="54"/>
  <c r="J339" i="54"/>
  <c r="I342" i="54"/>
  <c r="J343" i="54"/>
  <c r="I346" i="54"/>
  <c r="J347" i="54"/>
  <c r="I350" i="54"/>
  <c r="J351" i="54"/>
  <c r="I354" i="54"/>
  <c r="J355" i="54"/>
  <c r="I358" i="54"/>
  <c r="J359" i="54"/>
  <c r="I362" i="54"/>
  <c r="J363" i="54"/>
  <c r="I366" i="54"/>
  <c r="J367" i="54"/>
  <c r="I370" i="54"/>
  <c r="J371" i="54"/>
  <c r="I374" i="54"/>
  <c r="J375" i="54"/>
  <c r="I378" i="54"/>
  <c r="J379" i="54"/>
  <c r="I382" i="54"/>
  <c r="J383" i="54"/>
  <c r="I386" i="54"/>
  <c r="J387" i="54"/>
  <c r="I390" i="54"/>
  <c r="J391" i="54"/>
  <c r="I394" i="54"/>
  <c r="J395" i="54"/>
  <c r="I398" i="54"/>
  <c r="J399" i="54"/>
  <c r="I402" i="54"/>
  <c r="J403" i="54"/>
  <c r="I406" i="54"/>
  <c r="J407" i="54"/>
  <c r="I410" i="54"/>
  <c r="J411" i="54"/>
  <c r="I414" i="54"/>
  <c r="J415" i="54"/>
  <c r="I418" i="54"/>
  <c r="J419" i="54"/>
  <c r="I422" i="54"/>
  <c r="J423" i="54"/>
  <c r="I426" i="54"/>
  <c r="J427" i="54"/>
  <c r="I430" i="54"/>
  <c r="J431" i="54"/>
  <c r="I434" i="54"/>
  <c r="J435" i="54"/>
  <c r="I438" i="54"/>
  <c r="J439" i="54"/>
  <c r="I442" i="54"/>
  <c r="J443" i="54"/>
  <c r="I446" i="54"/>
  <c r="J447" i="54"/>
  <c r="I450" i="54"/>
  <c r="J451" i="54"/>
  <c r="I454" i="54"/>
  <c r="J455" i="54"/>
  <c r="I458" i="54"/>
  <c r="J459" i="54"/>
  <c r="I462" i="54"/>
  <c r="J463" i="54"/>
  <c r="I466" i="54"/>
  <c r="J467" i="54"/>
  <c r="I470" i="54"/>
  <c r="J471" i="54"/>
  <c r="I474" i="54"/>
  <c r="J475" i="54"/>
  <c r="I478" i="54"/>
  <c r="J479" i="54"/>
  <c r="I482" i="54"/>
  <c r="J483" i="54"/>
  <c r="I486" i="54"/>
  <c r="J487" i="54"/>
  <c r="I490" i="54"/>
  <c r="J491" i="54"/>
  <c r="I494" i="54"/>
  <c r="J495" i="54"/>
  <c r="I498" i="54"/>
  <c r="J499" i="54"/>
  <c r="I502" i="54"/>
  <c r="J503" i="54"/>
  <c r="I506" i="54"/>
  <c r="J507" i="54"/>
  <c r="I510" i="54"/>
  <c r="J511" i="54"/>
  <c r="I514" i="54"/>
  <c r="J515" i="54"/>
  <c r="I518" i="54"/>
  <c r="J519" i="54"/>
  <c r="I522" i="54"/>
  <c r="J523" i="54"/>
  <c r="I526" i="54"/>
  <c r="J527" i="54"/>
  <c r="I530" i="54"/>
  <c r="J531" i="54"/>
  <c r="I534" i="54"/>
  <c r="J535" i="54"/>
  <c r="I538" i="54"/>
  <c r="J539" i="54"/>
  <c r="I542" i="54"/>
  <c r="J543" i="54"/>
  <c r="I546" i="54"/>
  <c r="J547" i="54"/>
  <c r="I550" i="54"/>
  <c r="J551" i="54"/>
  <c r="I554" i="54"/>
  <c r="J555" i="54"/>
  <c r="I558" i="54"/>
  <c r="J559" i="54"/>
  <c r="I562" i="54"/>
  <c r="J563" i="54"/>
  <c r="I566" i="54"/>
  <c r="J567" i="54"/>
  <c r="I570" i="54"/>
  <c r="J571" i="54"/>
  <c r="I574" i="54"/>
  <c r="J575" i="54"/>
  <c r="I578" i="54"/>
  <c r="J579" i="54"/>
  <c r="I582" i="54"/>
  <c r="J583" i="54"/>
  <c r="I586" i="54"/>
  <c r="J587" i="54"/>
  <c r="I590" i="54"/>
  <c r="J591" i="54"/>
  <c r="I594" i="54"/>
  <c r="J595" i="54"/>
  <c r="I598" i="54"/>
  <c r="J599" i="54"/>
  <c r="J4" i="54"/>
  <c r="I5" i="54"/>
  <c r="I7" i="54"/>
  <c r="J10" i="54"/>
  <c r="J12" i="54"/>
  <c r="I13" i="54"/>
  <c r="I15" i="54"/>
  <c r="J16" i="54"/>
  <c r="I19" i="54"/>
  <c r="J20" i="54"/>
  <c r="I23" i="54"/>
  <c r="J24" i="54"/>
  <c r="J30" i="54"/>
  <c r="I31" i="54"/>
  <c r="J5" i="54"/>
  <c r="J7" i="54"/>
  <c r="J13" i="54"/>
  <c r="J15" i="54"/>
  <c r="J19" i="54"/>
  <c r="J23" i="54"/>
  <c r="J31" i="54"/>
  <c r="H4" i="54"/>
  <c r="H10" i="54"/>
  <c r="H12" i="54"/>
  <c r="H16" i="54"/>
  <c r="H20" i="54"/>
  <c r="H24" i="54"/>
  <c r="H30" i="54"/>
  <c r="H36" i="54"/>
  <c r="H40" i="54"/>
  <c r="H44" i="54"/>
  <c r="H48" i="54"/>
  <c r="H52" i="54"/>
  <c r="H56" i="54"/>
  <c r="H60" i="54"/>
  <c r="H64" i="54"/>
  <c r="H68" i="54"/>
  <c r="H72" i="54"/>
  <c r="H76" i="54"/>
  <c r="H80" i="54"/>
  <c r="H84" i="54"/>
  <c r="H88" i="54"/>
  <c r="H92" i="54"/>
  <c r="H96" i="54"/>
  <c r="H100" i="54"/>
  <c r="H104" i="54"/>
  <c r="H108" i="54"/>
  <c r="H112" i="54"/>
  <c r="H116" i="54"/>
  <c r="H120" i="54"/>
  <c r="H124" i="54"/>
  <c r="H128" i="54"/>
  <c r="H132" i="54"/>
  <c r="H136" i="54"/>
  <c r="H140" i="54"/>
  <c r="H144" i="54"/>
  <c r="H148" i="54"/>
  <c r="H152" i="54"/>
  <c r="H156" i="54"/>
  <c r="H160" i="54"/>
  <c r="H164" i="54"/>
  <c r="H168" i="54"/>
  <c r="H172" i="54"/>
  <c r="H176" i="54"/>
  <c r="H180" i="54"/>
  <c r="H184" i="54"/>
  <c r="H188" i="54"/>
  <c r="H192" i="54"/>
  <c r="H196" i="54"/>
  <c r="H200" i="54"/>
  <c r="H204" i="54"/>
  <c r="H208" i="54"/>
  <c r="H212" i="54"/>
  <c r="H216" i="54"/>
  <c r="H220" i="54"/>
  <c r="H224" i="54"/>
  <c r="H228" i="54"/>
  <c r="H232" i="54"/>
  <c r="H236" i="54"/>
  <c r="H240" i="54"/>
  <c r="H244" i="54"/>
  <c r="H248" i="54"/>
  <c r="H252" i="54"/>
  <c r="H256" i="54"/>
  <c r="H260" i="54"/>
  <c r="H264" i="54"/>
  <c r="H268" i="54"/>
  <c r="H272" i="54"/>
  <c r="H276" i="54"/>
  <c r="H280" i="54"/>
  <c r="H284" i="54"/>
  <c r="H288" i="54"/>
  <c r="H292" i="54"/>
  <c r="H296" i="54"/>
  <c r="H300" i="54"/>
  <c r="H304" i="54"/>
  <c r="H308" i="54"/>
  <c r="H312" i="54"/>
  <c r="H316" i="54"/>
  <c r="H320" i="54"/>
  <c r="H324" i="54"/>
  <c r="H328" i="54"/>
  <c r="H332" i="54"/>
  <c r="H336" i="54"/>
  <c r="H340" i="54"/>
  <c r="H344" i="54"/>
  <c r="H348" i="54"/>
  <c r="H352" i="54"/>
  <c r="H356" i="54"/>
  <c r="H360" i="54"/>
  <c r="H364" i="54"/>
  <c r="H368" i="54"/>
  <c r="H372" i="54"/>
  <c r="H376" i="54"/>
  <c r="H380" i="54"/>
  <c r="H384" i="54"/>
  <c r="H388" i="54"/>
  <c r="H392" i="54"/>
  <c r="H396" i="54"/>
  <c r="H400" i="54"/>
  <c r="H404" i="54"/>
  <c r="H408" i="54"/>
  <c r="H412" i="54"/>
  <c r="H416" i="54"/>
  <c r="H420" i="54"/>
  <c r="H424" i="54"/>
  <c r="H428" i="54"/>
  <c r="H432" i="54"/>
  <c r="H436" i="54"/>
  <c r="H440" i="54"/>
  <c r="H444" i="54"/>
  <c r="H448" i="54"/>
  <c r="H452" i="54"/>
  <c r="H456" i="54"/>
  <c r="H460" i="54"/>
  <c r="H464" i="54"/>
  <c r="H468" i="54"/>
  <c r="H472" i="54"/>
  <c r="H476" i="54"/>
  <c r="H480" i="54"/>
  <c r="H484" i="54"/>
  <c r="H488" i="54"/>
  <c r="H492" i="54"/>
  <c r="H496" i="54"/>
  <c r="H500" i="54"/>
  <c r="H504" i="54"/>
  <c r="H508" i="54"/>
  <c r="H512" i="54"/>
  <c r="H516" i="54"/>
  <c r="H520" i="54"/>
  <c r="H524" i="54"/>
  <c r="H528" i="54"/>
  <c r="H532" i="54"/>
  <c r="H536" i="54"/>
  <c r="H540" i="54"/>
  <c r="H544" i="54"/>
  <c r="H548" i="54"/>
  <c r="H552" i="54"/>
  <c r="H556" i="54"/>
  <c r="H560" i="54"/>
  <c r="H564" i="54"/>
  <c r="H568" i="54"/>
  <c r="H572" i="54"/>
  <c r="H576" i="54"/>
  <c r="H580" i="54"/>
  <c r="H584" i="54"/>
  <c r="H588" i="54"/>
  <c r="H592" i="54"/>
  <c r="H596" i="54"/>
  <c r="H600" i="54"/>
  <c r="J33" i="54"/>
  <c r="J37" i="54"/>
  <c r="J41" i="54"/>
  <c r="J45" i="54"/>
  <c r="J49" i="54"/>
  <c r="J53" i="54"/>
  <c r="J57" i="54"/>
  <c r="J61" i="54"/>
  <c r="J65" i="54"/>
  <c r="J69" i="54"/>
  <c r="J73" i="54"/>
  <c r="J77" i="54"/>
  <c r="J81" i="54"/>
  <c r="J85" i="54"/>
  <c r="J89" i="54"/>
  <c r="J93" i="54"/>
  <c r="J97" i="54"/>
  <c r="J101" i="54"/>
  <c r="J105" i="54"/>
  <c r="J109" i="54"/>
  <c r="J113" i="54"/>
  <c r="J117" i="54"/>
  <c r="J121" i="54"/>
  <c r="J125" i="54"/>
  <c r="J129" i="54"/>
  <c r="J133" i="54"/>
  <c r="J137" i="54"/>
  <c r="J141" i="54"/>
  <c r="J145" i="54"/>
  <c r="J149" i="54"/>
  <c r="J153" i="54"/>
  <c r="J157" i="54"/>
  <c r="J161" i="54"/>
  <c r="J165" i="54"/>
  <c r="J169" i="54"/>
  <c r="J173" i="54"/>
  <c r="J177" i="54"/>
  <c r="J181" i="54"/>
  <c r="J185" i="54"/>
  <c r="J189" i="54"/>
  <c r="J193" i="54"/>
  <c r="J197" i="54"/>
  <c r="J201" i="54"/>
  <c r="J205" i="54"/>
  <c r="J209" i="54"/>
  <c r="J213" i="54"/>
  <c r="J217" i="54"/>
  <c r="J221" i="54"/>
  <c r="J225" i="54"/>
  <c r="J229" i="54"/>
  <c r="J233" i="54"/>
  <c r="J237" i="54"/>
  <c r="J241" i="54"/>
  <c r="J245" i="54"/>
  <c r="J249" i="54"/>
  <c r="J253" i="54"/>
  <c r="J257" i="54"/>
  <c r="J261" i="54"/>
  <c r="J265" i="54"/>
  <c r="J269" i="54"/>
  <c r="J273" i="54"/>
  <c r="J277" i="54"/>
  <c r="J281" i="54"/>
  <c r="J285" i="54"/>
  <c r="J289" i="54"/>
  <c r="J293" i="54"/>
  <c r="J297" i="54"/>
  <c r="J301" i="54"/>
  <c r="J305" i="54"/>
  <c r="J309" i="54"/>
  <c r="J313" i="54"/>
  <c r="J317" i="54"/>
  <c r="J321" i="54"/>
  <c r="J325" i="54"/>
  <c r="J329" i="54"/>
  <c r="J333" i="54"/>
  <c r="J337" i="54"/>
  <c r="J341" i="54"/>
  <c r="J345" i="54"/>
  <c r="J349" i="54"/>
  <c r="J353" i="54"/>
  <c r="J357" i="54"/>
  <c r="J361" i="54"/>
  <c r="J365" i="54"/>
  <c r="J369" i="54"/>
  <c r="J373" i="54"/>
  <c r="J377" i="54"/>
  <c r="J381" i="54"/>
  <c r="J385" i="54"/>
  <c r="J389" i="54"/>
  <c r="J393" i="54"/>
  <c r="J397" i="54"/>
  <c r="J401" i="54"/>
  <c r="J405" i="54"/>
  <c r="J409" i="54"/>
  <c r="J413" i="54"/>
  <c r="J417" i="54"/>
  <c r="J421" i="54"/>
  <c r="J425" i="54"/>
  <c r="J429" i="54"/>
  <c r="J433" i="54"/>
  <c r="J437" i="54"/>
  <c r="J441" i="54"/>
  <c r="J445" i="54"/>
  <c r="J449" i="54"/>
  <c r="J453" i="54"/>
  <c r="J457" i="54"/>
  <c r="J461" i="54"/>
  <c r="J465" i="54"/>
  <c r="J469" i="54"/>
  <c r="J473" i="54"/>
  <c r="J477" i="54"/>
  <c r="J481" i="54"/>
  <c r="J485" i="54"/>
  <c r="J489" i="54"/>
  <c r="J493" i="54"/>
  <c r="J497" i="54"/>
  <c r="J501" i="54"/>
  <c r="J505" i="54"/>
  <c r="J509" i="54"/>
  <c r="J513" i="54"/>
  <c r="J517" i="54"/>
  <c r="J521" i="54"/>
  <c r="J525" i="54"/>
  <c r="J529" i="54"/>
  <c r="J533" i="54"/>
  <c r="J537" i="54"/>
  <c r="J541" i="54"/>
  <c r="J545" i="54"/>
  <c r="J549" i="54"/>
  <c r="J553" i="54"/>
  <c r="J557" i="54"/>
  <c r="J561" i="54"/>
  <c r="J565" i="54"/>
  <c r="J569" i="54"/>
  <c r="J573" i="54"/>
  <c r="J577" i="54"/>
  <c r="J581" i="54"/>
  <c r="J585" i="54"/>
  <c r="J589" i="54"/>
  <c r="J593" i="54"/>
  <c r="J597" i="54"/>
  <c r="J601" i="54"/>
  <c r="K19" i="55"/>
  <c r="J19" i="55"/>
  <c r="H23" i="55"/>
  <c r="I23" i="55"/>
  <c r="K4" i="55"/>
  <c r="J4" i="55"/>
  <c r="H7" i="55"/>
  <c r="I7" i="55"/>
  <c r="K30" i="55"/>
  <c r="J30" i="55"/>
  <c r="H5" i="55"/>
  <c r="I5" i="55"/>
  <c r="K16" i="55"/>
  <c r="J16" i="55"/>
  <c r="H31" i="55"/>
  <c r="I31" i="55"/>
  <c r="H8" i="55"/>
  <c r="J13" i="55"/>
  <c r="J15" i="55"/>
  <c r="I19" i="55"/>
  <c r="H26" i="55"/>
  <c r="I34" i="55"/>
  <c r="J35" i="55"/>
  <c r="I38" i="55"/>
  <c r="J39" i="55"/>
  <c r="I42" i="55"/>
  <c r="J43" i="55"/>
  <c r="I46" i="55"/>
  <c r="J47" i="55"/>
  <c r="I50" i="55"/>
  <c r="J51" i="55"/>
  <c r="I54" i="55"/>
  <c r="J55" i="55"/>
  <c r="I58" i="55"/>
  <c r="J59" i="55"/>
  <c r="I62" i="55"/>
  <c r="J63" i="55"/>
  <c r="I66" i="55"/>
  <c r="J67" i="55"/>
  <c r="I70" i="55"/>
  <c r="J71" i="55"/>
  <c r="I74" i="55"/>
  <c r="J75" i="55"/>
  <c r="I78" i="55"/>
  <c r="J79" i="55"/>
  <c r="I82" i="55"/>
  <c r="J83" i="55"/>
  <c r="I86" i="55"/>
  <c r="J87" i="55"/>
  <c r="I90" i="55"/>
  <c r="J91" i="55"/>
  <c r="I94" i="55"/>
  <c r="J95" i="55"/>
  <c r="I98" i="55"/>
  <c r="J99" i="55"/>
  <c r="I102" i="55"/>
  <c r="J103" i="55"/>
  <c r="I106" i="55"/>
  <c r="J107" i="55"/>
  <c r="I110" i="55"/>
  <c r="J111" i="55"/>
  <c r="I114" i="55"/>
  <c r="J115" i="55"/>
  <c r="I118" i="55"/>
  <c r="J119" i="55"/>
  <c r="I122" i="55"/>
  <c r="J123" i="55"/>
  <c r="I126" i="55"/>
  <c r="J127" i="55"/>
  <c r="I130" i="55"/>
  <c r="J131" i="55"/>
  <c r="I134" i="55"/>
  <c r="J135" i="55"/>
  <c r="I138" i="55"/>
  <c r="J139" i="55"/>
  <c r="I142" i="55"/>
  <c r="J143" i="55"/>
  <c r="I146" i="55"/>
  <c r="J147" i="55"/>
  <c r="I150" i="55"/>
  <c r="J151" i="55"/>
  <c r="I154" i="55"/>
  <c r="J155" i="55"/>
  <c r="I158" i="55"/>
  <c r="J159" i="55"/>
  <c r="I162" i="55"/>
  <c r="J163" i="55"/>
  <c r="I166" i="55"/>
  <c r="J167" i="55"/>
  <c r="I170" i="55"/>
  <c r="J171" i="55"/>
  <c r="I174" i="55"/>
  <c r="J175" i="55"/>
  <c r="I178" i="55"/>
  <c r="J179" i="55"/>
  <c r="I182" i="55"/>
  <c r="J183" i="55"/>
  <c r="I186" i="55"/>
  <c r="J187" i="55"/>
  <c r="I190" i="55"/>
  <c r="J191" i="55"/>
  <c r="I194" i="55"/>
  <c r="J195" i="55"/>
  <c r="I198" i="55"/>
  <c r="J199" i="55"/>
  <c r="I202" i="55"/>
  <c r="J203" i="55"/>
  <c r="I206" i="55"/>
  <c r="J207" i="55"/>
  <c r="I210" i="55"/>
  <c r="J211" i="55"/>
  <c r="I214" i="55"/>
  <c r="J215" i="55"/>
  <c r="I218" i="55"/>
  <c r="J219" i="55"/>
  <c r="I222" i="55"/>
  <c r="J223" i="55"/>
  <c r="I226" i="55"/>
  <c r="J227" i="55"/>
  <c r="I230" i="55"/>
  <c r="J231" i="55"/>
  <c r="I234" i="55"/>
  <c r="J235" i="55"/>
  <c r="I238" i="55"/>
  <c r="J239" i="55"/>
  <c r="I242" i="55"/>
  <c r="J243" i="55"/>
  <c r="I246" i="55"/>
  <c r="J247" i="55"/>
  <c r="I250" i="55"/>
  <c r="J251" i="55"/>
  <c r="I254" i="55"/>
  <c r="J255" i="55"/>
  <c r="I258" i="55"/>
  <c r="J259" i="55"/>
  <c r="I262" i="55"/>
  <c r="J263" i="55"/>
  <c r="I266" i="55"/>
  <c r="J267" i="55"/>
  <c r="I270" i="55"/>
  <c r="J271" i="55"/>
  <c r="I274" i="55"/>
  <c r="J275" i="55"/>
  <c r="I278" i="55"/>
  <c r="J279" i="55"/>
  <c r="I282" i="55"/>
  <c r="J283" i="55"/>
  <c r="I286" i="55"/>
  <c r="J287" i="55"/>
  <c r="I290" i="55"/>
  <c r="J291" i="55"/>
  <c r="I294" i="55"/>
  <c r="J295" i="55"/>
  <c r="I298" i="55"/>
  <c r="J299" i="55"/>
  <c r="I302" i="55"/>
  <c r="J303" i="55"/>
  <c r="I306" i="55"/>
  <c r="J307" i="55"/>
  <c r="I310" i="55"/>
  <c r="J311" i="55"/>
  <c r="I314" i="55"/>
  <c r="J315" i="55"/>
  <c r="I318" i="55"/>
  <c r="J319" i="55"/>
  <c r="I322" i="55"/>
  <c r="J323" i="55"/>
  <c r="I326" i="55"/>
  <c r="J327" i="55"/>
  <c r="I330" i="55"/>
  <c r="J331" i="55"/>
  <c r="I334" i="55"/>
  <c r="J335" i="55"/>
  <c r="I338" i="55"/>
  <c r="J339" i="55"/>
  <c r="I342" i="55"/>
  <c r="J343" i="55"/>
  <c r="I346" i="55"/>
  <c r="J347" i="55"/>
  <c r="I350" i="55"/>
  <c r="J351" i="55"/>
  <c r="I354" i="55"/>
  <c r="J355" i="55"/>
  <c r="I358" i="55"/>
  <c r="J359" i="55"/>
  <c r="I362" i="55"/>
  <c r="J363" i="55"/>
  <c r="I366" i="55"/>
  <c r="J367" i="55"/>
  <c r="I370" i="55"/>
  <c r="J371" i="55"/>
  <c r="I374" i="55"/>
  <c r="J375" i="55"/>
  <c r="I378" i="55"/>
  <c r="J379" i="55"/>
  <c r="I382" i="55"/>
  <c r="J383" i="55"/>
  <c r="I386" i="55"/>
  <c r="J387" i="55"/>
  <c r="I390" i="55"/>
  <c r="J391" i="55"/>
  <c r="I394" i="55"/>
  <c r="J395" i="55"/>
  <c r="I398" i="55"/>
  <c r="J399" i="55"/>
  <c r="I402" i="55"/>
  <c r="J403" i="55"/>
  <c r="I406" i="55"/>
  <c r="J407" i="55"/>
  <c r="I410" i="55"/>
  <c r="J411" i="55"/>
  <c r="I414" i="55"/>
  <c r="J415" i="55"/>
  <c r="I418" i="55"/>
  <c r="J419" i="55"/>
  <c r="I422" i="55"/>
  <c r="J423" i="55"/>
  <c r="I426" i="55"/>
  <c r="J427" i="55"/>
  <c r="I430" i="55"/>
  <c r="J431" i="55"/>
  <c r="I434" i="55"/>
  <c r="J435" i="55"/>
  <c r="I438" i="55"/>
  <c r="J439" i="55"/>
  <c r="I442" i="55"/>
  <c r="J443" i="55"/>
  <c r="I446" i="55"/>
  <c r="J447" i="55"/>
  <c r="I450" i="55"/>
  <c r="J451" i="55"/>
  <c r="I454" i="55"/>
  <c r="J455" i="55"/>
  <c r="I458" i="55"/>
  <c r="J459" i="55"/>
  <c r="I462" i="55"/>
  <c r="J463" i="55"/>
  <c r="I466" i="55"/>
  <c r="J467" i="55"/>
  <c r="I470" i="55"/>
  <c r="J471" i="55"/>
  <c r="I474" i="55"/>
  <c r="J475" i="55"/>
  <c r="I478" i="55"/>
  <c r="J479" i="55"/>
  <c r="I482" i="55"/>
  <c r="J483" i="55"/>
  <c r="I486" i="55"/>
  <c r="J487" i="55"/>
  <c r="I490" i="55"/>
  <c r="J491" i="55"/>
  <c r="I494" i="55"/>
  <c r="J495" i="55"/>
  <c r="I498" i="55"/>
  <c r="J499" i="55"/>
  <c r="I502" i="55"/>
  <c r="J503" i="55"/>
  <c r="I506" i="55"/>
  <c r="J507" i="55"/>
  <c r="I510" i="55"/>
  <c r="J511" i="55"/>
  <c r="I514" i="55"/>
  <c r="J515" i="55"/>
  <c r="I518" i="55"/>
  <c r="J519" i="55"/>
  <c r="I522" i="55"/>
  <c r="J523" i="55"/>
  <c r="I526" i="55"/>
  <c r="J527" i="55"/>
  <c r="I530" i="55"/>
  <c r="J531" i="55"/>
  <c r="I534" i="55"/>
  <c r="J535" i="55"/>
  <c r="I538" i="55"/>
  <c r="J539" i="55"/>
  <c r="I542" i="55"/>
  <c r="J543" i="55"/>
  <c r="H4" i="55"/>
  <c r="H10" i="55"/>
  <c r="H12" i="55"/>
  <c r="H16" i="55"/>
  <c r="H20" i="55"/>
  <c r="H24" i="55"/>
  <c r="H30" i="55"/>
  <c r="H36" i="55"/>
  <c r="H40" i="55"/>
  <c r="H44" i="55"/>
  <c r="H48" i="55"/>
  <c r="H52" i="55"/>
  <c r="H56" i="55"/>
  <c r="H60" i="55"/>
  <c r="H64" i="55"/>
  <c r="H68" i="55"/>
  <c r="H72" i="55"/>
  <c r="H76" i="55"/>
  <c r="H80" i="55"/>
  <c r="H84" i="55"/>
  <c r="H88" i="55"/>
  <c r="H92" i="55"/>
  <c r="H96" i="55"/>
  <c r="H100" i="55"/>
  <c r="H104" i="55"/>
  <c r="H108" i="55"/>
  <c r="H112" i="55"/>
  <c r="H116" i="55"/>
  <c r="H120" i="55"/>
  <c r="H124" i="55"/>
  <c r="H128" i="55"/>
  <c r="H132" i="55"/>
  <c r="H136" i="55"/>
  <c r="H140" i="55"/>
  <c r="H144" i="55"/>
  <c r="H148" i="55"/>
  <c r="H152" i="55"/>
  <c r="H156" i="55"/>
  <c r="H160" i="55"/>
  <c r="H164" i="55"/>
  <c r="H168" i="55"/>
  <c r="H172" i="55"/>
  <c r="H176" i="55"/>
  <c r="H180" i="55"/>
  <c r="H184" i="55"/>
  <c r="H188" i="55"/>
  <c r="H192" i="55"/>
  <c r="H196" i="55"/>
  <c r="H200" i="55"/>
  <c r="H204" i="55"/>
  <c r="H208" i="55"/>
  <c r="H212" i="55"/>
  <c r="H216" i="55"/>
  <c r="H220" i="55"/>
  <c r="H224" i="55"/>
  <c r="H228" i="55"/>
  <c r="H232" i="55"/>
  <c r="H236" i="55"/>
  <c r="H240" i="55"/>
  <c r="H244" i="55"/>
  <c r="H248" i="55"/>
  <c r="H252" i="55"/>
  <c r="H256" i="55"/>
  <c r="H260" i="55"/>
  <c r="H264" i="55"/>
  <c r="H268" i="55"/>
  <c r="H272" i="55"/>
  <c r="H276" i="55"/>
  <c r="H280" i="55"/>
  <c r="H284" i="55"/>
  <c r="H288" i="55"/>
  <c r="H292" i="55"/>
  <c r="H296" i="55"/>
  <c r="H300" i="55"/>
  <c r="H304" i="55"/>
  <c r="H308" i="55"/>
  <c r="H312" i="55"/>
  <c r="H316" i="55"/>
  <c r="H320" i="55"/>
  <c r="H324" i="55"/>
  <c r="H328" i="55"/>
  <c r="H332" i="55"/>
  <c r="H336" i="55"/>
  <c r="H340" i="55"/>
  <c r="H344" i="55"/>
  <c r="H348" i="55"/>
  <c r="H352" i="55"/>
  <c r="H356" i="55"/>
  <c r="H360" i="55"/>
  <c r="H364" i="55"/>
  <c r="H368" i="55"/>
  <c r="H372" i="55"/>
  <c r="H376" i="55"/>
  <c r="H380" i="55"/>
  <c r="H384" i="55"/>
  <c r="H388" i="55"/>
  <c r="H392" i="55"/>
  <c r="H396" i="55"/>
  <c r="H400" i="55"/>
  <c r="H404" i="55"/>
  <c r="H408" i="55"/>
  <c r="H412" i="55"/>
  <c r="H416" i="55"/>
  <c r="H420" i="55"/>
  <c r="H424" i="55"/>
  <c r="H428" i="55"/>
  <c r="H432" i="55"/>
  <c r="H436" i="55"/>
  <c r="H440" i="55"/>
  <c r="H444" i="55"/>
  <c r="H448" i="55"/>
  <c r="H452" i="55"/>
  <c r="H456" i="55"/>
  <c r="H460" i="55"/>
  <c r="H464" i="55"/>
  <c r="H468" i="55"/>
  <c r="H472" i="55"/>
  <c r="H476" i="55"/>
  <c r="H480" i="55"/>
  <c r="H484" i="55"/>
  <c r="H488" i="55"/>
  <c r="H492" i="55"/>
  <c r="H496" i="55"/>
  <c r="H500" i="55"/>
  <c r="H504" i="55"/>
  <c r="H508" i="55"/>
  <c r="H512" i="55"/>
  <c r="H516" i="55"/>
  <c r="H520" i="55"/>
  <c r="H524" i="55"/>
  <c r="H528" i="55"/>
  <c r="H532" i="55"/>
  <c r="H536" i="55"/>
  <c r="H540" i="55"/>
  <c r="J33" i="55"/>
  <c r="J37" i="55"/>
  <c r="J41" i="55"/>
  <c r="J45" i="55"/>
  <c r="J49" i="55"/>
  <c r="J53" i="55"/>
  <c r="J57" i="55"/>
  <c r="J61" i="55"/>
  <c r="J65" i="55"/>
  <c r="J69" i="55"/>
  <c r="J73" i="55"/>
  <c r="J77" i="55"/>
  <c r="J81" i="55"/>
  <c r="J85" i="55"/>
  <c r="J89" i="55"/>
  <c r="J93" i="55"/>
  <c r="J97" i="55"/>
  <c r="J101" i="55"/>
  <c r="J105" i="55"/>
  <c r="J109" i="55"/>
  <c r="J113" i="55"/>
  <c r="J117" i="55"/>
  <c r="J121" i="55"/>
  <c r="J125" i="55"/>
  <c r="J129" i="55"/>
  <c r="J133" i="55"/>
  <c r="J137" i="55"/>
  <c r="J141" i="55"/>
  <c r="J145" i="55"/>
  <c r="J149" i="55"/>
  <c r="J153" i="55"/>
  <c r="J157" i="55"/>
  <c r="J161" i="55"/>
  <c r="J165" i="55"/>
  <c r="J169" i="55"/>
  <c r="J173" i="55"/>
  <c r="J177" i="55"/>
  <c r="J181" i="55"/>
  <c r="J185" i="55"/>
  <c r="J189" i="55"/>
  <c r="J193" i="55"/>
  <c r="J197" i="55"/>
  <c r="J201" i="55"/>
  <c r="J205" i="55"/>
  <c r="J209" i="55"/>
  <c r="J213" i="55"/>
  <c r="J217" i="55"/>
  <c r="J221" i="55"/>
  <c r="J225" i="55"/>
  <c r="J229" i="55"/>
  <c r="J233" i="55"/>
  <c r="J237" i="55"/>
  <c r="J241" i="55"/>
  <c r="J245" i="55"/>
  <c r="J249" i="55"/>
  <c r="J253" i="55"/>
  <c r="J257" i="55"/>
  <c r="J261" i="55"/>
  <c r="J265" i="55"/>
  <c r="J269" i="55"/>
  <c r="J273" i="55"/>
  <c r="J277" i="55"/>
  <c r="J281" i="55"/>
  <c r="J285" i="55"/>
  <c r="J289" i="55"/>
  <c r="J293" i="55"/>
  <c r="J297" i="55"/>
  <c r="J301" i="55"/>
  <c r="J305" i="55"/>
  <c r="J309" i="55"/>
  <c r="J313" i="55"/>
  <c r="J317" i="55"/>
  <c r="J321" i="55"/>
  <c r="J325" i="55"/>
  <c r="J329" i="55"/>
  <c r="J333" i="55"/>
  <c r="J337" i="55"/>
  <c r="J341" i="55"/>
  <c r="J345" i="55"/>
  <c r="J349" i="55"/>
  <c r="J353" i="55"/>
  <c r="J357" i="55"/>
  <c r="J361" i="55"/>
  <c r="J365" i="55"/>
  <c r="J369" i="55"/>
  <c r="J373" i="55"/>
  <c r="J377" i="55"/>
  <c r="J381" i="55"/>
  <c r="J385" i="55"/>
  <c r="J389" i="55"/>
  <c r="J393" i="55"/>
  <c r="J397" i="55"/>
  <c r="J401" i="55"/>
  <c r="J405" i="55"/>
  <c r="J409" i="55"/>
  <c r="J413" i="55"/>
  <c r="J417" i="55"/>
  <c r="J421" i="55"/>
  <c r="J425" i="55"/>
  <c r="J429" i="55"/>
  <c r="J433" i="55"/>
  <c r="J437" i="55"/>
  <c r="J441" i="55"/>
  <c r="J445" i="55"/>
  <c r="J449" i="55"/>
  <c r="J453" i="55"/>
  <c r="J457" i="55"/>
  <c r="J461" i="55"/>
  <c r="J465" i="55"/>
  <c r="J469" i="55"/>
  <c r="J473" i="55"/>
  <c r="J477" i="55"/>
  <c r="J481" i="55"/>
  <c r="J485" i="55"/>
  <c r="J489" i="55"/>
  <c r="J493" i="55"/>
  <c r="J497" i="55"/>
  <c r="J501" i="55"/>
  <c r="J505" i="55"/>
  <c r="J509" i="55"/>
  <c r="J513" i="55"/>
  <c r="J517" i="55"/>
  <c r="J521" i="55"/>
  <c r="J525" i="55"/>
  <c r="J529" i="55"/>
  <c r="J533" i="55"/>
  <c r="J537" i="55"/>
  <c r="J541" i="55"/>
  <c r="I35" i="53"/>
  <c r="J36" i="53"/>
  <c r="I39" i="53"/>
  <c r="J40" i="53"/>
  <c r="I43" i="53"/>
  <c r="J44" i="53"/>
  <c r="I47" i="53"/>
  <c r="J48" i="53"/>
  <c r="I51" i="53"/>
  <c r="J52" i="53"/>
  <c r="I55" i="53"/>
  <c r="J56" i="53"/>
  <c r="I59" i="53"/>
  <c r="J60" i="53"/>
  <c r="I63" i="53"/>
  <c r="J64" i="53"/>
  <c r="I67" i="53"/>
  <c r="J68" i="53"/>
  <c r="I71" i="53"/>
  <c r="J72" i="53"/>
  <c r="I75" i="53"/>
  <c r="J76" i="53"/>
  <c r="I79" i="53"/>
  <c r="J80" i="53"/>
  <c r="I83" i="53"/>
  <c r="J84" i="53"/>
  <c r="I87" i="53"/>
  <c r="J88" i="53"/>
  <c r="I91" i="53"/>
  <c r="J92" i="53"/>
  <c r="I95" i="53"/>
  <c r="J96" i="53"/>
  <c r="I99" i="53"/>
  <c r="J100" i="53"/>
  <c r="I103" i="53"/>
  <c r="J104" i="53"/>
  <c r="I107" i="53"/>
  <c r="J108" i="53"/>
  <c r="I111" i="53"/>
  <c r="J112" i="53"/>
  <c r="I115" i="53"/>
  <c r="J116" i="53"/>
  <c r="I119" i="53"/>
  <c r="J120" i="53"/>
  <c r="I123" i="53"/>
  <c r="J124" i="53"/>
  <c r="I127" i="53"/>
  <c r="J128" i="53"/>
  <c r="I131" i="53"/>
  <c r="J132" i="53"/>
  <c r="I135" i="53"/>
  <c r="J136" i="53"/>
  <c r="I139" i="53"/>
  <c r="J140" i="53"/>
  <c r="I143" i="53"/>
  <c r="J144" i="53"/>
  <c r="I147" i="53"/>
  <c r="J148" i="53"/>
  <c r="I151" i="53"/>
  <c r="J152" i="53"/>
  <c r="I155" i="53"/>
  <c r="J156" i="53"/>
  <c r="I159" i="53"/>
  <c r="J160" i="53"/>
  <c r="I163" i="53"/>
  <c r="J164" i="53"/>
  <c r="I167" i="53"/>
  <c r="J168" i="53"/>
  <c r="I171" i="53"/>
  <c r="J172" i="53"/>
  <c r="I175" i="53"/>
  <c r="J176" i="53"/>
  <c r="I179" i="53"/>
  <c r="J180" i="53"/>
  <c r="I183" i="53"/>
  <c r="J184" i="53"/>
  <c r="I187" i="53"/>
  <c r="J188" i="53"/>
  <c r="I191" i="53"/>
  <c r="J192" i="53"/>
  <c r="I195" i="53"/>
  <c r="J196" i="53"/>
  <c r="I199" i="53"/>
  <c r="J200" i="53"/>
  <c r="I203" i="53"/>
  <c r="J204" i="53"/>
  <c r="I207" i="53"/>
  <c r="J208" i="53"/>
  <c r="I211" i="53"/>
  <c r="J212" i="53"/>
  <c r="I215" i="53"/>
  <c r="J216" i="53"/>
  <c r="I219" i="53"/>
  <c r="J220" i="53"/>
  <c r="I223" i="53"/>
  <c r="J224" i="53"/>
  <c r="I227" i="53"/>
  <c r="J228" i="53"/>
  <c r="I231" i="53"/>
  <c r="J232" i="53"/>
  <c r="I235" i="53"/>
  <c r="J236" i="53"/>
  <c r="I239" i="53"/>
  <c r="J240" i="53"/>
  <c r="I243" i="53"/>
  <c r="J244" i="53"/>
  <c r="I247" i="53"/>
  <c r="J248" i="53"/>
  <c r="I251" i="53"/>
  <c r="J252" i="53"/>
  <c r="I255" i="53"/>
  <c r="J256" i="53"/>
  <c r="I259" i="53"/>
  <c r="J260" i="53"/>
  <c r="I263" i="53"/>
  <c r="J264" i="53"/>
  <c r="I267" i="53"/>
  <c r="J268" i="53"/>
  <c r="I271" i="53"/>
  <c r="J272" i="53"/>
  <c r="I275" i="53"/>
  <c r="J276" i="53"/>
  <c r="I279" i="53"/>
  <c r="J280" i="53"/>
  <c r="I283" i="53"/>
  <c r="J284" i="53"/>
  <c r="I287" i="53"/>
  <c r="J288" i="53"/>
  <c r="I291" i="53"/>
  <c r="J292" i="53"/>
  <c r="I295" i="53"/>
  <c r="J296" i="53"/>
  <c r="I299" i="53"/>
  <c r="J300" i="53"/>
  <c r="I303" i="53"/>
  <c r="J304" i="53"/>
  <c r="I307" i="53"/>
  <c r="J308" i="53"/>
  <c r="I311" i="53"/>
  <c r="J312" i="53"/>
  <c r="I315" i="53"/>
  <c r="J316" i="53"/>
  <c r="I319" i="53"/>
  <c r="J320" i="53"/>
  <c r="I323" i="53"/>
  <c r="J324" i="53"/>
  <c r="I327" i="53"/>
  <c r="J328" i="53"/>
  <c r="I331" i="53"/>
  <c r="J332" i="53"/>
  <c r="I335" i="53"/>
  <c r="J336" i="53"/>
  <c r="I339" i="53"/>
  <c r="J340" i="53"/>
  <c r="I343" i="53"/>
  <c r="J344" i="53"/>
  <c r="I347" i="53"/>
  <c r="J348" i="53"/>
  <c r="I351" i="53"/>
  <c r="J352" i="53"/>
  <c r="I355" i="53"/>
  <c r="J356" i="53"/>
  <c r="I359" i="53"/>
  <c r="J360" i="53"/>
  <c r="I363" i="53"/>
  <c r="J364" i="53"/>
  <c r="I367" i="53"/>
  <c r="J368" i="53"/>
  <c r="I371" i="53"/>
  <c r="J372" i="53"/>
  <c r="I375" i="53"/>
  <c r="J376" i="53"/>
  <c r="I379" i="53"/>
  <c r="J380" i="53"/>
  <c r="I383" i="53"/>
  <c r="J384" i="53"/>
  <c r="I387" i="53"/>
  <c r="J388" i="53"/>
  <c r="I391" i="53"/>
  <c r="J392" i="53"/>
  <c r="I395" i="53"/>
  <c r="J396" i="53"/>
  <c r="I399" i="53"/>
  <c r="J400" i="53"/>
  <c r="I403" i="53"/>
  <c r="J404" i="53"/>
  <c r="I407" i="53"/>
  <c r="J408" i="53"/>
  <c r="I411" i="53"/>
  <c r="J412" i="53"/>
  <c r="I415" i="53"/>
  <c r="J416" i="53"/>
  <c r="I419" i="53"/>
  <c r="J420" i="53"/>
  <c r="I423" i="53"/>
  <c r="J424" i="53"/>
  <c r="I427" i="53"/>
  <c r="J428" i="53"/>
  <c r="I431" i="53"/>
  <c r="J432" i="53"/>
  <c r="I435" i="53"/>
  <c r="J436" i="53"/>
  <c r="I439" i="53"/>
  <c r="J440" i="53"/>
  <c r="I443" i="53"/>
  <c r="J444" i="53"/>
  <c r="I447" i="53"/>
  <c r="J448" i="53"/>
  <c r="I451" i="53"/>
  <c r="J452" i="53"/>
  <c r="I455" i="53"/>
  <c r="J456" i="53"/>
  <c r="I459" i="53"/>
  <c r="J460" i="53"/>
  <c r="I463" i="53"/>
  <c r="J464" i="53"/>
  <c r="I467" i="53"/>
  <c r="J468" i="53"/>
  <c r="I471" i="53"/>
  <c r="J472" i="53"/>
  <c r="I475" i="53"/>
  <c r="J476" i="53"/>
  <c r="I479" i="53"/>
  <c r="J480" i="53"/>
  <c r="I483" i="53"/>
  <c r="J484" i="53"/>
  <c r="I487" i="53"/>
  <c r="J488" i="53"/>
  <c r="I491" i="53"/>
  <c r="J492" i="53"/>
  <c r="I495" i="53"/>
  <c r="J496" i="53"/>
  <c r="I499" i="53"/>
  <c r="J500" i="53"/>
  <c r="I503" i="53"/>
  <c r="J504" i="53"/>
  <c r="I507" i="53"/>
  <c r="J508" i="53"/>
  <c r="I511" i="53"/>
  <c r="J512" i="53"/>
  <c r="I515" i="53"/>
  <c r="J516" i="53"/>
  <c r="I519" i="53"/>
  <c r="J520" i="53"/>
  <c r="I523" i="53"/>
  <c r="J524" i="53"/>
  <c r="I527" i="53"/>
  <c r="J528" i="53"/>
  <c r="I531" i="53"/>
  <c r="J532" i="53"/>
  <c r="I535" i="53"/>
  <c r="J536" i="53"/>
  <c r="I539" i="53"/>
  <c r="J540" i="53"/>
  <c r="I543" i="53"/>
  <c r="J544" i="53"/>
  <c r="I547" i="53"/>
  <c r="J548" i="53"/>
  <c r="I551" i="53"/>
  <c r="J552" i="53"/>
  <c r="I555" i="53"/>
  <c r="J556" i="53"/>
  <c r="I559" i="53"/>
  <c r="J560" i="53"/>
  <c r="I563" i="53"/>
  <c r="J564" i="53"/>
  <c r="I567" i="53"/>
  <c r="J568" i="53"/>
  <c r="I571" i="53"/>
  <c r="J572" i="53"/>
  <c r="I575" i="53"/>
  <c r="J576" i="53"/>
  <c r="I579" i="53"/>
  <c r="J580" i="53"/>
  <c r="H33" i="53"/>
  <c r="H37" i="53"/>
  <c r="H41" i="53"/>
  <c r="H45" i="53"/>
  <c r="H49" i="53"/>
  <c r="H53" i="53"/>
  <c r="H57" i="53"/>
  <c r="H61" i="53"/>
  <c r="H65" i="53"/>
  <c r="H69" i="53"/>
  <c r="H73" i="53"/>
  <c r="H77" i="53"/>
  <c r="H81" i="53"/>
  <c r="H85" i="53"/>
  <c r="H89" i="53"/>
  <c r="H93" i="53"/>
  <c r="H97" i="53"/>
  <c r="H101" i="53"/>
  <c r="H105" i="53"/>
  <c r="H109" i="53"/>
  <c r="H113" i="53"/>
  <c r="H117" i="53"/>
  <c r="H121" i="53"/>
  <c r="H125" i="53"/>
  <c r="H129" i="53"/>
  <c r="H133" i="53"/>
  <c r="H137" i="53"/>
  <c r="H141" i="53"/>
  <c r="H145" i="53"/>
  <c r="H149" i="53"/>
  <c r="H153" i="53"/>
  <c r="H157" i="53"/>
  <c r="H161" i="53"/>
  <c r="H165" i="53"/>
  <c r="H169" i="53"/>
  <c r="H173" i="53"/>
  <c r="H177" i="53"/>
  <c r="H181" i="53"/>
  <c r="H185" i="53"/>
  <c r="H189" i="53"/>
  <c r="H193" i="53"/>
  <c r="H197" i="53"/>
  <c r="H201" i="53"/>
  <c r="H205" i="53"/>
  <c r="H209" i="53"/>
  <c r="H213" i="53"/>
  <c r="H217" i="53"/>
  <c r="H221" i="53"/>
  <c r="H225" i="53"/>
  <c r="H229" i="53"/>
  <c r="H233" i="53"/>
  <c r="H237" i="53"/>
  <c r="H241" i="53"/>
  <c r="H245" i="53"/>
  <c r="H249" i="53"/>
  <c r="H253" i="53"/>
  <c r="H257" i="53"/>
  <c r="H261" i="53"/>
  <c r="H265" i="53"/>
  <c r="H269" i="53"/>
  <c r="H273" i="53"/>
  <c r="H277" i="53"/>
  <c r="H281" i="53"/>
  <c r="H285" i="53"/>
  <c r="H289" i="53"/>
  <c r="H293" i="53"/>
  <c r="H297" i="53"/>
  <c r="H301" i="53"/>
  <c r="H305" i="53"/>
  <c r="H309" i="53"/>
  <c r="H313" i="53"/>
  <c r="H317" i="53"/>
  <c r="H321" i="53"/>
  <c r="H325" i="53"/>
  <c r="H329" i="53"/>
  <c r="H333" i="53"/>
  <c r="H337" i="53"/>
  <c r="H341" i="53"/>
  <c r="H345" i="53"/>
  <c r="H349" i="53"/>
  <c r="H353" i="53"/>
  <c r="H357" i="53"/>
  <c r="H361" i="53"/>
  <c r="H365" i="53"/>
  <c r="H369" i="53"/>
  <c r="H373" i="53"/>
  <c r="H377" i="53"/>
  <c r="H381" i="53"/>
  <c r="H385" i="53"/>
  <c r="H389" i="53"/>
  <c r="H393" i="53"/>
  <c r="H397" i="53"/>
  <c r="H401" i="53"/>
  <c r="H405" i="53"/>
  <c r="H409" i="53"/>
  <c r="H413" i="53"/>
  <c r="H417" i="53"/>
  <c r="H421" i="53"/>
  <c r="H425" i="53"/>
  <c r="H429" i="53"/>
  <c r="H433" i="53"/>
  <c r="H437" i="53"/>
  <c r="H441" i="53"/>
  <c r="H445" i="53"/>
  <c r="H449" i="53"/>
  <c r="H453" i="53"/>
  <c r="H457" i="53"/>
  <c r="H461" i="53"/>
  <c r="H465" i="53"/>
  <c r="H469" i="53"/>
  <c r="H473" i="53"/>
  <c r="H477" i="53"/>
  <c r="H481" i="53"/>
  <c r="H485" i="53"/>
  <c r="H489" i="53"/>
  <c r="H493" i="53"/>
  <c r="H497" i="53"/>
  <c r="H501" i="53"/>
  <c r="H505" i="53"/>
  <c r="H509" i="53"/>
  <c r="H513" i="53"/>
  <c r="H517" i="53"/>
  <c r="H521" i="53"/>
  <c r="H525" i="53"/>
  <c r="H529" i="53"/>
  <c r="H533" i="53"/>
  <c r="H537" i="53"/>
  <c r="H541" i="53"/>
  <c r="H545" i="53"/>
  <c r="H549" i="53"/>
  <c r="H553" i="53"/>
  <c r="H557" i="53"/>
  <c r="H561" i="53"/>
  <c r="H565" i="53"/>
  <c r="H569" i="53"/>
  <c r="H573" i="53"/>
  <c r="H577" i="53"/>
  <c r="J4" i="53"/>
  <c r="I5" i="53"/>
  <c r="I7" i="53"/>
  <c r="J10" i="53"/>
  <c r="J12" i="53"/>
  <c r="I13" i="53"/>
  <c r="I15" i="53"/>
  <c r="J16" i="53"/>
  <c r="I19" i="53"/>
  <c r="J20" i="53"/>
  <c r="I23" i="53"/>
  <c r="J24" i="53"/>
  <c r="J30" i="53"/>
  <c r="I31" i="53"/>
  <c r="J7" i="53"/>
  <c r="J15" i="53"/>
  <c r="J19" i="53"/>
  <c r="J23" i="53"/>
  <c r="N3" i="53"/>
  <c r="H4" i="53"/>
  <c r="K5" i="53"/>
  <c r="H10" i="53"/>
  <c r="H12" i="53"/>
  <c r="K13" i="53"/>
  <c r="H16" i="53"/>
  <c r="H20" i="53"/>
  <c r="H24" i="53"/>
  <c r="H30" i="53"/>
  <c r="K31" i="53"/>
  <c r="H36" i="53"/>
  <c r="H40" i="53"/>
  <c r="H44" i="53"/>
  <c r="H48" i="53"/>
  <c r="H52" i="53"/>
  <c r="H56" i="53"/>
  <c r="H60" i="53"/>
  <c r="H64" i="53"/>
  <c r="H68" i="53"/>
  <c r="H72" i="53"/>
  <c r="H76" i="53"/>
  <c r="H80" i="53"/>
  <c r="H84" i="53"/>
  <c r="H88" i="53"/>
  <c r="H92" i="53"/>
  <c r="H96" i="53"/>
  <c r="H100" i="53"/>
  <c r="H104" i="53"/>
  <c r="H108" i="53"/>
  <c r="H112" i="53"/>
  <c r="H116" i="53"/>
  <c r="H120" i="53"/>
  <c r="H124" i="53"/>
  <c r="H128" i="53"/>
  <c r="H132" i="53"/>
  <c r="H136" i="53"/>
  <c r="H140" i="53"/>
  <c r="H144" i="53"/>
  <c r="H148" i="53"/>
  <c r="H152" i="53"/>
  <c r="H156" i="53"/>
  <c r="H160" i="53"/>
  <c r="H164" i="53"/>
  <c r="H168" i="53"/>
  <c r="H172" i="53"/>
  <c r="H176" i="53"/>
  <c r="H180" i="53"/>
  <c r="H184" i="53"/>
  <c r="H188" i="53"/>
  <c r="H192" i="53"/>
  <c r="H196" i="53"/>
  <c r="H200" i="53"/>
  <c r="H204" i="53"/>
  <c r="H208" i="53"/>
  <c r="H212" i="53"/>
  <c r="H216" i="53"/>
  <c r="H220" i="53"/>
  <c r="H224" i="53"/>
  <c r="H228" i="53"/>
  <c r="H232" i="53"/>
  <c r="H236" i="53"/>
  <c r="H240" i="53"/>
  <c r="H244" i="53"/>
  <c r="H248" i="53"/>
  <c r="H252" i="53"/>
  <c r="H256" i="53"/>
  <c r="H260" i="53"/>
  <c r="H264" i="53"/>
  <c r="H268" i="53"/>
  <c r="H272" i="53"/>
  <c r="H276" i="53"/>
  <c r="H280" i="53"/>
  <c r="H284" i="53"/>
  <c r="H288" i="53"/>
  <c r="H292" i="53"/>
  <c r="H296" i="53"/>
  <c r="H300" i="53"/>
  <c r="H304" i="53"/>
  <c r="H308" i="53"/>
  <c r="H312" i="53"/>
  <c r="H316" i="53"/>
  <c r="H320" i="53"/>
  <c r="H324" i="53"/>
  <c r="H328" i="53"/>
  <c r="H332" i="53"/>
  <c r="H336" i="53"/>
  <c r="H340" i="53"/>
  <c r="H344" i="53"/>
  <c r="H348" i="53"/>
  <c r="H352" i="53"/>
  <c r="H356" i="53"/>
  <c r="H360" i="53"/>
  <c r="H364" i="53"/>
  <c r="H368" i="53"/>
  <c r="H372" i="53"/>
  <c r="H376" i="53"/>
  <c r="H380" i="53"/>
  <c r="H384" i="53"/>
  <c r="H388" i="53"/>
  <c r="H392" i="53"/>
  <c r="H396" i="53"/>
  <c r="H400" i="53"/>
  <c r="H404" i="53"/>
  <c r="H408" i="53"/>
  <c r="H412" i="53"/>
  <c r="H416" i="53"/>
  <c r="H420" i="53"/>
  <c r="H424" i="53"/>
  <c r="H428" i="53"/>
  <c r="H432" i="53"/>
  <c r="H436" i="53"/>
  <c r="H440" i="53"/>
  <c r="H444" i="53"/>
  <c r="H448" i="53"/>
  <c r="H452" i="53"/>
  <c r="H456" i="53"/>
  <c r="H460" i="53"/>
  <c r="H464" i="53"/>
  <c r="H468" i="53"/>
  <c r="H472" i="53"/>
  <c r="H476" i="53"/>
  <c r="H480" i="53"/>
  <c r="H484" i="53"/>
  <c r="H488" i="53"/>
  <c r="H492" i="53"/>
  <c r="H496" i="53"/>
  <c r="H500" i="53"/>
  <c r="H504" i="53"/>
  <c r="H508" i="53"/>
  <c r="H512" i="53"/>
  <c r="H516" i="53"/>
  <c r="H520" i="53"/>
  <c r="H524" i="53"/>
  <c r="H528" i="53"/>
  <c r="H532" i="53"/>
  <c r="H536" i="53"/>
  <c r="H540" i="53"/>
  <c r="H544" i="53"/>
  <c r="H548" i="53"/>
  <c r="H552" i="53"/>
  <c r="H556" i="53"/>
  <c r="H560" i="53"/>
  <c r="H564" i="53"/>
  <c r="H568" i="53"/>
  <c r="H572" i="53"/>
  <c r="H576" i="53"/>
  <c r="H580" i="53"/>
  <c r="H4" i="52"/>
  <c r="I5" i="52"/>
  <c r="J9" i="52"/>
  <c r="K9" i="52"/>
  <c r="H12" i="52"/>
  <c r="K29" i="52"/>
  <c r="J3" i="52"/>
  <c r="K3" i="52"/>
  <c r="K30" i="52"/>
  <c r="J30" i="52"/>
  <c r="K11" i="52"/>
  <c r="I27" i="52"/>
  <c r="H27" i="52"/>
  <c r="K33" i="52"/>
  <c r="K35" i="52"/>
  <c r="K37" i="52"/>
  <c r="K39" i="52"/>
  <c r="K41" i="52"/>
  <c r="K43" i="52"/>
  <c r="K45" i="52"/>
  <c r="K47" i="52"/>
  <c r="K49" i="52"/>
  <c r="K51" i="52"/>
  <c r="K53" i="52"/>
  <c r="K55" i="52"/>
  <c r="K57" i="52"/>
  <c r="K59" i="52"/>
  <c r="K61" i="52"/>
  <c r="K63" i="52"/>
  <c r="K65" i="52"/>
  <c r="K67" i="52"/>
  <c r="K69" i="52"/>
  <c r="K71" i="52"/>
  <c r="K73" i="52"/>
  <c r="K75" i="52"/>
  <c r="K77" i="52"/>
  <c r="K79" i="52"/>
  <c r="K81" i="52"/>
  <c r="K83" i="52"/>
  <c r="K85" i="52"/>
  <c r="K87" i="52"/>
  <c r="K89" i="52"/>
  <c r="K91" i="52"/>
  <c r="K93" i="52"/>
  <c r="K95" i="52"/>
  <c r="K97" i="52"/>
  <c r="K99" i="52"/>
  <c r="K101" i="52"/>
  <c r="K103" i="52"/>
  <c r="K105" i="52"/>
  <c r="K107" i="52"/>
  <c r="K109" i="52"/>
  <c r="K111" i="52"/>
  <c r="K113" i="52"/>
  <c r="K115" i="52"/>
  <c r="K117" i="52"/>
  <c r="K119" i="52"/>
  <c r="K121" i="52"/>
  <c r="K123" i="52"/>
  <c r="K125" i="52"/>
  <c r="K127" i="52"/>
  <c r="K129" i="52"/>
  <c r="K131" i="52"/>
  <c r="K133" i="52"/>
  <c r="K135" i="52"/>
  <c r="K137" i="52"/>
  <c r="K139" i="52"/>
  <c r="K141" i="52"/>
  <c r="K143" i="52"/>
  <c r="K145" i="52"/>
  <c r="K147" i="52"/>
  <c r="K149" i="52"/>
  <c r="K151" i="52"/>
  <c r="K153" i="52"/>
  <c r="K155" i="52"/>
  <c r="K157" i="52"/>
  <c r="K159" i="52"/>
  <c r="K161" i="52"/>
  <c r="K163" i="52"/>
  <c r="K165" i="52"/>
  <c r="I28" i="52"/>
  <c r="I29" i="52"/>
  <c r="K31" i="52"/>
  <c r="N3" i="52"/>
  <c r="J28" i="52"/>
  <c r="J4" i="52"/>
  <c r="J7" i="52"/>
  <c r="J10" i="52"/>
  <c r="I13" i="52"/>
  <c r="J16" i="52"/>
  <c r="J20" i="52"/>
  <c r="J24" i="52"/>
  <c r="J27" i="52"/>
  <c r="I31" i="52"/>
  <c r="J34" i="52"/>
  <c r="I35" i="52"/>
  <c r="J38" i="52"/>
  <c r="I39" i="52"/>
  <c r="J42" i="52"/>
  <c r="I43" i="52"/>
  <c r="J46" i="52"/>
  <c r="I47" i="52"/>
  <c r="J50" i="52"/>
  <c r="I51" i="52"/>
  <c r="J54" i="52"/>
  <c r="I55" i="52"/>
  <c r="J58" i="52"/>
  <c r="I59" i="52"/>
  <c r="J62" i="52"/>
  <c r="I63" i="52"/>
  <c r="J66" i="52"/>
  <c r="I67" i="52"/>
  <c r="J70" i="52"/>
  <c r="I71" i="52"/>
  <c r="J74" i="52"/>
  <c r="I75" i="52"/>
  <c r="J78" i="52"/>
  <c r="I79" i="52"/>
  <c r="J82" i="52"/>
  <c r="I83" i="52"/>
  <c r="J86" i="52"/>
  <c r="I87" i="52"/>
  <c r="J90" i="52"/>
  <c r="I91" i="52"/>
  <c r="J94" i="52"/>
  <c r="I95" i="52"/>
  <c r="J98" i="52"/>
  <c r="I99" i="52"/>
  <c r="J102" i="52"/>
  <c r="I103" i="52"/>
  <c r="J106" i="52"/>
  <c r="I107" i="52"/>
  <c r="J110" i="52"/>
  <c r="I111" i="52"/>
  <c r="J114" i="52"/>
  <c r="I115" i="52"/>
  <c r="J118" i="52"/>
  <c r="I119" i="52"/>
  <c r="J122" i="52"/>
  <c r="I123" i="52"/>
  <c r="J126" i="52"/>
  <c r="I127" i="52"/>
  <c r="J130" i="52"/>
  <c r="I131" i="52"/>
  <c r="J134" i="52"/>
  <c r="I135" i="52"/>
  <c r="J138" i="52"/>
  <c r="I139" i="52"/>
  <c r="J142" i="52"/>
  <c r="I143" i="52"/>
  <c r="J146" i="52"/>
  <c r="I147" i="52"/>
  <c r="J150" i="52"/>
  <c r="I151" i="52"/>
  <c r="J154" i="52"/>
  <c r="I155" i="52"/>
  <c r="J158" i="52"/>
  <c r="I159" i="52"/>
  <c r="J162" i="52"/>
  <c r="I163" i="52"/>
  <c r="J166" i="52"/>
  <c r="I167" i="52"/>
  <c r="J170" i="52"/>
  <c r="I171" i="52"/>
  <c r="J174" i="52"/>
  <c r="I175" i="52"/>
  <c r="J178" i="52"/>
  <c r="I179" i="52"/>
  <c r="J182" i="52"/>
  <c r="I183" i="52"/>
  <c r="J186" i="52"/>
  <c r="I187" i="52"/>
  <c r="J190" i="52"/>
  <c r="I191" i="52"/>
  <c r="J194" i="52"/>
  <c r="I195" i="52"/>
  <c r="J198" i="52"/>
  <c r="I199" i="52"/>
  <c r="J202" i="52"/>
  <c r="I203" i="52"/>
  <c r="J206" i="52"/>
  <c r="I207" i="52"/>
  <c r="J210" i="52"/>
  <c r="I211" i="52"/>
  <c r="J214" i="52"/>
  <c r="I215" i="52"/>
  <c r="J218" i="52"/>
  <c r="I219" i="52"/>
  <c r="J222" i="52"/>
  <c r="I223" i="52"/>
  <c r="J226" i="52"/>
  <c r="I227" i="52"/>
  <c r="J230" i="52"/>
  <c r="I231" i="52"/>
  <c r="J234" i="52"/>
  <c r="I235" i="52"/>
  <c r="J238" i="52"/>
  <c r="I239" i="52"/>
  <c r="J242" i="52"/>
  <c r="I243" i="52"/>
  <c r="J246" i="52"/>
  <c r="I247" i="52"/>
  <c r="J250" i="52"/>
  <c r="I251" i="52"/>
  <c r="J254" i="52"/>
  <c r="I255" i="52"/>
  <c r="J258" i="52"/>
  <c r="I259" i="52"/>
  <c r="J262" i="52"/>
  <c r="I263" i="52"/>
  <c r="J266" i="52"/>
  <c r="I267" i="52"/>
  <c r="J270" i="52"/>
  <c r="I271" i="52"/>
  <c r="J274" i="52"/>
  <c r="I275" i="52"/>
  <c r="J278" i="52"/>
  <c r="I279" i="52"/>
  <c r="J282" i="52"/>
  <c r="I283" i="52"/>
  <c r="J286" i="52"/>
  <c r="I287" i="52"/>
  <c r="J290" i="52"/>
  <c r="I291" i="52"/>
  <c r="J294" i="52"/>
  <c r="I295" i="52"/>
  <c r="J298" i="52"/>
  <c r="I299" i="52"/>
  <c r="J302" i="52"/>
  <c r="I303" i="52"/>
  <c r="J306" i="52"/>
  <c r="I307" i="52"/>
  <c r="J310" i="52"/>
  <c r="I311" i="52"/>
  <c r="J314" i="52"/>
  <c r="I315" i="52"/>
  <c r="J318" i="52"/>
  <c r="I319" i="52"/>
  <c r="J322" i="52"/>
  <c r="I323" i="52"/>
  <c r="J326" i="52"/>
  <c r="I327" i="52"/>
  <c r="J330" i="52"/>
  <c r="I331" i="52"/>
  <c r="J334" i="52"/>
  <c r="I335" i="52"/>
  <c r="J338" i="52"/>
  <c r="I339" i="52"/>
  <c r="J342" i="52"/>
  <c r="I343" i="52"/>
  <c r="J346" i="52"/>
  <c r="I347" i="52"/>
  <c r="J350" i="52"/>
  <c r="I351" i="52"/>
  <c r="J354" i="52"/>
  <c r="I355" i="52"/>
  <c r="H6" i="52"/>
  <c r="J8" i="52"/>
  <c r="H11" i="52"/>
  <c r="J13" i="52"/>
  <c r="J14" i="52"/>
  <c r="I15" i="52"/>
  <c r="H17" i="52"/>
  <c r="J18" i="52"/>
  <c r="I19" i="52"/>
  <c r="H21" i="52"/>
  <c r="J22" i="52"/>
  <c r="I23" i="52"/>
  <c r="H25" i="52"/>
  <c r="J26" i="52"/>
  <c r="J32" i="52"/>
  <c r="I33" i="52"/>
  <c r="J36" i="52"/>
  <c r="I37" i="52"/>
  <c r="J40" i="52"/>
  <c r="I41" i="52"/>
  <c r="J44" i="52"/>
  <c r="I45" i="52"/>
  <c r="J48" i="52"/>
  <c r="I49" i="52"/>
  <c r="J52" i="52"/>
  <c r="I53" i="52"/>
  <c r="J56" i="52"/>
  <c r="I57" i="52"/>
  <c r="J60" i="52"/>
  <c r="I61" i="52"/>
  <c r="J64" i="52"/>
  <c r="I65" i="52"/>
  <c r="J68" i="52"/>
  <c r="I69" i="52"/>
  <c r="J72" i="52"/>
  <c r="I73" i="52"/>
  <c r="J76" i="52"/>
  <c r="I77" i="52"/>
  <c r="J80" i="52"/>
  <c r="I81" i="52"/>
  <c r="J84" i="52"/>
  <c r="I85" i="52"/>
  <c r="J88" i="52"/>
  <c r="I89" i="52"/>
  <c r="J92" i="52"/>
  <c r="I93" i="52"/>
  <c r="J96" i="52"/>
  <c r="I97" i="52"/>
  <c r="J100" i="52"/>
  <c r="I101" i="52"/>
  <c r="J104" i="52"/>
  <c r="I105" i="52"/>
  <c r="J108" i="52"/>
  <c r="I109" i="52"/>
  <c r="J112" i="52"/>
  <c r="I113" i="52"/>
  <c r="J116" i="52"/>
  <c r="I117" i="52"/>
  <c r="J120" i="52"/>
  <c r="I121" i="52"/>
  <c r="J124" i="52"/>
  <c r="I125" i="52"/>
  <c r="J128" i="52"/>
  <c r="I129" i="52"/>
  <c r="J132" i="52"/>
  <c r="I133" i="52"/>
  <c r="J136" i="52"/>
  <c r="I137" i="52"/>
  <c r="J140" i="52"/>
  <c r="I141" i="52"/>
  <c r="J144" i="52"/>
  <c r="I145" i="52"/>
  <c r="J148" i="52"/>
  <c r="I149" i="52"/>
  <c r="J152" i="52"/>
  <c r="I153" i="52"/>
  <c r="J156" i="52"/>
  <c r="I157" i="52"/>
  <c r="J160" i="52"/>
  <c r="I161" i="52"/>
  <c r="J164" i="52"/>
  <c r="I165" i="52"/>
  <c r="J168" i="52"/>
  <c r="I169" i="52"/>
  <c r="J172" i="52"/>
  <c r="I173" i="52"/>
  <c r="J176" i="52"/>
  <c r="I177" i="52"/>
  <c r="J180" i="52"/>
  <c r="I181" i="52"/>
  <c r="J184" i="52"/>
  <c r="I185" i="52"/>
  <c r="J188" i="52"/>
  <c r="I189" i="52"/>
  <c r="J192" i="52"/>
  <c r="I193" i="52"/>
  <c r="J196" i="52"/>
  <c r="I197" i="52"/>
  <c r="J200" i="52"/>
  <c r="I201" i="52"/>
  <c r="J204" i="52"/>
  <c r="I205" i="52"/>
  <c r="J208" i="52"/>
  <c r="I209" i="52"/>
  <c r="J212" i="52"/>
  <c r="I213" i="52"/>
  <c r="J216" i="52"/>
  <c r="I217" i="52"/>
  <c r="J220" i="52"/>
  <c r="I221" i="52"/>
  <c r="J224" i="52"/>
  <c r="I225" i="52"/>
  <c r="J228" i="52"/>
  <c r="I229" i="52"/>
  <c r="J232" i="52"/>
  <c r="I233" i="52"/>
  <c r="J236" i="52"/>
  <c r="I237" i="52"/>
  <c r="J240" i="52"/>
  <c r="I241" i="52"/>
  <c r="J244" i="52"/>
  <c r="I245" i="52"/>
  <c r="J248" i="52"/>
  <c r="I249" i="52"/>
  <c r="J252" i="52"/>
  <c r="I253" i="52"/>
  <c r="J256" i="52"/>
  <c r="I257" i="52"/>
  <c r="J260" i="52"/>
  <c r="I261" i="52"/>
  <c r="J264" i="52"/>
  <c r="I265" i="52"/>
  <c r="J268" i="52"/>
  <c r="I269" i="52"/>
  <c r="J272" i="52"/>
  <c r="I273" i="52"/>
  <c r="J276" i="52"/>
  <c r="I277" i="52"/>
  <c r="J280" i="52"/>
  <c r="I281" i="52"/>
  <c r="J284" i="52"/>
  <c r="I285" i="52"/>
  <c r="J288" i="52"/>
  <c r="I289" i="52"/>
  <c r="J292" i="52"/>
  <c r="I293" i="52"/>
  <c r="J296" i="52"/>
  <c r="I297" i="52"/>
  <c r="J300" i="52"/>
  <c r="I301" i="52"/>
  <c r="J304" i="52"/>
  <c r="I305" i="52"/>
  <c r="J308" i="52"/>
  <c r="I309" i="52"/>
  <c r="J312" i="52"/>
  <c r="I313" i="52"/>
  <c r="J316" i="52"/>
  <c r="I317" i="52"/>
  <c r="J320" i="52"/>
  <c r="I321" i="52"/>
  <c r="J324" i="52"/>
  <c r="I325" i="52"/>
  <c r="J328" i="52"/>
  <c r="I329" i="52"/>
  <c r="J332" i="52"/>
  <c r="I333" i="52"/>
  <c r="J336" i="52"/>
  <c r="I337" i="52"/>
  <c r="J340" i="52"/>
  <c r="I341" i="52"/>
  <c r="J344" i="52"/>
  <c r="I345" i="52"/>
  <c r="J348" i="52"/>
  <c r="I349" i="52"/>
  <c r="J352" i="52"/>
  <c r="I353" i="52"/>
  <c r="J6" i="52"/>
  <c r="AV8" i="15"/>
  <c r="Q27" i="53"/>
  <c r="AV9" i="15"/>
  <c r="AV7" i="15"/>
  <c r="Q27" i="52"/>
  <c r="Q27" i="54"/>
  <c r="AX20" i="15" l="1"/>
  <c r="AX19" i="15"/>
  <c r="AY20" i="15"/>
  <c r="AU21" i="15"/>
  <c r="AW7" i="15"/>
  <c r="BE7" i="15" s="1"/>
  <c r="AW9" i="15"/>
  <c r="BE9" i="15" s="1"/>
  <c r="AW8" i="15"/>
  <c r="BE8" i="15" s="1"/>
  <c r="AX22" i="15"/>
  <c r="AY22" i="15"/>
  <c r="T31" i="52"/>
  <c r="T29" i="52"/>
  <c r="T32" i="52"/>
  <c r="T32" i="55"/>
  <c r="T32" i="54"/>
  <c r="Q32" i="54"/>
  <c r="M5" i="54"/>
  <c r="M4" i="54"/>
  <c r="T31" i="57"/>
  <c r="Q29" i="57"/>
  <c r="M8" i="57" s="1"/>
  <c r="M9" i="57" s="1"/>
  <c r="T32" i="57"/>
  <c r="T32" i="56"/>
  <c r="T31" i="56"/>
  <c r="Q31" i="56"/>
  <c r="M12" i="56" s="1"/>
  <c r="M13" i="56" s="1"/>
  <c r="Q29" i="55"/>
  <c r="M8" i="55" s="1"/>
  <c r="M9" i="55" s="1"/>
  <c r="T31" i="55"/>
  <c r="Q31" i="55"/>
  <c r="M12" i="55" s="1"/>
  <c r="M13" i="55" s="1"/>
  <c r="Q32" i="55"/>
  <c r="Q31" i="54"/>
  <c r="M12" i="54" s="1"/>
  <c r="M13" i="54" s="1"/>
  <c r="T31" i="54"/>
  <c r="T29" i="53"/>
  <c r="T32" i="53"/>
  <c r="Q31" i="53"/>
  <c r="M12" i="53" s="1"/>
  <c r="M13" i="53" s="1"/>
  <c r="T29" i="57"/>
  <c r="Q31" i="57"/>
  <c r="M12" i="57" s="1"/>
  <c r="M13" i="57" s="1"/>
  <c r="Q32" i="57"/>
  <c r="Q32" i="56"/>
  <c r="T29" i="56"/>
  <c r="Q29" i="56"/>
  <c r="M8" i="56" s="1"/>
  <c r="M9" i="56" s="1"/>
  <c r="T29" i="55"/>
  <c r="T29" i="54"/>
  <c r="Q29" i="54"/>
  <c r="M8" i="54" s="1"/>
  <c r="M9" i="54" s="1"/>
  <c r="M5" i="53"/>
  <c r="M4" i="53"/>
  <c r="T31" i="53"/>
  <c r="Q32" i="53"/>
  <c r="Q29" i="53"/>
  <c r="M8" i="53" s="1"/>
  <c r="M9" i="53" s="1"/>
  <c r="Q32" i="52"/>
  <c r="Q31" i="52"/>
  <c r="M12" i="52" s="1"/>
  <c r="M13" i="52" s="1"/>
  <c r="M5" i="52"/>
  <c r="M4" i="52"/>
  <c r="Q29" i="52"/>
  <c r="Q28" i="57"/>
  <c r="BC7" i="15"/>
  <c r="Q30" i="54"/>
  <c r="T30" i="55"/>
  <c r="T28" i="57"/>
  <c r="T28" i="53"/>
  <c r="T30" i="57"/>
  <c r="T28" i="55"/>
  <c r="BA8" i="15"/>
  <c r="BA6" i="15"/>
  <c r="Q30" i="56"/>
  <c r="T30" i="54"/>
  <c r="AV6" i="15"/>
  <c r="BC8" i="15"/>
  <c r="Q28" i="55"/>
  <c r="Q30" i="53"/>
  <c r="AV4" i="15"/>
  <c r="T28" i="52"/>
  <c r="BC6" i="15"/>
  <c r="BC5" i="15"/>
  <c r="BA9" i="15"/>
  <c r="Q30" i="55"/>
  <c r="BA7" i="15"/>
  <c r="T30" i="56"/>
  <c r="BC4" i="15"/>
  <c r="T30" i="52"/>
  <c r="BC9" i="15"/>
  <c r="AV5" i="15"/>
  <c r="BA5" i="15"/>
  <c r="BA4" i="15"/>
  <c r="T28" i="54"/>
  <c r="T28" i="56"/>
  <c r="T30" i="53"/>
  <c r="N7" i="57" l="1"/>
  <c r="N8" i="57" s="1"/>
  <c r="N11" i="56"/>
  <c r="N12" i="56" s="1"/>
  <c r="N7" i="55"/>
  <c r="N8" i="55" s="1"/>
  <c r="N11" i="55"/>
  <c r="N12" i="55" s="1"/>
  <c r="N11" i="54"/>
  <c r="N12" i="54" s="1"/>
  <c r="N11" i="53"/>
  <c r="N12" i="53" s="1"/>
  <c r="AV20" i="15"/>
  <c r="AV19" i="15"/>
  <c r="AX21" i="15"/>
  <c r="AX23" i="15" s="1"/>
  <c r="AY21" i="15"/>
  <c r="AY23" i="15" s="1"/>
  <c r="AW6" i="15"/>
  <c r="BE6" i="15" s="1"/>
  <c r="AW5" i="15"/>
  <c r="BE5" i="15" s="1"/>
  <c r="AW4" i="15"/>
  <c r="BC20" i="15"/>
  <c r="BC19" i="15"/>
  <c r="BA19" i="15"/>
  <c r="BA20" i="15"/>
  <c r="M8" i="52"/>
  <c r="M9" i="52" s="1"/>
  <c r="Q30" i="52"/>
  <c r="BB8" i="15"/>
  <c r="Q28" i="52"/>
  <c r="Q28" i="54"/>
  <c r="Q28" i="56"/>
  <c r="BB6" i="15"/>
  <c r="BB9" i="15"/>
  <c r="BB5" i="15"/>
  <c r="Q28" i="53"/>
  <c r="AZ7" i="15"/>
  <c r="BB7" i="15"/>
  <c r="BB4" i="15"/>
  <c r="Q30" i="57"/>
  <c r="N11" i="52" l="1"/>
  <c r="N12" i="52" s="1"/>
  <c r="N11" i="57"/>
  <c r="N12" i="57" s="1"/>
  <c r="N7" i="56"/>
  <c r="N8" i="56" s="1"/>
  <c r="N7" i="54"/>
  <c r="N8" i="54" s="1"/>
  <c r="N7" i="53"/>
  <c r="N8" i="53" s="1"/>
  <c r="AW19" i="15"/>
  <c r="AW20" i="15"/>
  <c r="BB19" i="15"/>
  <c r="BB20" i="15"/>
  <c r="AV21" i="15"/>
  <c r="BE4" i="15"/>
  <c r="AW22" i="15"/>
  <c r="BC21" i="15"/>
  <c r="BA21" i="15"/>
  <c r="N7" i="52"/>
  <c r="N8" i="52" s="1"/>
  <c r="AZ5" i="15"/>
  <c r="AZ6" i="15"/>
  <c r="AZ8" i="15"/>
  <c r="AZ4" i="15"/>
  <c r="AZ9" i="15"/>
  <c r="AZ20" i="15" l="1"/>
  <c r="AZ19" i="15"/>
  <c r="AW21" i="15"/>
  <c r="AW23" i="15" s="1"/>
  <c r="BE20" i="15"/>
  <c r="BE19" i="15"/>
  <c r="BE22" i="15"/>
  <c r="BB21" i="15"/>
  <c r="BE21" i="15" l="1"/>
  <c r="BE23" i="15" s="1"/>
  <c r="AZ21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Jonas Korndörfer</author>
  </authors>
  <commentList>
    <comment ref="AZ2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zwei Punkte, Kolbenweg</t>
        </r>
      </text>
    </comment>
    <comment ref="BA2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Regression, Kolbenweg</t>
        </r>
      </text>
    </comment>
    <comment ref="BB2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zwei Punkte, Wegtaster</t>
        </r>
      </text>
    </comment>
    <comment ref="BC2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>Regression, Wegtaster</t>
        </r>
      </text>
    </comment>
  </commentList>
</comments>
</file>

<file path=xl/sharedStrings.xml><?xml version="1.0" encoding="utf-8"?>
<sst xmlns="http://schemas.openxmlformats.org/spreadsheetml/2006/main" count="314" uniqueCount="93">
  <si>
    <t>mm</t>
  </si>
  <si>
    <t>mm4</t>
  </si>
  <si>
    <t>mm3</t>
  </si>
  <si>
    <t>N/mm²</t>
  </si>
  <si>
    <t>Mittelwert</t>
  </si>
  <si>
    <t>Standardabweichung</t>
  </si>
  <si>
    <t>Variationskoeffizient</t>
  </si>
  <si>
    <t>Fraktilenfaktor kn</t>
  </si>
  <si>
    <t>charak. Wert</t>
  </si>
  <si>
    <t>Kolbenweg</t>
  </si>
  <si>
    <t>Kolbenkraft</t>
  </si>
  <si>
    <t>Zeit</t>
  </si>
  <si>
    <t>b</t>
  </si>
  <si>
    <t>Kolbenweg korrigiert</t>
  </si>
  <si>
    <r>
      <t>w (F</t>
    </r>
    <r>
      <rPr>
        <vertAlign val="subscript"/>
        <sz val="11"/>
        <color indexed="8"/>
        <rFont val="Calibri"/>
        <family val="2"/>
      </rPr>
      <t>max</t>
    </r>
    <r>
      <rPr>
        <sz val="11"/>
        <color indexed="8"/>
        <rFont val="Calibri"/>
        <family val="2"/>
      </rPr>
      <t>)</t>
    </r>
  </si>
  <si>
    <r>
      <t>F</t>
    </r>
    <r>
      <rPr>
        <vertAlign val="subscript"/>
        <sz val="11"/>
        <color indexed="8"/>
        <rFont val="Calibri"/>
        <family val="2"/>
      </rPr>
      <t>max</t>
    </r>
    <r>
      <rPr>
        <sz val="11"/>
        <color indexed="8"/>
        <rFont val="Calibri"/>
        <family val="2"/>
      </rPr>
      <t xml:space="preserve"> </t>
    </r>
  </si>
  <si>
    <t>mm³</t>
  </si>
  <si>
    <t>t</t>
  </si>
  <si>
    <t>F1</t>
  </si>
  <si>
    <t>s1</t>
  </si>
  <si>
    <t>F2</t>
  </si>
  <si>
    <t>s2</t>
  </si>
  <si>
    <t>Project</t>
  </si>
  <si>
    <t>Type</t>
  </si>
  <si>
    <t>Specimen</t>
  </si>
  <si>
    <t>Date</t>
  </si>
  <si>
    <t>#main</t>
  </si>
  <si>
    <t>#add</t>
  </si>
  <si>
    <t>Load</t>
  </si>
  <si>
    <t>Disp.</t>
  </si>
  <si>
    <t>τmax</t>
  </si>
  <si>
    <t>Biegemodul*</t>
  </si>
  <si>
    <t>Auswertung</t>
  </si>
  <si>
    <t>Notes</t>
  </si>
  <si>
    <t>bars</t>
  </si>
  <si>
    <t>L</t>
  </si>
  <si>
    <t>Batch</t>
  </si>
  <si>
    <t>ja</t>
  </si>
  <si>
    <t>E-Modul Kolbenweg</t>
  </si>
  <si>
    <t>E-Modul Wegtaster</t>
  </si>
  <si>
    <t>m</t>
  </si>
  <si>
    <t>L1</t>
  </si>
  <si>
    <t>so,H</t>
  </si>
  <si>
    <t>so,H,1</t>
  </si>
  <si>
    <t>so,H,2</t>
  </si>
  <si>
    <t>so,H,3</t>
  </si>
  <si>
    <t>so,H,4</t>
  </si>
  <si>
    <t>su,H</t>
  </si>
  <si>
    <t>su,H,1</t>
  </si>
  <si>
    <t>su,H,2</t>
  </si>
  <si>
    <t>su,H,3</t>
  </si>
  <si>
    <t>su,H,4</t>
  </si>
  <si>
    <t>so,N</t>
  </si>
  <si>
    <t>so,N,1</t>
  </si>
  <si>
    <t>so,N,2</t>
  </si>
  <si>
    <t>so,N,3</t>
  </si>
  <si>
    <t>so,N,4</t>
  </si>
  <si>
    <t>su,N</t>
  </si>
  <si>
    <t>su,N,1</t>
  </si>
  <si>
    <t>su,N,2</t>
  </si>
  <si>
    <t>su,N,3</t>
  </si>
  <si>
    <t>su,N,4</t>
  </si>
  <si>
    <t>hH</t>
  </si>
  <si>
    <t>hH,1</t>
  </si>
  <si>
    <t>hH,2</t>
  </si>
  <si>
    <t>hH,3</t>
  </si>
  <si>
    <t>hH,4</t>
  </si>
  <si>
    <t>hN</t>
  </si>
  <si>
    <t>hN,1</t>
  </si>
  <si>
    <t>hN,2</t>
  </si>
  <si>
    <t>hN,3</t>
  </si>
  <si>
    <t>b1</t>
  </si>
  <si>
    <t>zo</t>
  </si>
  <si>
    <t>Iyy</t>
  </si>
  <si>
    <t>Wo</t>
  </si>
  <si>
    <t>Wu</t>
  </si>
  <si>
    <t>Sym</t>
  </si>
  <si>
    <t>17-31</t>
  </si>
  <si>
    <t>Laser 10mm</t>
  </si>
  <si>
    <t>Laser korrigiert</t>
  </si>
  <si>
    <t>N</t>
  </si>
  <si>
    <t>Bruch bei</t>
  </si>
  <si>
    <t>σbot (tens.)*</t>
  </si>
  <si>
    <t>σmax</t>
  </si>
  <si>
    <t>εmax</t>
  </si>
  <si>
    <t>-</t>
  </si>
  <si>
    <t>SB17</t>
  </si>
  <si>
    <t>SB18</t>
  </si>
  <si>
    <t>SB19</t>
  </si>
  <si>
    <t>SB20</t>
  </si>
  <si>
    <t>SB21</t>
  </si>
  <si>
    <t>SB22</t>
  </si>
  <si>
    <t>Glasfasern in Bruchfläche?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</si>
</sst>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"/>
    <numFmt numFmtId="166" formatCode="0.0000"/>
    <numFmt numFmtId="167" formatCode="_-* #,##0\ _€_-;\-* #,##0\ _€_-;_-* &quot;-&quot;??\ _€_-;_-@_-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i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Segoe UI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5" fillId="0" borderId="0"/>
    <xf numFmtId="0" fontId="5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04">
    <xf numFmtId="0" fontId="0" fillId="0" borderId="0" xfId="0"/>
    <xf numFmtId="165" fontId="0" fillId="0" borderId="0" xfId="0" applyNumberFormat="1"/>
    <xf numFmtId="0" fontId="5" fillId="0" borderId="0" xfId="1"/>
    <xf numFmtId="0" fontId="5" fillId="0" borderId="0" xfId="2"/>
    <xf numFmtId="0" fontId="8" fillId="0" borderId="0" xfId="1" applyFont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10" fillId="0" borderId="0" xfId="0" applyFont="1"/>
    <xf numFmtId="0" fontId="0" fillId="0" borderId="0" xfId="0" applyAlignment="1">
      <alignment horizontal="center"/>
    </xf>
    <xf numFmtId="0" fontId="5" fillId="0" borderId="1" xfId="1" applyBorder="1"/>
    <xf numFmtId="2" fontId="5" fillId="0" borderId="2" xfId="1" applyNumberFormat="1" applyBorder="1"/>
    <xf numFmtId="0" fontId="5" fillId="0" borderId="3" xfId="1" applyBorder="1"/>
    <xf numFmtId="2" fontId="15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1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10" fontId="3" fillId="0" borderId="0" xfId="23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7" fontId="0" fillId="0" borderId="0" xfId="22" applyNumberFormat="1" applyFont="1"/>
    <xf numFmtId="2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18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9" fontId="10" fillId="0" borderId="0" xfId="0" applyNumberFormat="1" applyFont="1"/>
    <xf numFmtId="2" fontId="1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166" fontId="0" fillId="0" borderId="0" xfId="0" applyNumberFormat="1"/>
    <xf numFmtId="2" fontId="21" fillId="0" borderId="0" xfId="0" applyNumberFormat="1" applyFont="1" applyAlignment="1">
      <alignment horizontal="center"/>
    </xf>
    <xf numFmtId="0" fontId="0" fillId="0" borderId="4" xfId="0" applyBorder="1"/>
    <xf numFmtId="0" fontId="0" fillId="0" borderId="8" xfId="0" applyBorder="1"/>
    <xf numFmtId="0" fontId="5" fillId="0" borderId="4" xfId="1" applyBorder="1"/>
    <xf numFmtId="0" fontId="5" fillId="0" borderId="8" xfId="1" applyBorder="1"/>
    <xf numFmtId="2" fontId="5" fillId="0" borderId="0" xfId="1" applyNumberFormat="1"/>
    <xf numFmtId="2" fontId="0" fillId="0" borderId="6" xfId="0" applyNumberFormat="1" applyBorder="1"/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2" fontId="23" fillId="0" borderId="9" xfId="0" applyNumberFormat="1" applyFont="1" applyBorder="1" applyAlignment="1">
      <alignment horizontal="center"/>
    </xf>
    <xf numFmtId="2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16" fontId="10" fillId="0" borderId="0" xfId="0" applyNumberFormat="1" applyFont="1"/>
    <xf numFmtId="0" fontId="0" fillId="0" borderId="9" xfId="0" applyBorder="1"/>
    <xf numFmtId="2" fontId="17" fillId="0" borderId="0" xfId="0" applyNumberFormat="1" applyFont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7" fontId="2" fillId="0" borderId="0" xfId="22" applyNumberFormat="1" applyFont="1" applyBorder="1" applyAlignment="1">
      <alignment horizontal="center"/>
    </xf>
    <xf numFmtId="167" fontId="2" fillId="0" borderId="0" xfId="22" applyNumberFormat="1" applyFont="1" applyBorder="1" applyAlignment="1">
      <alignment horizontal="center" vertical="center"/>
    </xf>
    <xf numFmtId="2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3" fontId="12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7" fontId="13" fillId="0" borderId="0" xfId="22" applyNumberFormat="1" applyFont="1" applyBorder="1" applyAlignment="1">
      <alignment horizontal="center"/>
    </xf>
    <xf numFmtId="1" fontId="0" fillId="0" borderId="0" xfId="0" applyNumberFormat="1"/>
    <xf numFmtId="3" fontId="2" fillId="0" borderId="0" xfId="22" applyNumberFormat="1" applyFont="1" applyBorder="1" applyAlignment="1">
      <alignment horizontal="center"/>
    </xf>
    <xf numFmtId="167" fontId="16" fillId="0" borderId="0" xfId="22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7" fontId="9" fillId="0" borderId="0" xfId="22" applyNumberFormat="1" applyFont="1" applyBorder="1" applyAlignment="1">
      <alignment horizontal="center"/>
    </xf>
    <xf numFmtId="0" fontId="3" fillId="0" borderId="0" xfId="0" applyFont="1" applyAlignment="1">
      <alignment vertical="top"/>
    </xf>
    <xf numFmtId="16" fontId="10" fillId="0" borderId="9" xfId="0" applyNumberFormat="1" applyFont="1" applyBorder="1"/>
    <xf numFmtId="2" fontId="0" fillId="0" borderId="9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9" xfId="0" applyNumberFormat="1" applyBorder="1" applyAlignment="1">
      <alignment horizontal="center"/>
    </xf>
    <xf numFmtId="0" fontId="24" fillId="0" borderId="0" xfId="0" applyFont="1" applyAlignment="1">
      <alignment horizontal="center"/>
    </xf>
    <xf numFmtId="167" fontId="0" fillId="0" borderId="0" xfId="22" applyNumberFormat="1" applyFont="1" applyBorder="1" applyAlignment="1">
      <alignment horizontal="center"/>
    </xf>
    <xf numFmtId="167" fontId="0" fillId="0" borderId="9" xfId="22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0" fontId="0" fillId="0" borderId="0" xfId="23" applyNumberFormat="1" applyFont="1" applyFill="1" applyBorder="1" applyAlignment="1">
      <alignment horizontal="center"/>
    </xf>
    <xf numFmtId="14" fontId="0" fillId="0" borderId="0" xfId="0" applyNumberFormat="1"/>
    <xf numFmtId="14" fontId="0" fillId="0" borderId="9" xfId="0" applyNumberFormat="1" applyBorder="1"/>
    <xf numFmtId="0" fontId="0" fillId="0" borderId="1" xfId="0" applyBorder="1"/>
    <xf numFmtId="2" fontId="0" fillId="0" borderId="2" xfId="0" applyNumberFormat="1" applyBorder="1"/>
    <xf numFmtId="0" fontId="0" fillId="0" borderId="3" xfId="0" applyBorder="1"/>
    <xf numFmtId="0" fontId="5" fillId="0" borderId="5" xfId="1" applyBorder="1"/>
    <xf numFmtId="0" fontId="5" fillId="0" borderId="7" xfId="1" applyBorder="1"/>
    <xf numFmtId="0" fontId="0" fillId="0" borderId="7" xfId="0" applyBorder="1"/>
    <xf numFmtId="2" fontId="10" fillId="0" borderId="0" xfId="0" applyNumberFormat="1" applyFont="1"/>
    <xf numFmtId="167" fontId="0" fillId="0" borderId="0" xfId="22" applyNumberFormat="1" applyFont="1" applyFill="1" applyBorder="1" applyAlignment="1">
      <alignment horizontal="right" indent="1"/>
    </xf>
    <xf numFmtId="167" fontId="0" fillId="0" borderId="9" xfId="22" applyNumberFormat="1" applyFont="1" applyFill="1" applyBorder="1" applyAlignment="1">
      <alignment horizontal="right" indent="1"/>
    </xf>
    <xf numFmtId="166" fontId="10" fillId="0" borderId="0" xfId="0" applyNumberFormat="1" applyFont="1"/>
    <xf numFmtId="10" fontId="0" fillId="0" borderId="0" xfId="23" applyNumberFormat="1" applyFont="1" applyFill="1" applyBorder="1" applyAlignment="1"/>
    <xf numFmtId="0" fontId="0" fillId="0" borderId="9" xfId="0" applyBorder="1" applyAlignment="1">
      <alignment horizontal="center"/>
    </xf>
    <xf numFmtId="165" fontId="0" fillId="0" borderId="0" xfId="0" applyNumberFormat="1" applyAlignment="1">
      <alignment horizontal="center"/>
    </xf>
    <xf numFmtId="10" fontId="0" fillId="0" borderId="0" xfId="23" applyNumberFormat="1" applyFont="1" applyBorder="1" applyAlignment="1">
      <alignment horizontal="center"/>
    </xf>
    <xf numFmtId="10" fontId="10" fillId="0" borderId="0" xfId="23" applyNumberFormat="1" applyFont="1" applyBorder="1" applyAlignment="1">
      <alignment horizontal="right"/>
    </xf>
    <xf numFmtId="10" fontId="0" fillId="0" borderId="0" xfId="0" applyNumberFormat="1"/>
    <xf numFmtId="1" fontId="10" fillId="0" borderId="0" xfId="0" applyNumberFormat="1" applyFont="1"/>
    <xf numFmtId="0" fontId="18" fillId="0" borderId="0" xfId="0" applyFont="1" applyAlignment="1">
      <alignment horizontal="left"/>
    </xf>
  </cellXfs>
  <cellStyles count="24">
    <cellStyle name="20% - Akzent1" xfId="4" xr:uid="{00000000-0005-0000-0000-000000000000}"/>
    <cellStyle name="20% - Akzent2" xfId="5" xr:uid="{00000000-0005-0000-0000-000001000000}"/>
    <cellStyle name="20% - Akzent3" xfId="6" xr:uid="{00000000-0005-0000-0000-000002000000}"/>
    <cellStyle name="20% - Akzent4" xfId="7" xr:uid="{00000000-0005-0000-0000-000003000000}"/>
    <cellStyle name="20% - Akzent5" xfId="8" xr:uid="{00000000-0005-0000-0000-000004000000}"/>
    <cellStyle name="20% - Akzent6" xfId="9" xr:uid="{00000000-0005-0000-0000-000005000000}"/>
    <cellStyle name="40% - Akzent1" xfId="10" xr:uid="{00000000-0005-0000-0000-000006000000}"/>
    <cellStyle name="40% - Akzent2" xfId="11" xr:uid="{00000000-0005-0000-0000-000007000000}"/>
    <cellStyle name="40% - Akzent3" xfId="12" xr:uid="{00000000-0005-0000-0000-000008000000}"/>
    <cellStyle name="40% - Akzent4" xfId="13" xr:uid="{00000000-0005-0000-0000-000009000000}"/>
    <cellStyle name="40% - Akzent5" xfId="14" xr:uid="{00000000-0005-0000-0000-00000A000000}"/>
    <cellStyle name="40% - Akzent6" xfId="15" xr:uid="{00000000-0005-0000-0000-00000B000000}"/>
    <cellStyle name="60% - Akzent1" xfId="16" xr:uid="{00000000-0005-0000-0000-00000C000000}"/>
    <cellStyle name="60% - Akzent2" xfId="17" xr:uid="{00000000-0005-0000-0000-00000D000000}"/>
    <cellStyle name="60% - Akzent3" xfId="18" xr:uid="{00000000-0005-0000-0000-00000E000000}"/>
    <cellStyle name="60% - Akzent4" xfId="19" xr:uid="{00000000-0005-0000-0000-00000F000000}"/>
    <cellStyle name="60% - Akzent5" xfId="20" xr:uid="{00000000-0005-0000-0000-000010000000}"/>
    <cellStyle name="60% - Akzent6" xfId="21" xr:uid="{00000000-0005-0000-0000-000011000000}"/>
    <cellStyle name="Komma" xfId="22" builtinId="3"/>
    <cellStyle name="Prozent" xfId="23" builtinId="5"/>
    <cellStyle name="Standard" xfId="0" builtinId="0"/>
    <cellStyle name="Standard 2" xfId="3" xr:uid="{00000000-0005-0000-0000-000015000000}"/>
    <cellStyle name="Standard_GES_638-38-6-1" xfId="1" xr:uid="{00000000-0005-0000-0000-000016000000}"/>
    <cellStyle name="Standard_GES_638-38-6-10" xfId="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'UP-SB17'!$A$1</c:f>
          <c:strCache>
            <c:ptCount val="1"/>
            <c:pt idx="0">
              <c:v>UP-SB17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'UP-SB17'!$E$3:$E$100000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2.197265625E-3</c:v>
                </c:pt>
                <c:pt idx="2">
                  <c:v>4.39453125E-3</c:v>
                </c:pt>
                <c:pt idx="3">
                  <c:v>6.4697265625E-3</c:v>
                </c:pt>
                <c:pt idx="4">
                  <c:v>8.544921875E-3</c:v>
                </c:pt>
                <c:pt idx="5">
                  <c:v>1.07421875E-2</c:v>
                </c:pt>
                <c:pt idx="6">
                  <c:v>1.28173828125E-2</c:v>
                </c:pt>
                <c:pt idx="7">
                  <c:v>1.50146484375E-2</c:v>
                </c:pt>
                <c:pt idx="8">
                  <c:v>1.72119140625E-2</c:v>
                </c:pt>
                <c:pt idx="9">
                  <c:v>1.94091796875E-2</c:v>
                </c:pt>
                <c:pt idx="10">
                  <c:v>2.13623046875E-2</c:v>
                </c:pt>
                <c:pt idx="11">
                  <c:v>2.35595703125E-2</c:v>
                </c:pt>
                <c:pt idx="12">
                  <c:v>2.5634765625E-2</c:v>
                </c:pt>
                <c:pt idx="13">
                  <c:v>2.7587890625E-2</c:v>
                </c:pt>
                <c:pt idx="14">
                  <c:v>2.978515625E-2</c:v>
                </c:pt>
                <c:pt idx="15">
                  <c:v>3.1982421875E-2</c:v>
                </c:pt>
                <c:pt idx="16">
                  <c:v>3.40576171875E-2</c:v>
                </c:pt>
                <c:pt idx="17">
                  <c:v>3.62548828125E-2</c:v>
                </c:pt>
                <c:pt idx="18">
                  <c:v>3.84521484375E-2</c:v>
                </c:pt>
                <c:pt idx="19">
                  <c:v>4.06494140625E-2</c:v>
                </c:pt>
                <c:pt idx="20">
                  <c:v>4.2724609375E-2</c:v>
                </c:pt>
                <c:pt idx="21">
                  <c:v>4.4921875E-2</c:v>
                </c:pt>
                <c:pt idx="22">
                  <c:v>4.69970703125E-2</c:v>
                </c:pt>
                <c:pt idx="23">
                  <c:v>4.9072265625E-2</c:v>
                </c:pt>
                <c:pt idx="24">
                  <c:v>5.126953125E-2</c:v>
                </c:pt>
                <c:pt idx="25">
                  <c:v>5.3466796875E-2</c:v>
                </c:pt>
                <c:pt idx="26">
                  <c:v>5.56640625E-2</c:v>
                </c:pt>
                <c:pt idx="27">
                  <c:v>5.76171875E-2</c:v>
                </c:pt>
                <c:pt idx="28">
                  <c:v>5.9814453125E-2</c:v>
                </c:pt>
                <c:pt idx="29">
                  <c:v>6.18896484375E-2</c:v>
                </c:pt>
                <c:pt idx="30">
                  <c:v>6.40869140625E-2</c:v>
                </c:pt>
                <c:pt idx="31">
                  <c:v>6.62841796875E-2</c:v>
                </c:pt>
                <c:pt idx="32">
                  <c:v>6.84814453125E-2</c:v>
                </c:pt>
                <c:pt idx="33">
                  <c:v>7.04345703125E-2</c:v>
                </c:pt>
                <c:pt idx="34">
                  <c:v>7.26318359375E-2</c:v>
                </c:pt>
                <c:pt idx="35">
                  <c:v>7.48291015625E-2</c:v>
                </c:pt>
                <c:pt idx="36">
                  <c:v>7.67822265625E-2</c:v>
                </c:pt>
                <c:pt idx="37">
                  <c:v>7.91015625E-2</c:v>
                </c:pt>
                <c:pt idx="38">
                  <c:v>8.1298828125E-2</c:v>
                </c:pt>
                <c:pt idx="39">
                  <c:v>8.349609375E-2</c:v>
                </c:pt>
                <c:pt idx="40">
                  <c:v>8.544921875E-2</c:v>
                </c:pt>
                <c:pt idx="41">
                  <c:v>8.75244140625E-2</c:v>
                </c:pt>
                <c:pt idx="42">
                  <c:v>8.97216796875E-2</c:v>
                </c:pt>
                <c:pt idx="43">
                  <c:v>9.16748046875E-2</c:v>
                </c:pt>
                <c:pt idx="44">
                  <c:v>9.3872100114822388E-2</c:v>
                </c:pt>
                <c:pt idx="45">
                  <c:v>9.6069365739822388E-2</c:v>
                </c:pt>
                <c:pt idx="46">
                  <c:v>9.8144561052322388E-2</c:v>
                </c:pt>
                <c:pt idx="47">
                  <c:v>0.10021975636482239</c:v>
                </c:pt>
                <c:pt idx="48">
                  <c:v>0.10241702198982239</c:v>
                </c:pt>
                <c:pt idx="49">
                  <c:v>0.10461428761482239</c:v>
                </c:pt>
                <c:pt idx="50">
                  <c:v>0.10656741261482239</c:v>
                </c:pt>
                <c:pt idx="51">
                  <c:v>0.10888674855232239</c:v>
                </c:pt>
                <c:pt idx="52">
                  <c:v>0.11096194386482239</c:v>
                </c:pt>
                <c:pt idx="53">
                  <c:v>0.11303713917732239</c:v>
                </c:pt>
                <c:pt idx="54">
                  <c:v>0.11523440480232239</c:v>
                </c:pt>
                <c:pt idx="55">
                  <c:v>0.11743167042732239</c:v>
                </c:pt>
                <c:pt idx="56">
                  <c:v>0.11962893605232239</c:v>
                </c:pt>
                <c:pt idx="57">
                  <c:v>0.12158206105232239</c:v>
                </c:pt>
                <c:pt idx="58">
                  <c:v>0.12377932667732239</c:v>
                </c:pt>
                <c:pt idx="59">
                  <c:v>0.12597659230232239</c:v>
                </c:pt>
                <c:pt idx="60">
                  <c:v>0.12805178761482239</c:v>
                </c:pt>
                <c:pt idx="61">
                  <c:v>0.13024905323982239</c:v>
                </c:pt>
                <c:pt idx="62">
                  <c:v>0.13232424855232239</c:v>
                </c:pt>
                <c:pt idx="63">
                  <c:v>0.13464358448982239</c:v>
                </c:pt>
                <c:pt idx="64">
                  <c:v>0.13659670948982239</c:v>
                </c:pt>
                <c:pt idx="65">
                  <c:v>0.13879397511482239</c:v>
                </c:pt>
                <c:pt idx="66">
                  <c:v>0.14099124073982239</c:v>
                </c:pt>
                <c:pt idx="67">
                  <c:v>0.14294436573982239</c:v>
                </c:pt>
                <c:pt idx="68">
                  <c:v>0.14514163136482239</c:v>
                </c:pt>
                <c:pt idx="69">
                  <c:v>0.14733889698982239</c:v>
                </c:pt>
                <c:pt idx="70">
                  <c:v>0.14941409230232239</c:v>
                </c:pt>
                <c:pt idx="71">
                  <c:v>0.15136721730232239</c:v>
                </c:pt>
                <c:pt idx="72">
                  <c:v>0.15356448292732239</c:v>
                </c:pt>
                <c:pt idx="73">
                  <c:v>0.15576174855232239</c:v>
                </c:pt>
                <c:pt idx="74">
                  <c:v>0.15783694386482239</c:v>
                </c:pt>
                <c:pt idx="75">
                  <c:v>0.16003420948982239</c:v>
                </c:pt>
                <c:pt idx="76">
                  <c:v>0.16198733448982239</c:v>
                </c:pt>
                <c:pt idx="77">
                  <c:v>0.16418460011482239</c:v>
                </c:pt>
                <c:pt idx="78">
                  <c:v>0.16638186573982239</c:v>
                </c:pt>
                <c:pt idx="79">
                  <c:v>0.16857913136482239</c:v>
                </c:pt>
                <c:pt idx="80">
                  <c:v>0.17053225636482239</c:v>
                </c:pt>
                <c:pt idx="81">
                  <c:v>0.17272952198982239</c:v>
                </c:pt>
                <c:pt idx="82">
                  <c:v>0.17504885792732239</c:v>
                </c:pt>
                <c:pt idx="83">
                  <c:v>0.17700198292732239</c:v>
                </c:pt>
                <c:pt idx="84">
                  <c:v>0.17919924855232239</c:v>
                </c:pt>
                <c:pt idx="85">
                  <c:v>0.18139651417732239</c:v>
                </c:pt>
                <c:pt idx="86">
                  <c:v>0.18359377980232239</c:v>
                </c:pt>
                <c:pt idx="87">
                  <c:v>0.18554690480232239</c:v>
                </c:pt>
                <c:pt idx="88">
                  <c:v>0.18774417042732239</c:v>
                </c:pt>
                <c:pt idx="89">
                  <c:v>0.18994143605232239</c:v>
                </c:pt>
                <c:pt idx="90">
                  <c:v>0.19201663136482239</c:v>
                </c:pt>
                <c:pt idx="91">
                  <c:v>0.19421389698982239</c:v>
                </c:pt>
                <c:pt idx="92">
                  <c:v>0.19641116261482239</c:v>
                </c:pt>
                <c:pt idx="93">
                  <c:v>0.19860842823982239</c:v>
                </c:pt>
                <c:pt idx="94">
                  <c:v>0.20056155323982239</c:v>
                </c:pt>
                <c:pt idx="95">
                  <c:v>0.20288088917732239</c:v>
                </c:pt>
                <c:pt idx="96">
                  <c:v>0.20507815480232239</c:v>
                </c:pt>
                <c:pt idx="97">
                  <c:v>0.20703127980232239</c:v>
                </c:pt>
                <c:pt idx="98">
                  <c:v>0.20922854542732239</c:v>
                </c:pt>
                <c:pt idx="99">
                  <c:v>0.21142581105232239</c:v>
                </c:pt>
                <c:pt idx="100">
                  <c:v>0.21350100636482239</c:v>
                </c:pt>
                <c:pt idx="101">
                  <c:v>0.21545413136482239</c:v>
                </c:pt>
                <c:pt idx="102">
                  <c:v>0.21765139698982239</c:v>
                </c:pt>
                <c:pt idx="103">
                  <c:v>0.21984866261482239</c:v>
                </c:pt>
                <c:pt idx="104">
                  <c:v>0.22192385792732239</c:v>
                </c:pt>
                <c:pt idx="105">
                  <c:v>0.22399905323982239</c:v>
                </c:pt>
                <c:pt idx="106">
                  <c:v>0.22619631886482239</c:v>
                </c:pt>
                <c:pt idx="107">
                  <c:v>0.22827151417732239</c:v>
                </c:pt>
                <c:pt idx="108">
                  <c:v>0.23046877980232239</c:v>
                </c:pt>
                <c:pt idx="109">
                  <c:v>0.23266604542732239</c:v>
                </c:pt>
                <c:pt idx="110">
                  <c:v>0.23486331105232239</c:v>
                </c:pt>
                <c:pt idx="111">
                  <c:v>0.23681643605232239</c:v>
                </c:pt>
                <c:pt idx="112">
                  <c:v>0.23901370167732239</c:v>
                </c:pt>
                <c:pt idx="113">
                  <c:v>0.24133303761482239</c:v>
                </c:pt>
                <c:pt idx="114">
                  <c:v>0.24328616261482239</c:v>
                </c:pt>
                <c:pt idx="115">
                  <c:v>0.24548342823982239</c:v>
                </c:pt>
                <c:pt idx="116">
                  <c:v>0.24755862355232239</c:v>
                </c:pt>
                <c:pt idx="117">
                  <c:v>0.24975588917732239</c:v>
                </c:pt>
                <c:pt idx="118">
                  <c:v>0.25170901417732239</c:v>
                </c:pt>
                <c:pt idx="119">
                  <c:v>0.25390627980232239</c:v>
                </c:pt>
                <c:pt idx="120">
                  <c:v>0.25610354542732239</c:v>
                </c:pt>
                <c:pt idx="121">
                  <c:v>0.25805667042732239</c:v>
                </c:pt>
                <c:pt idx="122">
                  <c:v>0.26025393605232239</c:v>
                </c:pt>
                <c:pt idx="123">
                  <c:v>0.26220706105232239</c:v>
                </c:pt>
                <c:pt idx="124">
                  <c:v>0.26440432667732239</c:v>
                </c:pt>
                <c:pt idx="125">
                  <c:v>0.26660159230232239</c:v>
                </c:pt>
                <c:pt idx="126">
                  <c:v>0.26892092823982239</c:v>
                </c:pt>
                <c:pt idx="127">
                  <c:v>0.27087405323982239</c:v>
                </c:pt>
                <c:pt idx="128">
                  <c:v>0.27307131886482239</c:v>
                </c:pt>
                <c:pt idx="129">
                  <c:v>0.27526858448982239</c:v>
                </c:pt>
                <c:pt idx="130">
                  <c:v>0.27722170948982239</c:v>
                </c:pt>
                <c:pt idx="131">
                  <c:v>0.27941897511482239</c:v>
                </c:pt>
                <c:pt idx="132">
                  <c:v>0.28137210011482239</c:v>
                </c:pt>
                <c:pt idx="133">
                  <c:v>0.28344729542732239</c:v>
                </c:pt>
                <c:pt idx="134">
                  <c:v>0.28564456105232239</c:v>
                </c:pt>
                <c:pt idx="135">
                  <c:v>0.28784182667732239</c:v>
                </c:pt>
                <c:pt idx="136">
                  <c:v>0.29003909230232239</c:v>
                </c:pt>
                <c:pt idx="137">
                  <c:v>0.29199221730232239</c:v>
                </c:pt>
                <c:pt idx="138">
                  <c:v>0.29418948292732239</c:v>
                </c:pt>
                <c:pt idx="139">
                  <c:v>0.29638674855232239</c:v>
                </c:pt>
                <c:pt idx="140">
                  <c:v>0.29846194386482239</c:v>
                </c:pt>
                <c:pt idx="141">
                  <c:v>0.30053713917732239</c:v>
                </c:pt>
                <c:pt idx="142">
                  <c:v>0.30273440480232239</c:v>
                </c:pt>
                <c:pt idx="143">
                  <c:v>0.30505374073982239</c:v>
                </c:pt>
                <c:pt idx="144">
                  <c:v>0.30700686573982239</c:v>
                </c:pt>
                <c:pt idx="145">
                  <c:v>0.30920413136482239</c:v>
                </c:pt>
                <c:pt idx="146">
                  <c:v>0.31140139698982239</c:v>
                </c:pt>
                <c:pt idx="147">
                  <c:v>0.31335452198982239</c:v>
                </c:pt>
                <c:pt idx="148">
                  <c:v>0.31555178761482239</c:v>
                </c:pt>
                <c:pt idx="149">
                  <c:v>0.31762698292732239</c:v>
                </c:pt>
                <c:pt idx="150">
                  <c:v>0.31958010792732239</c:v>
                </c:pt>
                <c:pt idx="151">
                  <c:v>0.32177737355232239</c:v>
                </c:pt>
                <c:pt idx="152">
                  <c:v>0.32397463917732239</c:v>
                </c:pt>
                <c:pt idx="153">
                  <c:v>0.32629397511482239</c:v>
                </c:pt>
                <c:pt idx="154">
                  <c:v>0.32812502980232239</c:v>
                </c:pt>
                <c:pt idx="155">
                  <c:v>0.33044436573982239</c:v>
                </c:pt>
                <c:pt idx="156">
                  <c:v>0.33251956105232239</c:v>
                </c:pt>
                <c:pt idx="157">
                  <c:v>0.33459475636482239</c:v>
                </c:pt>
                <c:pt idx="158">
                  <c:v>0.33679202198982239</c:v>
                </c:pt>
                <c:pt idx="159">
                  <c:v>0.33898928761482239</c:v>
                </c:pt>
                <c:pt idx="160">
                  <c:v>0.34118655323982239</c:v>
                </c:pt>
                <c:pt idx="161">
                  <c:v>0.34313967823982239</c:v>
                </c:pt>
                <c:pt idx="162">
                  <c:v>0.34545901417732239</c:v>
                </c:pt>
                <c:pt idx="163">
                  <c:v>0.34765627980232239</c:v>
                </c:pt>
                <c:pt idx="164">
                  <c:v>0.34960940480232239</c:v>
                </c:pt>
                <c:pt idx="165">
                  <c:v>0.35180667042732239</c:v>
                </c:pt>
                <c:pt idx="166">
                  <c:v>0.35400393605232239</c:v>
                </c:pt>
                <c:pt idx="167">
                  <c:v>0.35620120167732239</c:v>
                </c:pt>
                <c:pt idx="168">
                  <c:v>0.35815432667732239</c:v>
                </c:pt>
                <c:pt idx="169">
                  <c:v>0.36035159230232239</c:v>
                </c:pt>
                <c:pt idx="170">
                  <c:v>0.36242678761482239</c:v>
                </c:pt>
                <c:pt idx="171">
                  <c:v>0.36462405323982239</c:v>
                </c:pt>
                <c:pt idx="172">
                  <c:v>0.36682131886482239</c:v>
                </c:pt>
                <c:pt idx="173">
                  <c:v>0.36901858448982239</c:v>
                </c:pt>
                <c:pt idx="174">
                  <c:v>0.37097170948982239</c:v>
                </c:pt>
                <c:pt idx="175">
                  <c:v>0.37316897511482239</c:v>
                </c:pt>
                <c:pt idx="176">
                  <c:v>0.37536624073982239</c:v>
                </c:pt>
                <c:pt idx="177">
                  <c:v>0.37744143605232239</c:v>
                </c:pt>
                <c:pt idx="178">
                  <c:v>0.37951663136482239</c:v>
                </c:pt>
                <c:pt idx="179">
                  <c:v>0.38171389698982239</c:v>
                </c:pt>
                <c:pt idx="180">
                  <c:v>0.38366702198982239</c:v>
                </c:pt>
                <c:pt idx="181">
                  <c:v>0.38586428761482239</c:v>
                </c:pt>
                <c:pt idx="182">
                  <c:v>0.38806155323982239</c:v>
                </c:pt>
                <c:pt idx="183">
                  <c:v>0.39025881886482239</c:v>
                </c:pt>
                <c:pt idx="184">
                  <c:v>0.39221194386482239</c:v>
                </c:pt>
                <c:pt idx="185">
                  <c:v>0.39440920948982239</c:v>
                </c:pt>
                <c:pt idx="186">
                  <c:v>0.39660647511482239</c:v>
                </c:pt>
                <c:pt idx="187">
                  <c:v>0.39868167042732239</c:v>
                </c:pt>
                <c:pt idx="188">
                  <c:v>0.40087893605232239</c:v>
                </c:pt>
                <c:pt idx="189">
                  <c:v>0.40307620167732239</c:v>
                </c:pt>
                <c:pt idx="190">
                  <c:v>0.40527346730232239</c:v>
                </c:pt>
                <c:pt idx="191">
                  <c:v>0.40722659230232239</c:v>
                </c:pt>
                <c:pt idx="192">
                  <c:v>0.40942385792732239</c:v>
                </c:pt>
                <c:pt idx="193">
                  <c:v>0.41162112355232239</c:v>
                </c:pt>
                <c:pt idx="194">
                  <c:v>0.41357424855232239</c:v>
                </c:pt>
                <c:pt idx="195">
                  <c:v>0.41589358448982239</c:v>
                </c:pt>
                <c:pt idx="196">
                  <c:v>0.41809085011482239</c:v>
                </c:pt>
                <c:pt idx="197">
                  <c:v>0.42028811573982239</c:v>
                </c:pt>
                <c:pt idx="198">
                  <c:v>0.42224124073982239</c:v>
                </c:pt>
                <c:pt idx="199">
                  <c:v>0.42443850636482239</c:v>
                </c:pt>
                <c:pt idx="200">
                  <c:v>0.42663577198982239</c:v>
                </c:pt>
                <c:pt idx="201">
                  <c:v>0.42858889698982239</c:v>
                </c:pt>
                <c:pt idx="202">
                  <c:v>0.43090823292732239</c:v>
                </c:pt>
                <c:pt idx="203">
                  <c:v>0.43298342823982239</c:v>
                </c:pt>
                <c:pt idx="204">
                  <c:v>0.43530276417732239</c:v>
                </c:pt>
                <c:pt idx="205">
                  <c:v>0.43725588917732239</c:v>
                </c:pt>
                <c:pt idx="206">
                  <c:v>0.43945315480232239</c:v>
                </c:pt>
                <c:pt idx="207">
                  <c:v>0.44140627980232239</c:v>
                </c:pt>
                <c:pt idx="208">
                  <c:v>0.44335940480232239</c:v>
                </c:pt>
                <c:pt idx="209">
                  <c:v>0.44567874073982239</c:v>
                </c:pt>
                <c:pt idx="210">
                  <c:v>0.44787600636482239</c:v>
                </c:pt>
                <c:pt idx="211">
                  <c:v>0.44982913136482239</c:v>
                </c:pt>
                <c:pt idx="212">
                  <c:v>0.45202639698982239</c:v>
                </c:pt>
                <c:pt idx="213">
                  <c:v>0.45422366261482239</c:v>
                </c:pt>
                <c:pt idx="214">
                  <c:v>0.45642092823982239</c:v>
                </c:pt>
                <c:pt idx="215">
                  <c:v>0.45849612355232239</c:v>
                </c:pt>
                <c:pt idx="216">
                  <c:v>0.46057131886482239</c:v>
                </c:pt>
                <c:pt idx="217">
                  <c:v>0.46264651417732239</c:v>
                </c:pt>
                <c:pt idx="218">
                  <c:v>0.46484377980232239</c:v>
                </c:pt>
                <c:pt idx="219">
                  <c:v>0.46704104542732239</c:v>
                </c:pt>
                <c:pt idx="220">
                  <c:v>0.46923831105232239</c:v>
                </c:pt>
                <c:pt idx="221">
                  <c:v>0.47119143605232239</c:v>
                </c:pt>
                <c:pt idx="222">
                  <c:v>0.47338870167732239</c:v>
                </c:pt>
                <c:pt idx="223">
                  <c:v>0.47558596730232239</c:v>
                </c:pt>
                <c:pt idx="224">
                  <c:v>0.47766116261482239</c:v>
                </c:pt>
                <c:pt idx="225">
                  <c:v>0.47973635792732239</c:v>
                </c:pt>
                <c:pt idx="226">
                  <c:v>0.48193362355232239</c:v>
                </c:pt>
                <c:pt idx="227">
                  <c:v>0.48425295948982239</c:v>
                </c:pt>
                <c:pt idx="228">
                  <c:v>0.48620608448982239</c:v>
                </c:pt>
                <c:pt idx="229">
                  <c:v>0.48840335011482239</c:v>
                </c:pt>
                <c:pt idx="230">
                  <c:v>0.49060061573982239</c:v>
                </c:pt>
                <c:pt idx="231">
                  <c:v>0.49255374073982239</c:v>
                </c:pt>
                <c:pt idx="232">
                  <c:v>0.49487307667732239</c:v>
                </c:pt>
                <c:pt idx="233">
                  <c:v>0.49707034230232239</c:v>
                </c:pt>
                <c:pt idx="234">
                  <c:v>0.49914553761482239</c:v>
                </c:pt>
                <c:pt idx="235">
                  <c:v>0.50122073292732239</c:v>
                </c:pt>
                <c:pt idx="236">
                  <c:v>0.50329592823982239</c:v>
                </c:pt>
                <c:pt idx="237">
                  <c:v>0.50537112355232239</c:v>
                </c:pt>
                <c:pt idx="238">
                  <c:v>0.50732424855232239</c:v>
                </c:pt>
                <c:pt idx="239">
                  <c:v>0.50964358448982239</c:v>
                </c:pt>
                <c:pt idx="240">
                  <c:v>0.51171877980232239</c:v>
                </c:pt>
                <c:pt idx="241">
                  <c:v>0.51379397511482239</c:v>
                </c:pt>
                <c:pt idx="242">
                  <c:v>0.51599124073982239</c:v>
                </c:pt>
                <c:pt idx="243">
                  <c:v>0.51818850636482239</c:v>
                </c:pt>
                <c:pt idx="244">
                  <c:v>0.52038577198982239</c:v>
                </c:pt>
                <c:pt idx="245">
                  <c:v>0.52233889698982239</c:v>
                </c:pt>
                <c:pt idx="246">
                  <c:v>0.52453616261482239</c:v>
                </c:pt>
                <c:pt idx="247">
                  <c:v>0.52673342823982239</c:v>
                </c:pt>
                <c:pt idx="248">
                  <c:v>0.52880862355232239</c:v>
                </c:pt>
                <c:pt idx="249">
                  <c:v>0.53100588917732239</c:v>
                </c:pt>
                <c:pt idx="250">
                  <c:v>0.53320315480232239</c:v>
                </c:pt>
                <c:pt idx="251">
                  <c:v>0.53540042042732239</c:v>
                </c:pt>
                <c:pt idx="252">
                  <c:v>0.53735354542732239</c:v>
                </c:pt>
                <c:pt idx="253">
                  <c:v>0.53955081105232239</c:v>
                </c:pt>
                <c:pt idx="254">
                  <c:v>0.54162600636482239</c:v>
                </c:pt>
                <c:pt idx="255">
                  <c:v>0.54370120167732239</c:v>
                </c:pt>
                <c:pt idx="256">
                  <c:v>0.54577639698982239</c:v>
                </c:pt>
                <c:pt idx="257">
                  <c:v>0.54797366261482239</c:v>
                </c:pt>
                <c:pt idx="258">
                  <c:v>0.55004885792732239</c:v>
                </c:pt>
                <c:pt idx="259">
                  <c:v>0.55224612355232239</c:v>
                </c:pt>
                <c:pt idx="260">
                  <c:v>0.55444338917732239</c:v>
                </c:pt>
                <c:pt idx="261">
                  <c:v>0.55664065480232239</c:v>
                </c:pt>
                <c:pt idx="262">
                  <c:v>0.55871585011482239</c:v>
                </c:pt>
                <c:pt idx="263">
                  <c:v>0.56079104542732239</c:v>
                </c:pt>
                <c:pt idx="264">
                  <c:v>0.56286624073982239</c:v>
                </c:pt>
                <c:pt idx="265">
                  <c:v>0.56506350636482239</c:v>
                </c:pt>
                <c:pt idx="266">
                  <c:v>0.56726077198982239</c:v>
                </c:pt>
                <c:pt idx="267">
                  <c:v>0.56945803761482239</c:v>
                </c:pt>
                <c:pt idx="268">
                  <c:v>0.57153323292732239</c:v>
                </c:pt>
                <c:pt idx="269">
                  <c:v>0.57360842823982239</c:v>
                </c:pt>
                <c:pt idx="270">
                  <c:v>0.57580569386482239</c:v>
                </c:pt>
                <c:pt idx="271">
                  <c:v>0.57788088917732239</c:v>
                </c:pt>
                <c:pt idx="272">
                  <c:v>0.58007815480232239</c:v>
                </c:pt>
                <c:pt idx="273">
                  <c:v>0.58227542042732239</c:v>
                </c:pt>
                <c:pt idx="274">
                  <c:v>0.58447268605232239</c:v>
                </c:pt>
                <c:pt idx="275">
                  <c:v>0.58642581105232239</c:v>
                </c:pt>
                <c:pt idx="276">
                  <c:v>0.58874514698982239</c:v>
                </c:pt>
                <c:pt idx="277">
                  <c:v>0.59082034230232239</c:v>
                </c:pt>
                <c:pt idx="278">
                  <c:v>0.59289553761482239</c:v>
                </c:pt>
                <c:pt idx="279">
                  <c:v>0.59509274363517761</c:v>
                </c:pt>
                <c:pt idx="280">
                  <c:v>0.59729000926017761</c:v>
                </c:pt>
                <c:pt idx="281">
                  <c:v>0.59948727488517761</c:v>
                </c:pt>
                <c:pt idx="282">
                  <c:v>0.60144039988517761</c:v>
                </c:pt>
                <c:pt idx="283">
                  <c:v>0.60351559519767761</c:v>
                </c:pt>
                <c:pt idx="284">
                  <c:v>0.60571286082267761</c:v>
                </c:pt>
                <c:pt idx="285">
                  <c:v>0.60766598582267761</c:v>
                </c:pt>
                <c:pt idx="286">
                  <c:v>0.60986325144767761</c:v>
                </c:pt>
                <c:pt idx="287">
                  <c:v>0.61206051707267761</c:v>
                </c:pt>
                <c:pt idx="288">
                  <c:v>0.61401364207267761</c:v>
                </c:pt>
                <c:pt idx="289">
                  <c:v>0.61621090769767761</c:v>
                </c:pt>
                <c:pt idx="290">
                  <c:v>0.61840817332267761</c:v>
                </c:pt>
                <c:pt idx="291">
                  <c:v>0.62060543894767761</c:v>
                </c:pt>
                <c:pt idx="292">
                  <c:v>0.62255856394767761</c:v>
                </c:pt>
                <c:pt idx="293">
                  <c:v>0.62487789988517761</c:v>
                </c:pt>
                <c:pt idx="294">
                  <c:v>0.62707516551017761</c:v>
                </c:pt>
                <c:pt idx="295">
                  <c:v>0.62902829051017761</c:v>
                </c:pt>
                <c:pt idx="296">
                  <c:v>0.63122555613517761</c:v>
                </c:pt>
                <c:pt idx="297">
                  <c:v>0.63342282176017761</c:v>
                </c:pt>
                <c:pt idx="298">
                  <c:v>0.63562008738517761</c:v>
                </c:pt>
                <c:pt idx="299">
                  <c:v>0.63757321238517761</c:v>
                </c:pt>
                <c:pt idx="300">
                  <c:v>0.63977047801017761</c:v>
                </c:pt>
                <c:pt idx="301">
                  <c:v>0.64196774363517761</c:v>
                </c:pt>
                <c:pt idx="302">
                  <c:v>0.64404293894767761</c:v>
                </c:pt>
                <c:pt idx="303">
                  <c:v>0.64624020457267761</c:v>
                </c:pt>
                <c:pt idx="304">
                  <c:v>0.64843747019767761</c:v>
                </c:pt>
                <c:pt idx="305">
                  <c:v>0.65063473582267761</c:v>
                </c:pt>
                <c:pt idx="306">
                  <c:v>0.65258786082267761</c:v>
                </c:pt>
                <c:pt idx="307">
                  <c:v>0.65478512644767761</c:v>
                </c:pt>
                <c:pt idx="308">
                  <c:v>0.65698239207267761</c:v>
                </c:pt>
                <c:pt idx="309">
                  <c:v>0.65893551707267761</c:v>
                </c:pt>
                <c:pt idx="310">
                  <c:v>0.66113278269767761</c:v>
                </c:pt>
                <c:pt idx="311">
                  <c:v>0.66345211863517761</c:v>
                </c:pt>
                <c:pt idx="312">
                  <c:v>0.66540524363517761</c:v>
                </c:pt>
                <c:pt idx="313">
                  <c:v>0.66735836863517761</c:v>
                </c:pt>
                <c:pt idx="314">
                  <c:v>0.66955563426017761</c:v>
                </c:pt>
                <c:pt idx="315">
                  <c:v>0.67163082957267761</c:v>
                </c:pt>
                <c:pt idx="316">
                  <c:v>0.67382809519767761</c:v>
                </c:pt>
                <c:pt idx="317">
                  <c:v>0.67602536082267761</c:v>
                </c:pt>
                <c:pt idx="318">
                  <c:v>0.67797848582267761</c:v>
                </c:pt>
                <c:pt idx="319">
                  <c:v>0.68017575144767761</c:v>
                </c:pt>
                <c:pt idx="320">
                  <c:v>0.68237301707267761</c:v>
                </c:pt>
                <c:pt idx="321">
                  <c:v>0.68457028269767761</c:v>
                </c:pt>
                <c:pt idx="322">
                  <c:v>0.68664547801017761</c:v>
                </c:pt>
                <c:pt idx="323">
                  <c:v>0.68884274363517761</c:v>
                </c:pt>
                <c:pt idx="324">
                  <c:v>0.69104000926017761</c:v>
                </c:pt>
                <c:pt idx="325">
                  <c:v>0.69299313426017761</c:v>
                </c:pt>
                <c:pt idx="326">
                  <c:v>0.69519039988517761</c:v>
                </c:pt>
                <c:pt idx="327">
                  <c:v>0.69738766551017761</c:v>
                </c:pt>
                <c:pt idx="328">
                  <c:v>0.69958493113517761</c:v>
                </c:pt>
                <c:pt idx="329">
                  <c:v>0.70166012644767761</c:v>
                </c:pt>
                <c:pt idx="330">
                  <c:v>0.70373532176017761</c:v>
                </c:pt>
                <c:pt idx="331">
                  <c:v>0.70593258738517761</c:v>
                </c:pt>
                <c:pt idx="332">
                  <c:v>0.70800778269767761</c:v>
                </c:pt>
                <c:pt idx="333">
                  <c:v>0.71020504832267761</c:v>
                </c:pt>
                <c:pt idx="334">
                  <c:v>0.71240231394767761</c:v>
                </c:pt>
                <c:pt idx="335">
                  <c:v>0.71459957957267761</c:v>
                </c:pt>
                <c:pt idx="336">
                  <c:v>0.71667477488517761</c:v>
                </c:pt>
                <c:pt idx="337">
                  <c:v>0.71887204051017761</c:v>
                </c:pt>
                <c:pt idx="338">
                  <c:v>0.72106930613517761</c:v>
                </c:pt>
                <c:pt idx="339">
                  <c:v>0.72302243113517761</c:v>
                </c:pt>
                <c:pt idx="340">
                  <c:v>0.72521969676017761</c:v>
                </c:pt>
                <c:pt idx="341">
                  <c:v>0.72729489207267761</c:v>
                </c:pt>
                <c:pt idx="342">
                  <c:v>0.72949215769767761</c:v>
                </c:pt>
                <c:pt idx="343">
                  <c:v>0.73144528269767761</c:v>
                </c:pt>
                <c:pt idx="344">
                  <c:v>0.73364254832267761</c:v>
                </c:pt>
                <c:pt idx="345">
                  <c:v>0.73583981394767761</c:v>
                </c:pt>
                <c:pt idx="346">
                  <c:v>0.73791500926017761</c:v>
                </c:pt>
                <c:pt idx="347">
                  <c:v>0.74011227488517761</c:v>
                </c:pt>
                <c:pt idx="348">
                  <c:v>0.74230954051017761</c:v>
                </c:pt>
                <c:pt idx="349">
                  <c:v>0.74426266551017761</c:v>
                </c:pt>
                <c:pt idx="350">
                  <c:v>0.74645993113517761</c:v>
                </c:pt>
                <c:pt idx="351">
                  <c:v>0.74865719676017761</c:v>
                </c:pt>
                <c:pt idx="352">
                  <c:v>0.75085446238517761</c:v>
                </c:pt>
              </c:numCache>
            </c:numRef>
          </c:xVal>
          <c:yVal>
            <c:numRef>
              <c:f>'UP-SB17'!$B$3:$B$100000</c:f>
              <c:numCache>
                <c:formatCode>General</c:formatCode>
                <c:ptCount val="99998"/>
                <c:pt idx="0">
                  <c:v>5.627584457397472E-2</c:v>
                </c:pt>
                <c:pt idx="1">
                  <c:v>0.14581441879272464</c:v>
                </c:pt>
                <c:pt idx="2">
                  <c:v>0.30005025863647472</c:v>
                </c:pt>
                <c:pt idx="3">
                  <c:v>0.45263814926147472</c:v>
                </c:pt>
                <c:pt idx="4">
                  <c:v>0.63641500473022528</c:v>
                </c:pt>
                <c:pt idx="5">
                  <c:v>0.85534811019897461</c:v>
                </c:pt>
                <c:pt idx="6">
                  <c:v>1.1068129539489748</c:v>
                </c:pt>
                <c:pt idx="7">
                  <c:v>1.3646864891052246</c:v>
                </c:pt>
                <c:pt idx="8">
                  <c:v>1.6799941062927248</c:v>
                </c:pt>
                <c:pt idx="9">
                  <c:v>1.9510512351989751</c:v>
                </c:pt>
                <c:pt idx="10">
                  <c:v>2.2221693992614751</c:v>
                </c:pt>
                <c:pt idx="11">
                  <c:v>2.5223479270935059</c:v>
                </c:pt>
                <c:pt idx="12">
                  <c:v>2.8070082664489751</c:v>
                </c:pt>
                <c:pt idx="13">
                  <c:v>3.0866713523864751</c:v>
                </c:pt>
                <c:pt idx="14">
                  <c:v>3.3802503347396851</c:v>
                </c:pt>
                <c:pt idx="15">
                  <c:v>3.6971448659896855</c:v>
                </c:pt>
                <c:pt idx="16">
                  <c:v>3.9947522878646859</c:v>
                </c:pt>
                <c:pt idx="17">
                  <c:v>4.3140882253646859</c:v>
                </c:pt>
                <c:pt idx="18">
                  <c:v>4.6037611365318307</c:v>
                </c:pt>
                <c:pt idx="19">
                  <c:v>4.9099134802818298</c:v>
                </c:pt>
                <c:pt idx="20">
                  <c:v>5.1965345740318298</c:v>
                </c:pt>
                <c:pt idx="21">
                  <c:v>5.5048841834068307</c:v>
                </c:pt>
                <c:pt idx="22">
                  <c:v>5.8375257849693307</c:v>
                </c:pt>
                <c:pt idx="23">
                  <c:v>6.1271986365318298</c:v>
                </c:pt>
                <c:pt idx="24">
                  <c:v>6.4465345144271851</c:v>
                </c:pt>
                <c:pt idx="25">
                  <c:v>6.7485364675521859</c:v>
                </c:pt>
                <c:pt idx="26">
                  <c:v>7.0616468191146851</c:v>
                </c:pt>
                <c:pt idx="27">
                  <c:v>7.3562026023864746</c:v>
                </c:pt>
                <c:pt idx="28">
                  <c:v>7.6958022117614746</c:v>
                </c:pt>
                <c:pt idx="29">
                  <c:v>8.0112547874450701</c:v>
                </c:pt>
                <c:pt idx="30">
                  <c:v>8.3352293968200701</c:v>
                </c:pt>
                <c:pt idx="31">
                  <c:v>8.6194090843200701</c:v>
                </c:pt>
                <c:pt idx="32">
                  <c:v>8.9536375999450701</c:v>
                </c:pt>
                <c:pt idx="33">
                  <c:v>9.2479491233825701</c:v>
                </c:pt>
                <c:pt idx="34">
                  <c:v>9.5805907249450684</c:v>
                </c:pt>
                <c:pt idx="35">
                  <c:v>9.8843016624450684</c:v>
                </c:pt>
                <c:pt idx="36">
                  <c:v>10.196557521820068</c:v>
                </c:pt>
                <c:pt idx="37">
                  <c:v>10.539330959320068</c:v>
                </c:pt>
                <c:pt idx="38">
                  <c:v>10.879662990570068</c:v>
                </c:pt>
                <c:pt idx="39">
                  <c:v>11.19124746322632</c:v>
                </c:pt>
                <c:pt idx="40">
                  <c:v>11.487084865570068</c:v>
                </c:pt>
                <c:pt idx="41">
                  <c:v>11.800317287445068</c:v>
                </c:pt>
                <c:pt idx="42">
                  <c:v>12.15285634994507</c:v>
                </c:pt>
                <c:pt idx="43">
                  <c:v>12.449731349945068</c:v>
                </c:pt>
                <c:pt idx="44">
                  <c:v>12.724633693695068</c:v>
                </c:pt>
                <c:pt idx="45">
                  <c:v>13.034692287445068</c:v>
                </c:pt>
                <c:pt idx="46">
                  <c:v>13.326684474945068</c:v>
                </c:pt>
                <c:pt idx="47">
                  <c:v>13.681909084320067</c:v>
                </c:pt>
                <c:pt idx="48">
                  <c:v>14.02602529525757</c:v>
                </c:pt>
                <c:pt idx="49">
                  <c:v>14.333764553070068</c:v>
                </c:pt>
                <c:pt idx="50">
                  <c:v>14.620263576507568</c:v>
                </c:pt>
                <c:pt idx="51">
                  <c:v>14.962304592132568</c:v>
                </c:pt>
                <c:pt idx="52">
                  <c:v>15.29323720932007</c:v>
                </c:pt>
                <c:pt idx="53">
                  <c:v>15.59938955307007</c:v>
                </c:pt>
                <c:pt idx="54">
                  <c:v>15.941186428070068</c:v>
                </c:pt>
                <c:pt idx="55">
                  <c:v>16.276879787445068</c:v>
                </c:pt>
                <c:pt idx="56">
                  <c:v>16.579125881195068</c:v>
                </c:pt>
                <c:pt idx="57">
                  <c:v>16.871850490570068</c:v>
                </c:pt>
                <c:pt idx="58">
                  <c:v>17.239526271820068</c:v>
                </c:pt>
                <c:pt idx="59">
                  <c:v>17.562036037445068</c:v>
                </c:pt>
                <c:pt idx="60">
                  <c:v>17.846215724945068</c:v>
                </c:pt>
                <c:pt idx="61">
                  <c:v>18.208390712738037</c:v>
                </c:pt>
                <c:pt idx="62">
                  <c:v>18.499528408050541</c:v>
                </c:pt>
                <c:pt idx="63">
                  <c:v>18.841569423675537</c:v>
                </c:pt>
                <c:pt idx="64">
                  <c:v>19.161759853363037</c:v>
                </c:pt>
                <c:pt idx="65">
                  <c:v>19.500504970550537</c:v>
                </c:pt>
                <c:pt idx="66">
                  <c:v>19.823625087738037</c:v>
                </c:pt>
                <c:pt idx="67">
                  <c:v>20.128190517425537</c:v>
                </c:pt>
                <c:pt idx="68">
                  <c:v>20.458512783050541</c:v>
                </c:pt>
                <c:pt idx="69">
                  <c:v>20.78646993637085</c:v>
                </c:pt>
                <c:pt idx="70">
                  <c:v>21.055070400238037</c:v>
                </c:pt>
                <c:pt idx="71">
                  <c:v>21.354875087738037</c:v>
                </c:pt>
                <c:pt idx="72">
                  <c:v>21.706193447113037</c:v>
                </c:pt>
                <c:pt idx="73">
                  <c:v>22.061173915863037</c:v>
                </c:pt>
                <c:pt idx="74">
                  <c:v>22.360368251800537</c:v>
                </c:pt>
                <c:pt idx="75">
                  <c:v>22.673478603363037</c:v>
                </c:pt>
                <c:pt idx="76">
                  <c:v>22.9538893699646</c:v>
                </c:pt>
                <c:pt idx="77">
                  <c:v>23.3152174949646</c:v>
                </c:pt>
                <c:pt idx="78">
                  <c:v>23.6898512840271</c:v>
                </c:pt>
                <c:pt idx="79">
                  <c:v>24.0355544090271</c:v>
                </c:pt>
                <c:pt idx="80">
                  <c:v>24.3276686668396</c:v>
                </c:pt>
                <c:pt idx="81">
                  <c:v>24.6423659324646</c:v>
                </c:pt>
                <c:pt idx="82">
                  <c:v>24.9670729637146</c:v>
                </c:pt>
                <c:pt idx="83">
                  <c:v>25.2739577293396</c:v>
                </c:pt>
                <c:pt idx="84">
                  <c:v>25.6040358543396</c:v>
                </c:pt>
                <c:pt idx="85">
                  <c:v>25.9430251121521</c:v>
                </c:pt>
                <c:pt idx="86">
                  <c:v>26.2607741355896</c:v>
                </c:pt>
                <c:pt idx="87">
                  <c:v>26.5349440574646</c:v>
                </c:pt>
                <c:pt idx="88">
                  <c:v>26.8830885887146</c:v>
                </c:pt>
                <c:pt idx="89">
                  <c:v>27.2257399559021</c:v>
                </c:pt>
                <c:pt idx="90">
                  <c:v>27.5355544090271</c:v>
                </c:pt>
                <c:pt idx="91">
                  <c:v>27.8526930809021</c:v>
                </c:pt>
                <c:pt idx="92">
                  <c:v>28.1992506980896</c:v>
                </c:pt>
                <c:pt idx="93">
                  <c:v>28.5349440574646</c:v>
                </c:pt>
                <c:pt idx="94">
                  <c:v>28.8144850730896</c:v>
                </c:pt>
                <c:pt idx="95">
                  <c:v>29.1284499168396</c:v>
                </c:pt>
                <c:pt idx="96">
                  <c:v>29.4789137840271</c:v>
                </c:pt>
                <c:pt idx="97">
                  <c:v>29.7740797996521</c:v>
                </c:pt>
                <c:pt idx="98">
                  <c:v>30.1080641746521</c:v>
                </c:pt>
                <c:pt idx="99">
                  <c:v>30.4255690574646</c:v>
                </c:pt>
                <c:pt idx="100">
                  <c:v>30.7328200340271</c:v>
                </c:pt>
                <c:pt idx="101">
                  <c:v>31.0419020652771</c:v>
                </c:pt>
                <c:pt idx="102">
                  <c:v>31.3605055809021</c:v>
                </c:pt>
                <c:pt idx="103">
                  <c:v>31.703156948089603</c:v>
                </c:pt>
                <c:pt idx="104">
                  <c:v>32.0060133934021</c:v>
                </c:pt>
                <c:pt idx="105">
                  <c:v>32.3503737449646</c:v>
                </c:pt>
                <c:pt idx="106">
                  <c:v>32.6330885887146</c:v>
                </c:pt>
                <c:pt idx="107">
                  <c:v>32.930573940277107</c:v>
                </c:pt>
                <c:pt idx="108">
                  <c:v>33.277986049652107</c:v>
                </c:pt>
                <c:pt idx="109">
                  <c:v>33.6035475730896</c:v>
                </c:pt>
                <c:pt idx="110">
                  <c:v>33.9477858543396</c:v>
                </c:pt>
                <c:pt idx="111">
                  <c:v>34.221955776214607</c:v>
                </c:pt>
                <c:pt idx="112">
                  <c:v>34.5420241355896</c:v>
                </c:pt>
                <c:pt idx="113">
                  <c:v>34.8823561668396</c:v>
                </c:pt>
                <c:pt idx="114">
                  <c:v>35.172761440277107</c:v>
                </c:pt>
                <c:pt idx="115">
                  <c:v>35.5148024559021</c:v>
                </c:pt>
                <c:pt idx="116">
                  <c:v>35.8248610496521</c:v>
                </c:pt>
                <c:pt idx="117">
                  <c:v>36.1642165184021</c:v>
                </c:pt>
                <c:pt idx="118">
                  <c:v>36.4237380027771</c:v>
                </c:pt>
                <c:pt idx="119">
                  <c:v>36.712678432464607</c:v>
                </c:pt>
                <c:pt idx="120">
                  <c:v>37.056794643402107</c:v>
                </c:pt>
                <c:pt idx="121">
                  <c:v>37.345857143402107</c:v>
                </c:pt>
                <c:pt idx="122">
                  <c:v>37.673005580902107</c:v>
                </c:pt>
                <c:pt idx="123">
                  <c:v>37.9822096824646</c:v>
                </c:pt>
                <c:pt idx="124">
                  <c:v>38.306916713714607</c:v>
                </c:pt>
                <c:pt idx="125">
                  <c:v>38.628571987152107</c:v>
                </c:pt>
                <c:pt idx="126">
                  <c:v>38.981233119964607</c:v>
                </c:pt>
                <c:pt idx="127">
                  <c:v>39.2812819480896</c:v>
                </c:pt>
                <c:pt idx="128">
                  <c:v>39.623200893402107</c:v>
                </c:pt>
                <c:pt idx="129">
                  <c:v>39.958039760589607</c:v>
                </c:pt>
                <c:pt idx="130">
                  <c:v>40.259431362152107</c:v>
                </c:pt>
                <c:pt idx="131">
                  <c:v>40.567552089691162</c:v>
                </c:pt>
                <c:pt idx="132">
                  <c:v>40.839631557464607</c:v>
                </c:pt>
                <c:pt idx="133">
                  <c:v>41.144807338714607</c:v>
                </c:pt>
                <c:pt idx="134">
                  <c:v>41.473664760589607</c:v>
                </c:pt>
                <c:pt idx="135">
                  <c:v>41.8247389793396</c:v>
                </c:pt>
                <c:pt idx="136">
                  <c:v>42.160554409027107</c:v>
                </c:pt>
                <c:pt idx="137">
                  <c:v>42.454988002777107</c:v>
                </c:pt>
                <c:pt idx="138">
                  <c:v>42.776521205902107</c:v>
                </c:pt>
                <c:pt idx="139">
                  <c:v>43.085847377777107</c:v>
                </c:pt>
                <c:pt idx="140">
                  <c:v>43.4096999168396</c:v>
                </c:pt>
                <c:pt idx="141">
                  <c:v>43.7414870262146</c:v>
                </c:pt>
                <c:pt idx="142">
                  <c:v>44.078889369964607</c:v>
                </c:pt>
                <c:pt idx="143">
                  <c:v>44.393464565277107</c:v>
                </c:pt>
                <c:pt idx="144">
                  <c:v>44.6878981590271</c:v>
                </c:pt>
                <c:pt idx="145">
                  <c:v>44.9892897605896</c:v>
                </c:pt>
                <c:pt idx="146">
                  <c:v>45.3187575340271</c:v>
                </c:pt>
                <c:pt idx="147">
                  <c:v>45.6201491355896</c:v>
                </c:pt>
                <c:pt idx="148">
                  <c:v>45.963059902191162</c:v>
                </c:pt>
                <c:pt idx="149">
                  <c:v>46.2533278465271</c:v>
                </c:pt>
                <c:pt idx="150">
                  <c:v>46.526643276214607</c:v>
                </c:pt>
                <c:pt idx="151">
                  <c:v>46.8467116355896</c:v>
                </c:pt>
                <c:pt idx="152">
                  <c:v>47.1964430809021</c:v>
                </c:pt>
                <c:pt idx="153">
                  <c:v>47.5359206199646</c:v>
                </c:pt>
                <c:pt idx="154">
                  <c:v>47.8273024559021</c:v>
                </c:pt>
                <c:pt idx="155">
                  <c:v>48.170808315277107</c:v>
                </c:pt>
                <c:pt idx="156">
                  <c:v>48.4691481590271</c:v>
                </c:pt>
                <c:pt idx="157">
                  <c:v>48.7657790184021</c:v>
                </c:pt>
                <c:pt idx="158">
                  <c:v>49.1123366355896</c:v>
                </c:pt>
                <c:pt idx="159">
                  <c:v>49.406770229339607</c:v>
                </c:pt>
                <c:pt idx="160">
                  <c:v>49.7346510887146</c:v>
                </c:pt>
                <c:pt idx="161">
                  <c:v>50.0408034324646</c:v>
                </c:pt>
                <c:pt idx="162">
                  <c:v>50.359284877777107</c:v>
                </c:pt>
                <c:pt idx="163">
                  <c:v>50.667756557464607</c:v>
                </c:pt>
                <c:pt idx="164">
                  <c:v>50.956696987152107</c:v>
                </c:pt>
                <c:pt idx="165">
                  <c:v>51.316560268402107</c:v>
                </c:pt>
                <c:pt idx="166">
                  <c:v>51.622590541839607</c:v>
                </c:pt>
                <c:pt idx="167">
                  <c:v>51.9707350730896</c:v>
                </c:pt>
                <c:pt idx="168">
                  <c:v>52.2541823387146</c:v>
                </c:pt>
                <c:pt idx="169">
                  <c:v>52.5541090965271</c:v>
                </c:pt>
                <c:pt idx="170">
                  <c:v>52.849305629730225</c:v>
                </c:pt>
                <c:pt idx="171">
                  <c:v>53.183290004730232</c:v>
                </c:pt>
                <c:pt idx="172">
                  <c:v>53.497987270355225</c:v>
                </c:pt>
                <c:pt idx="173">
                  <c:v>53.821961879730225</c:v>
                </c:pt>
                <c:pt idx="174">
                  <c:v>54.113343715667725</c:v>
                </c:pt>
                <c:pt idx="175">
                  <c:v>54.415345668792725</c:v>
                </c:pt>
                <c:pt idx="176">
                  <c:v>54.711427211761475</c:v>
                </c:pt>
                <c:pt idx="177">
                  <c:v>54.976197719573982</c:v>
                </c:pt>
                <c:pt idx="178">
                  <c:v>55.297639369964607</c:v>
                </c:pt>
                <c:pt idx="179">
                  <c:v>55.677979946136475</c:v>
                </c:pt>
                <c:pt idx="180">
                  <c:v>55.955201625823982</c:v>
                </c:pt>
                <c:pt idx="181">
                  <c:v>56.258912563323982</c:v>
                </c:pt>
                <c:pt idx="182">
                  <c:v>56.579102993011475</c:v>
                </c:pt>
                <c:pt idx="183">
                  <c:v>56.912354946136482</c:v>
                </c:pt>
                <c:pt idx="184">
                  <c:v>57.202760219573975</c:v>
                </c:pt>
                <c:pt idx="185">
                  <c:v>57.505860805511475</c:v>
                </c:pt>
                <c:pt idx="186">
                  <c:v>57.835938930511475</c:v>
                </c:pt>
                <c:pt idx="187">
                  <c:v>58.147584438323975</c:v>
                </c:pt>
                <c:pt idx="188">
                  <c:v>58.475465297698982</c:v>
                </c:pt>
                <c:pt idx="189">
                  <c:v>58.783204555511475</c:v>
                </c:pt>
                <c:pt idx="190">
                  <c:v>59.101686000823982</c:v>
                </c:pt>
                <c:pt idx="191">
                  <c:v>59.408448696136475</c:v>
                </c:pt>
                <c:pt idx="192">
                  <c:v>59.740968227386475</c:v>
                </c:pt>
                <c:pt idx="193">
                  <c:v>60.072877407073975</c:v>
                </c:pt>
                <c:pt idx="194">
                  <c:v>60.353272914886482</c:v>
                </c:pt>
                <c:pt idx="195">
                  <c:v>60.672608852386475</c:v>
                </c:pt>
                <c:pt idx="196">
                  <c:v>60.980226039886482</c:v>
                </c:pt>
                <c:pt idx="197">
                  <c:v>61.304933071136475</c:v>
                </c:pt>
                <c:pt idx="198">
                  <c:v>61.602540493011475</c:v>
                </c:pt>
                <c:pt idx="199">
                  <c:v>61.921876430511482</c:v>
                </c:pt>
                <c:pt idx="200">
                  <c:v>62.249757289886482</c:v>
                </c:pt>
                <c:pt idx="201">
                  <c:v>62.496583461761475</c:v>
                </c:pt>
                <c:pt idx="202">
                  <c:v>62.822022914886475</c:v>
                </c:pt>
                <c:pt idx="203">
                  <c:v>63.150025844573982</c:v>
                </c:pt>
                <c:pt idx="204">
                  <c:v>63.493409633636475</c:v>
                </c:pt>
                <c:pt idx="205">
                  <c:v>63.783204555511482</c:v>
                </c:pt>
                <c:pt idx="206">
                  <c:v>64.090882778167725</c:v>
                </c:pt>
                <c:pt idx="207">
                  <c:v>64.364259243011475</c:v>
                </c:pt>
                <c:pt idx="208">
                  <c:v>64.664063930511475</c:v>
                </c:pt>
                <c:pt idx="209">
                  <c:v>64.977174282073975</c:v>
                </c:pt>
                <c:pt idx="210">
                  <c:v>65.293336391448975</c:v>
                </c:pt>
                <c:pt idx="211">
                  <c:v>65.579225063323975</c:v>
                </c:pt>
                <c:pt idx="212">
                  <c:v>65.896241664886475</c:v>
                </c:pt>
                <c:pt idx="213">
                  <c:v>66.208497524261475</c:v>
                </c:pt>
                <c:pt idx="214">
                  <c:v>66.489625453948975</c:v>
                </c:pt>
                <c:pt idx="215">
                  <c:v>66.804200649261475</c:v>
                </c:pt>
                <c:pt idx="216">
                  <c:v>67.107301235198975</c:v>
                </c:pt>
                <c:pt idx="217">
                  <c:v>67.396302700042725</c:v>
                </c:pt>
                <c:pt idx="218">
                  <c:v>67.727113246917725</c:v>
                </c:pt>
                <c:pt idx="219">
                  <c:v>68.034852504730225</c:v>
                </c:pt>
                <c:pt idx="220">
                  <c:v>68.377625942230239</c:v>
                </c:pt>
                <c:pt idx="221">
                  <c:v>68.624452114105225</c:v>
                </c:pt>
                <c:pt idx="222">
                  <c:v>68.929749965667725</c:v>
                </c:pt>
                <c:pt idx="223">
                  <c:v>69.258485317230225</c:v>
                </c:pt>
                <c:pt idx="224">
                  <c:v>69.530213832855225</c:v>
                </c:pt>
                <c:pt idx="225">
                  <c:v>69.865174770355225</c:v>
                </c:pt>
                <c:pt idx="226">
                  <c:v>70.148622035980225</c:v>
                </c:pt>
                <c:pt idx="227">
                  <c:v>70.470277309417725</c:v>
                </c:pt>
                <c:pt idx="228">
                  <c:v>70.768617153167739</c:v>
                </c:pt>
                <c:pt idx="229">
                  <c:v>71.092591762542739</c:v>
                </c:pt>
                <c:pt idx="230">
                  <c:v>71.418763637542725</c:v>
                </c:pt>
                <c:pt idx="231">
                  <c:v>71.722596645355225</c:v>
                </c:pt>
                <c:pt idx="232">
                  <c:v>72.041200160980225</c:v>
                </c:pt>
                <c:pt idx="233">
                  <c:v>72.334046840667725</c:v>
                </c:pt>
                <c:pt idx="234">
                  <c:v>72.658021450042725</c:v>
                </c:pt>
                <c:pt idx="235">
                  <c:v>72.925111293792725</c:v>
                </c:pt>
                <c:pt idx="236">
                  <c:v>73.238511562347412</c:v>
                </c:pt>
                <c:pt idx="237">
                  <c:v>73.523988246917739</c:v>
                </c:pt>
                <c:pt idx="238">
                  <c:v>73.792054653167725</c:v>
                </c:pt>
                <c:pt idx="239">
                  <c:v>74.112123012542739</c:v>
                </c:pt>
                <c:pt idx="240">
                  <c:v>74.424378871917739</c:v>
                </c:pt>
                <c:pt idx="241">
                  <c:v>74.706361293792725</c:v>
                </c:pt>
                <c:pt idx="242">
                  <c:v>75.020204067230225</c:v>
                </c:pt>
                <c:pt idx="243">
                  <c:v>75.309144496917725</c:v>
                </c:pt>
                <c:pt idx="244">
                  <c:v>75.639344692230225</c:v>
                </c:pt>
                <c:pt idx="245">
                  <c:v>75.930604457855225</c:v>
                </c:pt>
                <c:pt idx="246">
                  <c:v>76.268495082855225</c:v>
                </c:pt>
                <c:pt idx="247">
                  <c:v>76.528748989105239</c:v>
                </c:pt>
                <c:pt idx="248">
                  <c:v>76.813905239105225</c:v>
                </c:pt>
                <c:pt idx="249">
                  <c:v>77.129334926605225</c:v>
                </c:pt>
                <c:pt idx="250">
                  <c:v>77.446229457855225</c:v>
                </c:pt>
                <c:pt idx="251">
                  <c:v>77.761659145355225</c:v>
                </c:pt>
                <c:pt idx="252">
                  <c:v>78.014832973480239</c:v>
                </c:pt>
                <c:pt idx="253">
                  <c:v>78.299775600433364</c:v>
                </c:pt>
                <c:pt idx="254">
                  <c:v>78.589540004730225</c:v>
                </c:pt>
                <c:pt idx="255">
                  <c:v>78.895692348480239</c:v>
                </c:pt>
                <c:pt idx="256">
                  <c:v>79.202577114105239</c:v>
                </c:pt>
                <c:pt idx="257">
                  <c:v>79.518006801605225</c:v>
                </c:pt>
                <c:pt idx="258">
                  <c:v>79.827943325042725</c:v>
                </c:pt>
                <c:pt idx="259">
                  <c:v>80.125428676605225</c:v>
                </c:pt>
                <c:pt idx="260">
                  <c:v>80.401185512542725</c:v>
                </c:pt>
                <c:pt idx="261">
                  <c:v>80.736024379730225</c:v>
                </c:pt>
                <c:pt idx="262">
                  <c:v>80.986878871917725</c:v>
                </c:pt>
                <c:pt idx="263">
                  <c:v>81.315492153167725</c:v>
                </c:pt>
                <c:pt idx="264">
                  <c:v>81.581910610198989</c:v>
                </c:pt>
                <c:pt idx="265">
                  <c:v>81.911134243011489</c:v>
                </c:pt>
                <c:pt idx="266">
                  <c:v>82.215089321136489</c:v>
                </c:pt>
                <c:pt idx="267">
                  <c:v>82.515626430511489</c:v>
                </c:pt>
                <c:pt idx="268">
                  <c:v>82.802247524261475</c:v>
                </c:pt>
                <c:pt idx="269">
                  <c:v>83.089723110198975</c:v>
                </c:pt>
                <c:pt idx="270">
                  <c:v>83.385621547698975</c:v>
                </c:pt>
                <c:pt idx="271">
                  <c:v>83.694825649261475</c:v>
                </c:pt>
                <c:pt idx="272">
                  <c:v>84.002442836761475</c:v>
                </c:pt>
                <c:pt idx="273">
                  <c:v>84.286683559417739</c:v>
                </c:pt>
                <c:pt idx="274">
                  <c:v>84.608338832855239</c:v>
                </c:pt>
                <c:pt idx="275">
                  <c:v>84.858399868011489</c:v>
                </c:pt>
                <c:pt idx="276">
                  <c:v>85.173829555511475</c:v>
                </c:pt>
                <c:pt idx="277">
                  <c:v>85.467408657073975</c:v>
                </c:pt>
                <c:pt idx="278">
                  <c:v>85.718263149261475</c:v>
                </c:pt>
                <c:pt idx="279">
                  <c:v>86.011109828948975</c:v>
                </c:pt>
                <c:pt idx="280">
                  <c:v>86.300050258636475</c:v>
                </c:pt>
                <c:pt idx="281">
                  <c:v>86.622437953948989</c:v>
                </c:pt>
                <c:pt idx="282">
                  <c:v>86.871705532073975</c:v>
                </c:pt>
                <c:pt idx="283">
                  <c:v>87.168702602386475</c:v>
                </c:pt>
                <c:pt idx="284">
                  <c:v>87.501710414886489</c:v>
                </c:pt>
                <c:pt idx="285">
                  <c:v>87.781373500823975</c:v>
                </c:pt>
                <c:pt idx="286">
                  <c:v>88.085084438323989</c:v>
                </c:pt>
                <c:pt idx="287">
                  <c:v>88.356080532073989</c:v>
                </c:pt>
                <c:pt idx="288">
                  <c:v>88.612306118011475</c:v>
                </c:pt>
                <c:pt idx="289">
                  <c:v>88.909913539886475</c:v>
                </c:pt>
                <c:pt idx="290">
                  <c:v>89.222047328948975</c:v>
                </c:pt>
                <c:pt idx="291">
                  <c:v>89.508729457855239</c:v>
                </c:pt>
                <c:pt idx="292">
                  <c:v>89.801576137542739</c:v>
                </c:pt>
                <c:pt idx="293">
                  <c:v>90.103089809417725</c:v>
                </c:pt>
                <c:pt idx="294">
                  <c:v>90.379579067230225</c:v>
                </c:pt>
                <c:pt idx="295">
                  <c:v>90.649720668792739</c:v>
                </c:pt>
                <c:pt idx="296">
                  <c:v>90.965150356292725</c:v>
                </c:pt>
                <c:pt idx="297">
                  <c:v>91.267396450042725</c:v>
                </c:pt>
                <c:pt idx="298">
                  <c:v>91.553163051605225</c:v>
                </c:pt>
                <c:pt idx="299">
                  <c:v>91.830506801605239</c:v>
                </c:pt>
                <c:pt idx="300">
                  <c:v>92.124085903167725</c:v>
                </c:pt>
                <c:pt idx="301">
                  <c:v>92.420838832855239</c:v>
                </c:pt>
                <c:pt idx="302">
                  <c:v>92.707459926605225</c:v>
                </c:pt>
                <c:pt idx="303">
                  <c:v>92.994874477386489</c:v>
                </c:pt>
                <c:pt idx="304">
                  <c:v>93.284547328948975</c:v>
                </c:pt>
                <c:pt idx="305">
                  <c:v>93.601563930511489</c:v>
                </c:pt>
                <c:pt idx="306">
                  <c:v>93.854615688323989</c:v>
                </c:pt>
                <c:pt idx="307">
                  <c:v>94.152223110198989</c:v>
                </c:pt>
                <c:pt idx="308">
                  <c:v>94.455934047698975</c:v>
                </c:pt>
                <c:pt idx="309">
                  <c:v>94.722291469573975</c:v>
                </c:pt>
                <c:pt idx="310">
                  <c:v>95.033082485198989</c:v>
                </c:pt>
                <c:pt idx="311">
                  <c:v>95.347733974456801</c:v>
                </c:pt>
                <c:pt idx="312">
                  <c:v>95.635087490081787</c:v>
                </c:pt>
                <c:pt idx="313">
                  <c:v>95.915528774261475</c:v>
                </c:pt>
                <c:pt idx="314">
                  <c:v>96.185746669769301</c:v>
                </c:pt>
                <c:pt idx="315">
                  <c:v>96.463700771331787</c:v>
                </c:pt>
                <c:pt idx="316">
                  <c:v>96.762040615081801</c:v>
                </c:pt>
                <c:pt idx="317">
                  <c:v>97.057206630706787</c:v>
                </c:pt>
                <c:pt idx="318">
                  <c:v>97.315019130706801</c:v>
                </c:pt>
                <c:pt idx="319">
                  <c:v>97.629594326019301</c:v>
                </c:pt>
                <c:pt idx="320">
                  <c:v>97.927201747894287</c:v>
                </c:pt>
                <c:pt idx="321">
                  <c:v>98.237870693206787</c:v>
                </c:pt>
                <c:pt idx="322">
                  <c:v>98.496537685394287</c:v>
                </c:pt>
                <c:pt idx="323">
                  <c:v>98.798661708831801</c:v>
                </c:pt>
                <c:pt idx="324">
                  <c:v>99.097733974456787</c:v>
                </c:pt>
                <c:pt idx="325">
                  <c:v>99.393754482269301</c:v>
                </c:pt>
                <c:pt idx="326">
                  <c:v>99.678788661956787</c:v>
                </c:pt>
                <c:pt idx="327">
                  <c:v>99.984086513519301</c:v>
                </c:pt>
                <c:pt idx="328">
                  <c:v>100.2675337791443</c:v>
                </c:pt>
                <c:pt idx="329">
                  <c:v>100.5463423728943</c:v>
                </c:pt>
                <c:pt idx="330">
                  <c:v>100.81428670883179</c:v>
                </c:pt>
                <c:pt idx="331">
                  <c:v>101.09468221664429</c:v>
                </c:pt>
                <c:pt idx="332">
                  <c:v>101.39924764633179</c:v>
                </c:pt>
                <c:pt idx="333">
                  <c:v>101.6631636619568</c:v>
                </c:pt>
                <c:pt idx="334">
                  <c:v>101.95918416976929</c:v>
                </c:pt>
                <c:pt idx="335">
                  <c:v>102.2317671775818</c:v>
                </c:pt>
                <c:pt idx="336">
                  <c:v>102.50984334945679</c:v>
                </c:pt>
                <c:pt idx="337">
                  <c:v>102.8128218650818</c:v>
                </c:pt>
                <c:pt idx="338">
                  <c:v>103.1414351463318</c:v>
                </c:pt>
                <c:pt idx="339">
                  <c:v>103.41243124008179</c:v>
                </c:pt>
                <c:pt idx="340">
                  <c:v>103.68354940414429</c:v>
                </c:pt>
                <c:pt idx="341">
                  <c:v>103.98533773422241</c:v>
                </c:pt>
                <c:pt idx="342">
                  <c:v>104.2613081932068</c:v>
                </c:pt>
                <c:pt idx="343">
                  <c:v>104.5230269432068</c:v>
                </c:pt>
                <c:pt idx="344">
                  <c:v>104.7964644432068</c:v>
                </c:pt>
                <c:pt idx="345">
                  <c:v>105.08918905258179</c:v>
                </c:pt>
                <c:pt idx="346">
                  <c:v>105.35725545883179</c:v>
                </c:pt>
                <c:pt idx="347">
                  <c:v>105.6679244041443</c:v>
                </c:pt>
                <c:pt idx="348">
                  <c:v>105.9420943260193</c:v>
                </c:pt>
                <c:pt idx="349">
                  <c:v>106.1991744041443</c:v>
                </c:pt>
                <c:pt idx="350">
                  <c:v>106.4989790916443</c:v>
                </c:pt>
                <c:pt idx="351">
                  <c:v>106.7824263572693</c:v>
                </c:pt>
                <c:pt idx="352">
                  <c:v>107.06672811508179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marker>
            <c:symbol val="none"/>
          </c:marker>
          <c:xVal>
            <c:numRef>
              <c:f>'UP-SB17'!$F$3:$F$19474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6.542205810546875E-4</c:v>
                </c:pt>
                <c:pt idx="2">
                  <c:v>1.51824951171875E-3</c:v>
                </c:pt>
                <c:pt idx="3">
                  <c:v>2.582550048828125E-3</c:v>
                </c:pt>
                <c:pt idx="4">
                  <c:v>3.7031173706054688E-3</c:v>
                </c:pt>
                <c:pt idx="5">
                  <c:v>4.7922134399414063E-3</c:v>
                </c:pt>
                <c:pt idx="6">
                  <c:v>6.0739517211914063E-3</c:v>
                </c:pt>
                <c:pt idx="7">
                  <c:v>7.5902938842773438E-3</c:v>
                </c:pt>
                <c:pt idx="8">
                  <c:v>9.1075897216796875E-3</c:v>
                </c:pt>
                <c:pt idx="9">
                  <c:v>1.0624885559082031E-2</c:v>
                </c:pt>
                <c:pt idx="10">
                  <c:v>1.219940185546875E-2</c:v>
                </c:pt>
                <c:pt idx="11">
                  <c:v>1.3840675354003906E-2</c:v>
                </c:pt>
                <c:pt idx="12">
                  <c:v>1.5651702880859375E-2</c:v>
                </c:pt>
                <c:pt idx="13">
                  <c:v>1.7300605773925781E-2</c:v>
                </c:pt>
                <c:pt idx="14">
                  <c:v>1.8817901611328125E-2</c:v>
                </c:pt>
                <c:pt idx="15">
                  <c:v>2.0546913146972656E-2</c:v>
                </c:pt>
                <c:pt idx="16">
                  <c:v>2.2518157958984375E-2</c:v>
                </c:pt>
                <c:pt idx="17">
                  <c:v>2.5028228759765625E-2</c:v>
                </c:pt>
                <c:pt idx="18">
                  <c:v>2.8077125549316406E-2</c:v>
                </c:pt>
                <c:pt idx="19">
                  <c:v>3.0773162841796875E-2</c:v>
                </c:pt>
                <c:pt idx="20">
                  <c:v>3.2965660095214844E-2</c:v>
                </c:pt>
                <c:pt idx="21">
                  <c:v>3.5127639770507813E-2</c:v>
                </c:pt>
                <c:pt idx="22">
                  <c:v>3.701019287109375E-2</c:v>
                </c:pt>
                <c:pt idx="23">
                  <c:v>3.8561820983886719E-2</c:v>
                </c:pt>
                <c:pt idx="24">
                  <c:v>4.0208816528320313E-2</c:v>
                </c:pt>
                <c:pt idx="25">
                  <c:v>4.1940689086914063E-2</c:v>
                </c:pt>
                <c:pt idx="26">
                  <c:v>4.3732643127441406E-2</c:v>
                </c:pt>
                <c:pt idx="27">
                  <c:v>4.5703887939453125E-2</c:v>
                </c:pt>
                <c:pt idx="28">
                  <c:v>4.8086166381835938E-2</c:v>
                </c:pt>
                <c:pt idx="29">
                  <c:v>5.1042556762695313E-2</c:v>
                </c:pt>
                <c:pt idx="30">
                  <c:v>5.4236412048339844E-2</c:v>
                </c:pt>
                <c:pt idx="31">
                  <c:v>5.7271003723144531E-2</c:v>
                </c:pt>
                <c:pt idx="32">
                  <c:v>5.9857368469238281E-2</c:v>
                </c:pt>
                <c:pt idx="33">
                  <c:v>6.1640739440917969E-2</c:v>
                </c:pt>
                <c:pt idx="34">
                  <c:v>6.3443183898925781E-2</c:v>
                </c:pt>
                <c:pt idx="35">
                  <c:v>6.5080642700195313E-2</c:v>
                </c:pt>
                <c:pt idx="36">
                  <c:v>6.664276123046875E-2</c:v>
                </c:pt>
                <c:pt idx="37">
                  <c:v>6.8385124206542969E-2</c:v>
                </c:pt>
                <c:pt idx="38">
                  <c:v>7.030487060546875E-2</c:v>
                </c:pt>
                <c:pt idx="39">
                  <c:v>7.2240829467773438E-2</c:v>
                </c:pt>
                <c:pt idx="40">
                  <c:v>7.4228286743164063E-2</c:v>
                </c:pt>
                <c:pt idx="41">
                  <c:v>7.6241493225097656E-2</c:v>
                </c:pt>
                <c:pt idx="42">
                  <c:v>7.900238037109375E-2</c:v>
                </c:pt>
                <c:pt idx="43">
                  <c:v>8.1534385681152344E-2</c:v>
                </c:pt>
                <c:pt idx="44">
                  <c:v>8.3651542663574219E-2</c:v>
                </c:pt>
                <c:pt idx="45">
                  <c:v>8.5711479187011719E-2</c:v>
                </c:pt>
                <c:pt idx="46">
                  <c:v>8.7485313415527344E-2</c:v>
                </c:pt>
                <c:pt idx="47">
                  <c:v>8.9524269104003906E-2</c:v>
                </c:pt>
                <c:pt idx="48">
                  <c:v>9.1691970825195313E-2</c:v>
                </c:pt>
                <c:pt idx="49">
                  <c:v>9.386444091796875E-2</c:v>
                </c:pt>
                <c:pt idx="50">
                  <c:v>9.5846176147460938E-2</c:v>
                </c:pt>
                <c:pt idx="51">
                  <c:v>9.7879409790039063E-2</c:v>
                </c:pt>
                <c:pt idx="52">
                  <c:v>9.9829673767089844E-2</c:v>
                </c:pt>
                <c:pt idx="53">
                  <c:v>0.10205841064453125</c:v>
                </c:pt>
                <c:pt idx="54">
                  <c:v>0.10465908050537109</c:v>
                </c:pt>
                <c:pt idx="55">
                  <c:v>0.10805130004882813</c:v>
                </c:pt>
                <c:pt idx="56">
                  <c:v>0.11133861541748047</c:v>
                </c:pt>
                <c:pt idx="57">
                  <c:v>0.1131134033203125</c:v>
                </c:pt>
                <c:pt idx="58">
                  <c:v>0.11497020721435547</c:v>
                </c:pt>
                <c:pt idx="59">
                  <c:v>0.11648654937744141</c:v>
                </c:pt>
                <c:pt idx="60">
                  <c:v>0.11792755126953125</c:v>
                </c:pt>
                <c:pt idx="61">
                  <c:v>0.11966133117675781</c:v>
                </c:pt>
                <c:pt idx="62">
                  <c:v>0.12139797210693359</c:v>
                </c:pt>
                <c:pt idx="63">
                  <c:v>0.12314128875732422</c:v>
                </c:pt>
                <c:pt idx="64">
                  <c:v>0.12538528442382813</c:v>
                </c:pt>
                <c:pt idx="65">
                  <c:v>0.12842750549316406</c:v>
                </c:pt>
                <c:pt idx="66">
                  <c:v>0.13164901733398438</c:v>
                </c:pt>
                <c:pt idx="67">
                  <c:v>0.13462066650390625</c:v>
                </c:pt>
                <c:pt idx="68">
                  <c:v>0.13711833953857422</c:v>
                </c:pt>
                <c:pt idx="69">
                  <c:v>0.13944149017333984</c:v>
                </c:pt>
                <c:pt idx="70">
                  <c:v>0.14106178283691406</c:v>
                </c:pt>
                <c:pt idx="71">
                  <c:v>0.14263820648193359</c:v>
                </c:pt>
                <c:pt idx="72">
                  <c:v>0.14415550231933594</c:v>
                </c:pt>
                <c:pt idx="73">
                  <c:v>0.14567279815673828</c:v>
                </c:pt>
                <c:pt idx="74">
                  <c:v>0.14705276489257813</c:v>
                </c:pt>
                <c:pt idx="75">
                  <c:v>0.14869976043701172</c:v>
                </c:pt>
                <c:pt idx="76">
                  <c:v>0.15062522888183594</c:v>
                </c:pt>
                <c:pt idx="77">
                  <c:v>0.15322494506835938</c:v>
                </c:pt>
                <c:pt idx="78">
                  <c:v>0.15647602081298828</c:v>
                </c:pt>
                <c:pt idx="79">
                  <c:v>0.15960979461669922</c:v>
                </c:pt>
                <c:pt idx="80">
                  <c:v>0.16238307952880859</c:v>
                </c:pt>
                <c:pt idx="81">
                  <c:v>0.16471481323242188</c:v>
                </c:pt>
                <c:pt idx="82">
                  <c:v>0.16666507720947266</c:v>
                </c:pt>
                <c:pt idx="83">
                  <c:v>0.16797351837158203</c:v>
                </c:pt>
                <c:pt idx="84">
                  <c:v>0.16927337646484375</c:v>
                </c:pt>
                <c:pt idx="85">
                  <c:v>0.17067050933837891</c:v>
                </c:pt>
                <c:pt idx="86">
                  <c:v>0.17213726043701172</c:v>
                </c:pt>
                <c:pt idx="87">
                  <c:v>0.17371463775634766</c:v>
                </c:pt>
                <c:pt idx="88">
                  <c:v>0.17544841766357422</c:v>
                </c:pt>
                <c:pt idx="89">
                  <c:v>0.17718219757080078</c:v>
                </c:pt>
                <c:pt idx="90">
                  <c:v>0.17901802062988281</c:v>
                </c:pt>
                <c:pt idx="91">
                  <c:v>0.18161869049072266</c:v>
                </c:pt>
                <c:pt idx="92">
                  <c:v>0.18442249298095703</c:v>
                </c:pt>
                <c:pt idx="93">
                  <c:v>0.18747138977050781</c:v>
                </c:pt>
                <c:pt idx="94">
                  <c:v>0.18978118896484375</c:v>
                </c:pt>
                <c:pt idx="95">
                  <c:v>0.19194793701171875</c:v>
                </c:pt>
                <c:pt idx="96">
                  <c:v>0.19408130645751953</c:v>
                </c:pt>
                <c:pt idx="97">
                  <c:v>0.19600772857666016</c:v>
                </c:pt>
                <c:pt idx="98">
                  <c:v>0.19759082794189453</c:v>
                </c:pt>
                <c:pt idx="99">
                  <c:v>0.19904136657714844</c:v>
                </c:pt>
                <c:pt idx="100">
                  <c:v>0.20048713684082031</c:v>
                </c:pt>
                <c:pt idx="101">
                  <c:v>0.20186710357666016</c:v>
                </c:pt>
                <c:pt idx="102">
                  <c:v>0.20338344573974609</c:v>
                </c:pt>
                <c:pt idx="103">
                  <c:v>0.20490074157714844</c:v>
                </c:pt>
                <c:pt idx="104">
                  <c:v>0.20628070831298828</c:v>
                </c:pt>
                <c:pt idx="105">
                  <c:v>0.20779895782470703</c:v>
                </c:pt>
                <c:pt idx="106">
                  <c:v>0.20932388305664063</c:v>
                </c:pt>
                <c:pt idx="107">
                  <c:v>0.21074581146240234</c:v>
                </c:pt>
                <c:pt idx="108">
                  <c:v>0.21238327026367188</c:v>
                </c:pt>
                <c:pt idx="109">
                  <c:v>0.21434497833251953</c:v>
                </c:pt>
                <c:pt idx="110">
                  <c:v>0.216522216796875</c:v>
                </c:pt>
                <c:pt idx="111">
                  <c:v>0.21907806396484375</c:v>
                </c:pt>
                <c:pt idx="112">
                  <c:v>0.22211170196533203</c:v>
                </c:pt>
                <c:pt idx="113">
                  <c:v>0.22443008422851563</c:v>
                </c:pt>
                <c:pt idx="114">
                  <c:v>0.22640132904052734</c:v>
                </c:pt>
                <c:pt idx="115">
                  <c:v>0.22818279266357422</c:v>
                </c:pt>
                <c:pt idx="116">
                  <c:v>0.22984123229980469</c:v>
                </c:pt>
                <c:pt idx="117">
                  <c:v>0.23185825347900391</c:v>
                </c:pt>
                <c:pt idx="118">
                  <c:v>0.23365211486816406</c:v>
                </c:pt>
                <c:pt idx="119">
                  <c:v>0.23495197296142578</c:v>
                </c:pt>
                <c:pt idx="120">
                  <c:v>0.23645782470703125</c:v>
                </c:pt>
                <c:pt idx="121">
                  <c:v>0.23823165893554688</c:v>
                </c:pt>
                <c:pt idx="122">
                  <c:v>0.240020751953125</c:v>
                </c:pt>
                <c:pt idx="123">
                  <c:v>0.24140739440917969</c:v>
                </c:pt>
                <c:pt idx="124">
                  <c:v>0.24322319030761719</c:v>
                </c:pt>
                <c:pt idx="125">
                  <c:v>0.24539089202880859</c:v>
                </c:pt>
                <c:pt idx="126">
                  <c:v>0.24847888946533203</c:v>
                </c:pt>
                <c:pt idx="127">
                  <c:v>0.25183010101318359</c:v>
                </c:pt>
                <c:pt idx="128">
                  <c:v>0.25493621826171875</c:v>
                </c:pt>
                <c:pt idx="129">
                  <c:v>0.25775909423828125</c:v>
                </c:pt>
                <c:pt idx="130">
                  <c:v>0.25955867767333984</c:v>
                </c:pt>
                <c:pt idx="131">
                  <c:v>0.26144123077392578</c:v>
                </c:pt>
                <c:pt idx="132">
                  <c:v>0.26328182220458984</c:v>
                </c:pt>
                <c:pt idx="133">
                  <c:v>0.26505279541015625</c:v>
                </c:pt>
                <c:pt idx="134">
                  <c:v>0.26657009124755859</c:v>
                </c:pt>
                <c:pt idx="135">
                  <c:v>0.26808834075927734</c:v>
                </c:pt>
                <c:pt idx="136">
                  <c:v>0.26961326599121094</c:v>
                </c:pt>
                <c:pt idx="137">
                  <c:v>0.27108097076416016</c:v>
                </c:pt>
                <c:pt idx="138">
                  <c:v>0.27295303344726563</c:v>
                </c:pt>
                <c:pt idx="139">
                  <c:v>0.27475643157958984</c:v>
                </c:pt>
                <c:pt idx="140">
                  <c:v>0.27634143829345703</c:v>
                </c:pt>
                <c:pt idx="141">
                  <c:v>0.27898693084716797</c:v>
                </c:pt>
                <c:pt idx="142">
                  <c:v>0.28223800659179688</c:v>
                </c:pt>
                <c:pt idx="143">
                  <c:v>0.2848358154296875</c:v>
                </c:pt>
                <c:pt idx="144">
                  <c:v>0.28700447082519531</c:v>
                </c:pt>
                <c:pt idx="145">
                  <c:v>0.28903388977050781</c:v>
                </c:pt>
                <c:pt idx="146">
                  <c:v>0.290985107421875</c:v>
                </c:pt>
                <c:pt idx="147">
                  <c:v>0.29294967651367188</c:v>
                </c:pt>
                <c:pt idx="148">
                  <c:v>0.29504108428955078</c:v>
                </c:pt>
                <c:pt idx="149">
                  <c:v>0.29703998565673828</c:v>
                </c:pt>
                <c:pt idx="150">
                  <c:v>0.29893970489501953</c:v>
                </c:pt>
                <c:pt idx="151">
                  <c:v>0.30089092254638672</c:v>
                </c:pt>
                <c:pt idx="152">
                  <c:v>0.30284404754638672</c:v>
                </c:pt>
                <c:pt idx="153">
                  <c:v>0.30480384826660156</c:v>
                </c:pt>
                <c:pt idx="154">
                  <c:v>0.30707836151123047</c:v>
                </c:pt>
                <c:pt idx="155">
                  <c:v>0.31032848358154297</c:v>
                </c:pt>
                <c:pt idx="156">
                  <c:v>0.31323146820068359</c:v>
                </c:pt>
                <c:pt idx="157">
                  <c:v>0.31559658050537109</c:v>
                </c:pt>
                <c:pt idx="158">
                  <c:v>0.31780815124511719</c:v>
                </c:pt>
                <c:pt idx="159">
                  <c:v>0.31975841522216797</c:v>
                </c:pt>
                <c:pt idx="160">
                  <c:v>0.32148075103759766</c:v>
                </c:pt>
                <c:pt idx="161">
                  <c:v>0.32297897338867188</c:v>
                </c:pt>
                <c:pt idx="162">
                  <c:v>0.32450103759765625</c:v>
                </c:pt>
                <c:pt idx="163">
                  <c:v>0.32599258422851563</c:v>
                </c:pt>
                <c:pt idx="164">
                  <c:v>0.32717514038085938</c:v>
                </c:pt>
                <c:pt idx="165">
                  <c:v>0.32851600646972656</c:v>
                </c:pt>
                <c:pt idx="166">
                  <c:v>0.33004093170166016</c:v>
                </c:pt>
                <c:pt idx="167">
                  <c:v>0.33171176910400391</c:v>
                </c:pt>
                <c:pt idx="168">
                  <c:v>0.33348560333251953</c:v>
                </c:pt>
                <c:pt idx="169">
                  <c:v>0.33569622039794922</c:v>
                </c:pt>
                <c:pt idx="170">
                  <c:v>0.33804893493652344</c:v>
                </c:pt>
                <c:pt idx="171">
                  <c:v>0.34131336212158203</c:v>
                </c:pt>
                <c:pt idx="172">
                  <c:v>0.34499740600585938</c:v>
                </c:pt>
                <c:pt idx="173">
                  <c:v>0.34801387786865234</c:v>
                </c:pt>
                <c:pt idx="174">
                  <c:v>0.35057544708251953</c:v>
                </c:pt>
                <c:pt idx="175">
                  <c:v>0.35266971588134766</c:v>
                </c:pt>
                <c:pt idx="176">
                  <c:v>0.35461997985839844</c:v>
                </c:pt>
                <c:pt idx="177">
                  <c:v>0.35639381408691406</c:v>
                </c:pt>
                <c:pt idx="178">
                  <c:v>0.35824108123779297</c:v>
                </c:pt>
                <c:pt idx="179">
                  <c:v>0.3603363037109375</c:v>
                </c:pt>
                <c:pt idx="180">
                  <c:v>0.36231422424316406</c:v>
                </c:pt>
                <c:pt idx="181">
                  <c:v>0.36442089080810547</c:v>
                </c:pt>
                <c:pt idx="182">
                  <c:v>0.36640834808349609</c:v>
                </c:pt>
                <c:pt idx="183">
                  <c:v>0.36815071105957031</c:v>
                </c:pt>
                <c:pt idx="184">
                  <c:v>0.36981868743896484</c:v>
                </c:pt>
                <c:pt idx="185">
                  <c:v>0.37176990509033203</c:v>
                </c:pt>
                <c:pt idx="186">
                  <c:v>0.37407970428466797</c:v>
                </c:pt>
                <c:pt idx="187">
                  <c:v>0.37644481658935547</c:v>
                </c:pt>
                <c:pt idx="188">
                  <c:v>0.37931251525878906</c:v>
                </c:pt>
                <c:pt idx="189">
                  <c:v>0.38234710693359375</c:v>
                </c:pt>
                <c:pt idx="190">
                  <c:v>0.38503646850585938</c:v>
                </c:pt>
                <c:pt idx="191">
                  <c:v>0.38739013671875</c:v>
                </c:pt>
                <c:pt idx="192">
                  <c:v>0.38935279846191406</c:v>
                </c:pt>
                <c:pt idx="193">
                  <c:v>0.39130306243896484</c:v>
                </c:pt>
                <c:pt idx="194">
                  <c:v>0.39307785034179688</c:v>
                </c:pt>
                <c:pt idx="195">
                  <c:v>0.39498710632324219</c:v>
                </c:pt>
                <c:pt idx="196">
                  <c:v>0.39672946929931641</c:v>
                </c:pt>
                <c:pt idx="197">
                  <c:v>0.39846897125244141</c:v>
                </c:pt>
                <c:pt idx="198">
                  <c:v>0.40004539489746094</c:v>
                </c:pt>
                <c:pt idx="199">
                  <c:v>0.40205574035644531</c:v>
                </c:pt>
                <c:pt idx="200">
                  <c:v>0.40443992614746094</c:v>
                </c:pt>
                <c:pt idx="201">
                  <c:v>0.40751457214355469</c:v>
                </c:pt>
                <c:pt idx="202">
                  <c:v>0.41174983978271484</c:v>
                </c:pt>
                <c:pt idx="203">
                  <c:v>0.41452312469482422</c:v>
                </c:pt>
                <c:pt idx="204">
                  <c:v>0.41690635681152344</c:v>
                </c:pt>
                <c:pt idx="205">
                  <c:v>0.41888999938964844</c:v>
                </c:pt>
                <c:pt idx="206">
                  <c:v>0.42104148864746094</c:v>
                </c:pt>
                <c:pt idx="207">
                  <c:v>0.42302799224853516</c:v>
                </c:pt>
                <c:pt idx="208">
                  <c:v>0.42499828338623047</c:v>
                </c:pt>
                <c:pt idx="209">
                  <c:v>0.42674922943115234</c:v>
                </c:pt>
                <c:pt idx="210">
                  <c:v>0.42850971221923828</c:v>
                </c:pt>
                <c:pt idx="211">
                  <c:v>0.43021297454833984</c:v>
                </c:pt>
                <c:pt idx="212">
                  <c:v>0.43196582794189453</c:v>
                </c:pt>
                <c:pt idx="213">
                  <c:v>0.43348979949951172</c:v>
                </c:pt>
                <c:pt idx="214">
                  <c:v>0.43589019775390625</c:v>
                </c:pt>
                <c:pt idx="215">
                  <c:v>0.43884658813476563</c:v>
                </c:pt>
                <c:pt idx="216">
                  <c:v>0.44135475158691406</c:v>
                </c:pt>
                <c:pt idx="217">
                  <c:v>0.44312858581542969</c:v>
                </c:pt>
                <c:pt idx="218">
                  <c:v>0.44494247436523438</c:v>
                </c:pt>
                <c:pt idx="219">
                  <c:v>0.44667625427246094</c:v>
                </c:pt>
                <c:pt idx="220">
                  <c:v>0.4484100341796875</c:v>
                </c:pt>
                <c:pt idx="221">
                  <c:v>0.44998645782470703</c:v>
                </c:pt>
                <c:pt idx="222">
                  <c:v>0.45204734802246094</c:v>
                </c:pt>
                <c:pt idx="223">
                  <c:v>0.45433807373046875</c:v>
                </c:pt>
                <c:pt idx="224">
                  <c:v>0.45729446411132813</c:v>
                </c:pt>
                <c:pt idx="225">
                  <c:v>0.46040725708007813</c:v>
                </c:pt>
                <c:pt idx="226">
                  <c:v>0.46302127838134766</c:v>
                </c:pt>
                <c:pt idx="227">
                  <c:v>0.46546554565429688</c:v>
                </c:pt>
                <c:pt idx="228">
                  <c:v>0.46743583679199219</c:v>
                </c:pt>
                <c:pt idx="229">
                  <c:v>0.46950721740722656</c:v>
                </c:pt>
                <c:pt idx="230">
                  <c:v>0.47145748138427734</c:v>
                </c:pt>
                <c:pt idx="231">
                  <c:v>0.47334194183349609</c:v>
                </c:pt>
                <c:pt idx="232">
                  <c:v>0.47550868988037109</c:v>
                </c:pt>
                <c:pt idx="233">
                  <c:v>0.47764301300048828</c:v>
                </c:pt>
                <c:pt idx="234">
                  <c:v>0.47976016998291016</c:v>
                </c:pt>
                <c:pt idx="235">
                  <c:v>0.48135185241699219</c:v>
                </c:pt>
                <c:pt idx="236">
                  <c:v>0.48304080963134766</c:v>
                </c:pt>
                <c:pt idx="237">
                  <c:v>0.48486423492431641</c:v>
                </c:pt>
                <c:pt idx="238">
                  <c:v>0.48663806915283203</c:v>
                </c:pt>
                <c:pt idx="239">
                  <c:v>0.48816299438476563</c:v>
                </c:pt>
                <c:pt idx="240">
                  <c:v>0.48968696594238281</c:v>
                </c:pt>
                <c:pt idx="241">
                  <c:v>0.49106597900390625</c:v>
                </c:pt>
                <c:pt idx="242">
                  <c:v>0.49266624450683594</c:v>
                </c:pt>
                <c:pt idx="243">
                  <c:v>0.49454879760742188</c:v>
                </c:pt>
                <c:pt idx="244">
                  <c:v>0.49623870849609375</c:v>
                </c:pt>
                <c:pt idx="245">
                  <c:v>0.49761867523193359</c:v>
                </c:pt>
                <c:pt idx="246">
                  <c:v>0.49913597106933594</c:v>
                </c:pt>
                <c:pt idx="247">
                  <c:v>0.50065231323242188</c:v>
                </c:pt>
                <c:pt idx="248">
                  <c:v>0.50217342376708984</c:v>
                </c:pt>
                <c:pt idx="249">
                  <c:v>0.50390720367431641</c:v>
                </c:pt>
                <c:pt idx="250">
                  <c:v>0.50651645660400391</c:v>
                </c:pt>
                <c:pt idx="251">
                  <c:v>0.50933361053466797</c:v>
                </c:pt>
                <c:pt idx="252">
                  <c:v>0.51133918762207031</c:v>
                </c:pt>
                <c:pt idx="253">
                  <c:v>0.51344108581542969</c:v>
                </c:pt>
                <c:pt idx="254">
                  <c:v>0.51520824432373047</c:v>
                </c:pt>
                <c:pt idx="255">
                  <c:v>0.51689243316650391</c:v>
                </c:pt>
                <c:pt idx="256">
                  <c:v>0.51863479614257813</c:v>
                </c:pt>
                <c:pt idx="257">
                  <c:v>0.52037429809570313</c:v>
                </c:pt>
                <c:pt idx="258">
                  <c:v>0.52195072174072266</c:v>
                </c:pt>
                <c:pt idx="259">
                  <c:v>0.52360439300537109</c:v>
                </c:pt>
                <c:pt idx="260">
                  <c:v>0.52512073516845703</c:v>
                </c:pt>
                <c:pt idx="261">
                  <c:v>0.52697944641113281</c:v>
                </c:pt>
                <c:pt idx="262">
                  <c:v>0.52895164489746094</c:v>
                </c:pt>
                <c:pt idx="263">
                  <c:v>0.53247547149658203</c:v>
                </c:pt>
                <c:pt idx="264">
                  <c:v>0.53654098510742188</c:v>
                </c:pt>
                <c:pt idx="265">
                  <c:v>0.53951835632324219</c:v>
                </c:pt>
                <c:pt idx="266">
                  <c:v>0.54211902618408203</c:v>
                </c:pt>
                <c:pt idx="267">
                  <c:v>0.54451274871826172</c:v>
                </c:pt>
                <c:pt idx="268">
                  <c:v>0.54667377471923828</c:v>
                </c:pt>
                <c:pt idx="269">
                  <c:v>0.54863452911376953</c:v>
                </c:pt>
                <c:pt idx="270">
                  <c:v>0.55063152313232422</c:v>
                </c:pt>
                <c:pt idx="271">
                  <c:v>0.55260276794433594</c:v>
                </c:pt>
                <c:pt idx="272">
                  <c:v>0.55482292175292969</c:v>
                </c:pt>
                <c:pt idx="273">
                  <c:v>0.55720710754394531</c:v>
                </c:pt>
                <c:pt idx="274">
                  <c:v>0.56014060974121094</c:v>
                </c:pt>
                <c:pt idx="275">
                  <c:v>0.56356430053710938</c:v>
                </c:pt>
                <c:pt idx="276">
                  <c:v>0.56675338745117188</c:v>
                </c:pt>
                <c:pt idx="277">
                  <c:v>0.56957054138183594</c:v>
                </c:pt>
                <c:pt idx="278">
                  <c:v>0.57169628143310547</c:v>
                </c:pt>
                <c:pt idx="279">
                  <c:v>0.57386302947998047</c:v>
                </c:pt>
                <c:pt idx="280">
                  <c:v>0.5758514404296875</c:v>
                </c:pt>
                <c:pt idx="281">
                  <c:v>0.57780170440673828</c:v>
                </c:pt>
                <c:pt idx="282">
                  <c:v>0.5793914794921875</c:v>
                </c:pt>
                <c:pt idx="283">
                  <c:v>0.58104133605957031</c:v>
                </c:pt>
                <c:pt idx="284">
                  <c:v>0.58312606811523438</c:v>
                </c:pt>
                <c:pt idx="285">
                  <c:v>0.58512592315673828</c:v>
                </c:pt>
                <c:pt idx="286">
                  <c:v>0.58841991424560547</c:v>
                </c:pt>
                <c:pt idx="287">
                  <c:v>0.59141731262207031</c:v>
                </c:pt>
                <c:pt idx="288">
                  <c:v>0.59358596801757813</c:v>
                </c:pt>
                <c:pt idx="289">
                  <c:v>0.59571647644042969</c:v>
                </c:pt>
                <c:pt idx="290">
                  <c:v>0.59745025634765625</c:v>
                </c:pt>
                <c:pt idx="291">
                  <c:v>0.59918403625488281</c:v>
                </c:pt>
                <c:pt idx="292">
                  <c:v>0.60076045989990234</c:v>
                </c:pt>
                <c:pt idx="293">
                  <c:v>0.60236358642578125</c:v>
                </c:pt>
                <c:pt idx="294">
                  <c:v>0.60387992858886719</c:v>
                </c:pt>
                <c:pt idx="295">
                  <c:v>0.60550498962402344</c:v>
                </c:pt>
                <c:pt idx="296">
                  <c:v>0.60738658905029297</c:v>
                </c:pt>
                <c:pt idx="297">
                  <c:v>0.60920524597167969</c:v>
                </c:pt>
                <c:pt idx="298">
                  <c:v>0.61102104187011719</c:v>
                </c:pt>
                <c:pt idx="299">
                  <c:v>0.61273288726806641</c:v>
                </c:pt>
                <c:pt idx="300">
                  <c:v>0.61462879180908203</c:v>
                </c:pt>
                <c:pt idx="301">
                  <c:v>0.61657905578613281</c:v>
                </c:pt>
                <c:pt idx="302">
                  <c:v>0.61863613128662109</c:v>
                </c:pt>
                <c:pt idx="303">
                  <c:v>0.62167072296142578</c:v>
                </c:pt>
                <c:pt idx="304">
                  <c:v>0.62470436096191406</c:v>
                </c:pt>
                <c:pt idx="305">
                  <c:v>0.62773895263671875</c:v>
                </c:pt>
                <c:pt idx="306">
                  <c:v>0.63017082214355469</c:v>
                </c:pt>
                <c:pt idx="307">
                  <c:v>0.63252449035644531</c:v>
                </c:pt>
                <c:pt idx="308">
                  <c:v>0.63405609130859375</c:v>
                </c:pt>
                <c:pt idx="309">
                  <c:v>0.63523769378662109</c:v>
                </c:pt>
                <c:pt idx="310">
                  <c:v>0.63690471649169922</c:v>
                </c:pt>
                <c:pt idx="311">
                  <c:v>0.63863849639892578</c:v>
                </c:pt>
                <c:pt idx="312">
                  <c:v>0.63963031768798828</c:v>
                </c:pt>
                <c:pt idx="313">
                  <c:v>0.64064121246337891</c:v>
                </c:pt>
                <c:pt idx="314">
                  <c:v>0.64234066009521484</c:v>
                </c:pt>
                <c:pt idx="315">
                  <c:v>0.64393424987792969</c:v>
                </c:pt>
                <c:pt idx="316">
                  <c:v>0.64605140686035156</c:v>
                </c:pt>
                <c:pt idx="317">
                  <c:v>0.64826011657714844</c:v>
                </c:pt>
                <c:pt idx="318">
                  <c:v>0.65042877197265625</c:v>
                </c:pt>
                <c:pt idx="319">
                  <c:v>0.65343189239501953</c:v>
                </c:pt>
                <c:pt idx="320">
                  <c:v>0.65733242034912109</c:v>
                </c:pt>
                <c:pt idx="321">
                  <c:v>0.66038036346435547</c:v>
                </c:pt>
                <c:pt idx="322">
                  <c:v>0.66254901885986328</c:v>
                </c:pt>
                <c:pt idx="323">
                  <c:v>0.66438961029052734</c:v>
                </c:pt>
                <c:pt idx="324">
                  <c:v>0.66590690612792969</c:v>
                </c:pt>
                <c:pt idx="325">
                  <c:v>0.66743659973144531</c:v>
                </c:pt>
                <c:pt idx="326">
                  <c:v>0.66917037963867188</c:v>
                </c:pt>
                <c:pt idx="327">
                  <c:v>0.67083072662353516</c:v>
                </c:pt>
                <c:pt idx="328">
                  <c:v>0.67249011993408203</c:v>
                </c:pt>
                <c:pt idx="329">
                  <c:v>0.67406749725341797</c:v>
                </c:pt>
                <c:pt idx="330">
                  <c:v>0.67566680908203125</c:v>
                </c:pt>
                <c:pt idx="331">
                  <c:v>0.67675590515136719</c:v>
                </c:pt>
                <c:pt idx="332">
                  <c:v>0.67798900604248047</c:v>
                </c:pt>
                <c:pt idx="333">
                  <c:v>0.67993831634521484</c:v>
                </c:pt>
                <c:pt idx="334">
                  <c:v>0.68235969543457031</c:v>
                </c:pt>
                <c:pt idx="335">
                  <c:v>0.685394287109375</c:v>
                </c:pt>
                <c:pt idx="336">
                  <c:v>0.68828296661376953</c:v>
                </c:pt>
                <c:pt idx="337">
                  <c:v>0.69157695770263672</c:v>
                </c:pt>
                <c:pt idx="338">
                  <c:v>0.69362545013427734</c:v>
                </c:pt>
                <c:pt idx="339">
                  <c:v>0.69520282745361328</c:v>
                </c:pt>
                <c:pt idx="340">
                  <c:v>0.69693565368652344</c:v>
                </c:pt>
                <c:pt idx="341">
                  <c:v>0.69864082336425781</c:v>
                </c:pt>
                <c:pt idx="342">
                  <c:v>0.70064735412597656</c:v>
                </c:pt>
                <c:pt idx="343">
                  <c:v>0.70261859893798828</c:v>
                </c:pt>
                <c:pt idx="344">
                  <c:v>0.70458126068115234</c:v>
                </c:pt>
                <c:pt idx="345">
                  <c:v>0.70657253265380859</c:v>
                </c:pt>
                <c:pt idx="346">
                  <c:v>0.70854377746582031</c:v>
                </c:pt>
                <c:pt idx="347">
                  <c:v>0.71090412139892578</c:v>
                </c:pt>
                <c:pt idx="348">
                  <c:v>0.71396160125732422</c:v>
                </c:pt>
                <c:pt idx="349">
                  <c:v>0.71682548522949219</c:v>
                </c:pt>
                <c:pt idx="350">
                  <c:v>0.72007656097412109</c:v>
                </c:pt>
                <c:pt idx="351">
                  <c:v>0.73590278625488281</c:v>
                </c:pt>
                <c:pt idx="352">
                  <c:v>0.76082515716552734</c:v>
                </c:pt>
              </c:numCache>
            </c:numRef>
          </c:xVal>
          <c:yVal>
            <c:numRef>
              <c:f>'UP-SB17'!$B$3:$B$19474</c:f>
              <c:numCache>
                <c:formatCode>General</c:formatCode>
                <c:ptCount val="19472"/>
                <c:pt idx="0">
                  <c:v>5.627584457397472E-2</c:v>
                </c:pt>
                <c:pt idx="1">
                  <c:v>0.14581441879272464</c:v>
                </c:pt>
                <c:pt idx="2">
                  <c:v>0.30005025863647472</c:v>
                </c:pt>
                <c:pt idx="3">
                  <c:v>0.45263814926147472</c:v>
                </c:pt>
                <c:pt idx="4">
                  <c:v>0.63641500473022528</c:v>
                </c:pt>
                <c:pt idx="5">
                  <c:v>0.85534811019897461</c:v>
                </c:pt>
                <c:pt idx="6">
                  <c:v>1.1068129539489748</c:v>
                </c:pt>
                <c:pt idx="7">
                  <c:v>1.3646864891052246</c:v>
                </c:pt>
                <c:pt idx="8">
                  <c:v>1.6799941062927248</c:v>
                </c:pt>
                <c:pt idx="9">
                  <c:v>1.9510512351989751</c:v>
                </c:pt>
                <c:pt idx="10">
                  <c:v>2.2221693992614751</c:v>
                </c:pt>
                <c:pt idx="11">
                  <c:v>2.5223479270935059</c:v>
                </c:pt>
                <c:pt idx="12">
                  <c:v>2.8070082664489751</c:v>
                </c:pt>
                <c:pt idx="13">
                  <c:v>3.0866713523864751</c:v>
                </c:pt>
                <c:pt idx="14">
                  <c:v>3.3802503347396851</c:v>
                </c:pt>
                <c:pt idx="15">
                  <c:v>3.6971448659896855</c:v>
                </c:pt>
                <c:pt idx="16">
                  <c:v>3.9947522878646859</c:v>
                </c:pt>
                <c:pt idx="17">
                  <c:v>4.3140882253646859</c:v>
                </c:pt>
                <c:pt idx="18">
                  <c:v>4.6037611365318307</c:v>
                </c:pt>
                <c:pt idx="19">
                  <c:v>4.9099134802818298</c:v>
                </c:pt>
                <c:pt idx="20">
                  <c:v>5.1965345740318298</c:v>
                </c:pt>
                <c:pt idx="21">
                  <c:v>5.5048841834068307</c:v>
                </c:pt>
                <c:pt idx="22">
                  <c:v>5.8375257849693307</c:v>
                </c:pt>
                <c:pt idx="23">
                  <c:v>6.1271986365318298</c:v>
                </c:pt>
                <c:pt idx="24">
                  <c:v>6.4465345144271851</c:v>
                </c:pt>
                <c:pt idx="25">
                  <c:v>6.7485364675521859</c:v>
                </c:pt>
                <c:pt idx="26">
                  <c:v>7.0616468191146851</c:v>
                </c:pt>
                <c:pt idx="27">
                  <c:v>7.3562026023864746</c:v>
                </c:pt>
                <c:pt idx="28">
                  <c:v>7.6958022117614746</c:v>
                </c:pt>
                <c:pt idx="29">
                  <c:v>8.0112547874450701</c:v>
                </c:pt>
                <c:pt idx="30">
                  <c:v>8.3352293968200701</c:v>
                </c:pt>
                <c:pt idx="31">
                  <c:v>8.6194090843200701</c:v>
                </c:pt>
                <c:pt idx="32">
                  <c:v>8.9536375999450701</c:v>
                </c:pt>
                <c:pt idx="33">
                  <c:v>9.2479491233825701</c:v>
                </c:pt>
                <c:pt idx="34">
                  <c:v>9.5805907249450684</c:v>
                </c:pt>
                <c:pt idx="35">
                  <c:v>9.8843016624450684</c:v>
                </c:pt>
                <c:pt idx="36">
                  <c:v>10.196557521820068</c:v>
                </c:pt>
                <c:pt idx="37">
                  <c:v>10.539330959320068</c:v>
                </c:pt>
                <c:pt idx="38">
                  <c:v>10.879662990570068</c:v>
                </c:pt>
                <c:pt idx="39">
                  <c:v>11.19124746322632</c:v>
                </c:pt>
                <c:pt idx="40">
                  <c:v>11.487084865570068</c:v>
                </c:pt>
                <c:pt idx="41">
                  <c:v>11.800317287445068</c:v>
                </c:pt>
                <c:pt idx="42">
                  <c:v>12.15285634994507</c:v>
                </c:pt>
                <c:pt idx="43">
                  <c:v>12.449731349945068</c:v>
                </c:pt>
                <c:pt idx="44">
                  <c:v>12.724633693695068</c:v>
                </c:pt>
                <c:pt idx="45">
                  <c:v>13.034692287445068</c:v>
                </c:pt>
                <c:pt idx="46">
                  <c:v>13.326684474945068</c:v>
                </c:pt>
                <c:pt idx="47">
                  <c:v>13.681909084320067</c:v>
                </c:pt>
                <c:pt idx="48">
                  <c:v>14.02602529525757</c:v>
                </c:pt>
                <c:pt idx="49">
                  <c:v>14.333764553070068</c:v>
                </c:pt>
                <c:pt idx="50">
                  <c:v>14.620263576507568</c:v>
                </c:pt>
                <c:pt idx="51">
                  <c:v>14.962304592132568</c:v>
                </c:pt>
                <c:pt idx="52">
                  <c:v>15.29323720932007</c:v>
                </c:pt>
                <c:pt idx="53">
                  <c:v>15.59938955307007</c:v>
                </c:pt>
                <c:pt idx="54">
                  <c:v>15.941186428070068</c:v>
                </c:pt>
                <c:pt idx="55">
                  <c:v>16.276879787445068</c:v>
                </c:pt>
                <c:pt idx="56">
                  <c:v>16.579125881195068</c:v>
                </c:pt>
                <c:pt idx="57">
                  <c:v>16.871850490570068</c:v>
                </c:pt>
                <c:pt idx="58">
                  <c:v>17.239526271820068</c:v>
                </c:pt>
                <c:pt idx="59">
                  <c:v>17.562036037445068</c:v>
                </c:pt>
                <c:pt idx="60">
                  <c:v>17.846215724945068</c:v>
                </c:pt>
                <c:pt idx="61">
                  <c:v>18.208390712738037</c:v>
                </c:pt>
                <c:pt idx="62">
                  <c:v>18.499528408050541</c:v>
                </c:pt>
                <c:pt idx="63">
                  <c:v>18.841569423675537</c:v>
                </c:pt>
                <c:pt idx="64">
                  <c:v>19.161759853363037</c:v>
                </c:pt>
                <c:pt idx="65">
                  <c:v>19.500504970550537</c:v>
                </c:pt>
                <c:pt idx="66">
                  <c:v>19.823625087738037</c:v>
                </c:pt>
                <c:pt idx="67">
                  <c:v>20.128190517425537</c:v>
                </c:pt>
                <c:pt idx="68">
                  <c:v>20.458512783050541</c:v>
                </c:pt>
                <c:pt idx="69">
                  <c:v>20.78646993637085</c:v>
                </c:pt>
                <c:pt idx="70">
                  <c:v>21.055070400238037</c:v>
                </c:pt>
                <c:pt idx="71">
                  <c:v>21.354875087738037</c:v>
                </c:pt>
                <c:pt idx="72">
                  <c:v>21.706193447113037</c:v>
                </c:pt>
                <c:pt idx="73">
                  <c:v>22.061173915863037</c:v>
                </c:pt>
                <c:pt idx="74">
                  <c:v>22.360368251800537</c:v>
                </c:pt>
                <c:pt idx="75">
                  <c:v>22.673478603363037</c:v>
                </c:pt>
                <c:pt idx="76">
                  <c:v>22.9538893699646</c:v>
                </c:pt>
                <c:pt idx="77">
                  <c:v>23.3152174949646</c:v>
                </c:pt>
                <c:pt idx="78">
                  <c:v>23.6898512840271</c:v>
                </c:pt>
                <c:pt idx="79">
                  <c:v>24.0355544090271</c:v>
                </c:pt>
                <c:pt idx="80">
                  <c:v>24.3276686668396</c:v>
                </c:pt>
                <c:pt idx="81">
                  <c:v>24.6423659324646</c:v>
                </c:pt>
                <c:pt idx="82">
                  <c:v>24.9670729637146</c:v>
                </c:pt>
                <c:pt idx="83">
                  <c:v>25.2739577293396</c:v>
                </c:pt>
                <c:pt idx="84">
                  <c:v>25.6040358543396</c:v>
                </c:pt>
                <c:pt idx="85">
                  <c:v>25.9430251121521</c:v>
                </c:pt>
                <c:pt idx="86">
                  <c:v>26.2607741355896</c:v>
                </c:pt>
                <c:pt idx="87">
                  <c:v>26.5349440574646</c:v>
                </c:pt>
                <c:pt idx="88">
                  <c:v>26.8830885887146</c:v>
                </c:pt>
                <c:pt idx="89">
                  <c:v>27.2257399559021</c:v>
                </c:pt>
                <c:pt idx="90">
                  <c:v>27.5355544090271</c:v>
                </c:pt>
                <c:pt idx="91">
                  <c:v>27.8526930809021</c:v>
                </c:pt>
                <c:pt idx="92">
                  <c:v>28.1992506980896</c:v>
                </c:pt>
                <c:pt idx="93">
                  <c:v>28.5349440574646</c:v>
                </c:pt>
                <c:pt idx="94">
                  <c:v>28.8144850730896</c:v>
                </c:pt>
                <c:pt idx="95">
                  <c:v>29.1284499168396</c:v>
                </c:pt>
                <c:pt idx="96">
                  <c:v>29.4789137840271</c:v>
                </c:pt>
                <c:pt idx="97">
                  <c:v>29.7740797996521</c:v>
                </c:pt>
                <c:pt idx="98">
                  <c:v>30.1080641746521</c:v>
                </c:pt>
                <c:pt idx="99">
                  <c:v>30.4255690574646</c:v>
                </c:pt>
                <c:pt idx="100">
                  <c:v>30.7328200340271</c:v>
                </c:pt>
                <c:pt idx="101">
                  <c:v>31.0419020652771</c:v>
                </c:pt>
                <c:pt idx="102">
                  <c:v>31.3605055809021</c:v>
                </c:pt>
                <c:pt idx="103">
                  <c:v>31.703156948089603</c:v>
                </c:pt>
                <c:pt idx="104">
                  <c:v>32.0060133934021</c:v>
                </c:pt>
                <c:pt idx="105">
                  <c:v>32.3503737449646</c:v>
                </c:pt>
                <c:pt idx="106">
                  <c:v>32.6330885887146</c:v>
                </c:pt>
                <c:pt idx="107">
                  <c:v>32.930573940277107</c:v>
                </c:pt>
                <c:pt idx="108">
                  <c:v>33.277986049652107</c:v>
                </c:pt>
                <c:pt idx="109">
                  <c:v>33.6035475730896</c:v>
                </c:pt>
                <c:pt idx="110">
                  <c:v>33.9477858543396</c:v>
                </c:pt>
                <c:pt idx="111">
                  <c:v>34.221955776214607</c:v>
                </c:pt>
                <c:pt idx="112">
                  <c:v>34.5420241355896</c:v>
                </c:pt>
                <c:pt idx="113">
                  <c:v>34.8823561668396</c:v>
                </c:pt>
                <c:pt idx="114">
                  <c:v>35.172761440277107</c:v>
                </c:pt>
                <c:pt idx="115">
                  <c:v>35.5148024559021</c:v>
                </c:pt>
                <c:pt idx="116">
                  <c:v>35.8248610496521</c:v>
                </c:pt>
                <c:pt idx="117">
                  <c:v>36.1642165184021</c:v>
                </c:pt>
                <c:pt idx="118">
                  <c:v>36.4237380027771</c:v>
                </c:pt>
                <c:pt idx="119">
                  <c:v>36.712678432464607</c:v>
                </c:pt>
                <c:pt idx="120">
                  <c:v>37.056794643402107</c:v>
                </c:pt>
                <c:pt idx="121">
                  <c:v>37.345857143402107</c:v>
                </c:pt>
                <c:pt idx="122">
                  <c:v>37.673005580902107</c:v>
                </c:pt>
                <c:pt idx="123">
                  <c:v>37.9822096824646</c:v>
                </c:pt>
                <c:pt idx="124">
                  <c:v>38.306916713714607</c:v>
                </c:pt>
                <c:pt idx="125">
                  <c:v>38.628571987152107</c:v>
                </c:pt>
                <c:pt idx="126">
                  <c:v>38.981233119964607</c:v>
                </c:pt>
                <c:pt idx="127">
                  <c:v>39.2812819480896</c:v>
                </c:pt>
                <c:pt idx="128">
                  <c:v>39.623200893402107</c:v>
                </c:pt>
                <c:pt idx="129">
                  <c:v>39.958039760589607</c:v>
                </c:pt>
                <c:pt idx="130">
                  <c:v>40.259431362152107</c:v>
                </c:pt>
                <c:pt idx="131">
                  <c:v>40.567552089691162</c:v>
                </c:pt>
                <c:pt idx="132">
                  <c:v>40.839631557464607</c:v>
                </c:pt>
                <c:pt idx="133">
                  <c:v>41.144807338714607</c:v>
                </c:pt>
                <c:pt idx="134">
                  <c:v>41.473664760589607</c:v>
                </c:pt>
                <c:pt idx="135">
                  <c:v>41.8247389793396</c:v>
                </c:pt>
                <c:pt idx="136">
                  <c:v>42.160554409027107</c:v>
                </c:pt>
                <c:pt idx="137">
                  <c:v>42.454988002777107</c:v>
                </c:pt>
                <c:pt idx="138">
                  <c:v>42.776521205902107</c:v>
                </c:pt>
                <c:pt idx="139">
                  <c:v>43.085847377777107</c:v>
                </c:pt>
                <c:pt idx="140">
                  <c:v>43.4096999168396</c:v>
                </c:pt>
                <c:pt idx="141">
                  <c:v>43.7414870262146</c:v>
                </c:pt>
                <c:pt idx="142">
                  <c:v>44.078889369964607</c:v>
                </c:pt>
                <c:pt idx="143">
                  <c:v>44.393464565277107</c:v>
                </c:pt>
                <c:pt idx="144">
                  <c:v>44.6878981590271</c:v>
                </c:pt>
                <c:pt idx="145">
                  <c:v>44.9892897605896</c:v>
                </c:pt>
                <c:pt idx="146">
                  <c:v>45.3187575340271</c:v>
                </c:pt>
                <c:pt idx="147">
                  <c:v>45.6201491355896</c:v>
                </c:pt>
                <c:pt idx="148">
                  <c:v>45.963059902191162</c:v>
                </c:pt>
                <c:pt idx="149">
                  <c:v>46.2533278465271</c:v>
                </c:pt>
                <c:pt idx="150">
                  <c:v>46.526643276214607</c:v>
                </c:pt>
                <c:pt idx="151">
                  <c:v>46.8467116355896</c:v>
                </c:pt>
                <c:pt idx="152">
                  <c:v>47.1964430809021</c:v>
                </c:pt>
                <c:pt idx="153">
                  <c:v>47.5359206199646</c:v>
                </c:pt>
                <c:pt idx="154">
                  <c:v>47.8273024559021</c:v>
                </c:pt>
                <c:pt idx="155">
                  <c:v>48.170808315277107</c:v>
                </c:pt>
                <c:pt idx="156">
                  <c:v>48.4691481590271</c:v>
                </c:pt>
                <c:pt idx="157">
                  <c:v>48.7657790184021</c:v>
                </c:pt>
                <c:pt idx="158">
                  <c:v>49.1123366355896</c:v>
                </c:pt>
                <c:pt idx="159">
                  <c:v>49.406770229339607</c:v>
                </c:pt>
                <c:pt idx="160">
                  <c:v>49.7346510887146</c:v>
                </c:pt>
                <c:pt idx="161">
                  <c:v>50.0408034324646</c:v>
                </c:pt>
                <c:pt idx="162">
                  <c:v>50.359284877777107</c:v>
                </c:pt>
                <c:pt idx="163">
                  <c:v>50.667756557464607</c:v>
                </c:pt>
                <c:pt idx="164">
                  <c:v>50.956696987152107</c:v>
                </c:pt>
                <c:pt idx="165">
                  <c:v>51.316560268402107</c:v>
                </c:pt>
                <c:pt idx="166">
                  <c:v>51.622590541839607</c:v>
                </c:pt>
                <c:pt idx="167">
                  <c:v>51.9707350730896</c:v>
                </c:pt>
                <c:pt idx="168">
                  <c:v>52.2541823387146</c:v>
                </c:pt>
                <c:pt idx="169">
                  <c:v>52.5541090965271</c:v>
                </c:pt>
                <c:pt idx="170">
                  <c:v>52.849305629730225</c:v>
                </c:pt>
                <c:pt idx="171">
                  <c:v>53.183290004730232</c:v>
                </c:pt>
                <c:pt idx="172">
                  <c:v>53.497987270355225</c:v>
                </c:pt>
                <c:pt idx="173">
                  <c:v>53.821961879730225</c:v>
                </c:pt>
                <c:pt idx="174">
                  <c:v>54.113343715667725</c:v>
                </c:pt>
                <c:pt idx="175">
                  <c:v>54.415345668792725</c:v>
                </c:pt>
                <c:pt idx="176">
                  <c:v>54.711427211761475</c:v>
                </c:pt>
                <c:pt idx="177">
                  <c:v>54.976197719573982</c:v>
                </c:pt>
                <c:pt idx="178">
                  <c:v>55.297639369964607</c:v>
                </c:pt>
                <c:pt idx="179">
                  <c:v>55.677979946136475</c:v>
                </c:pt>
                <c:pt idx="180">
                  <c:v>55.955201625823982</c:v>
                </c:pt>
                <c:pt idx="181">
                  <c:v>56.258912563323982</c:v>
                </c:pt>
                <c:pt idx="182">
                  <c:v>56.579102993011475</c:v>
                </c:pt>
                <c:pt idx="183">
                  <c:v>56.912354946136482</c:v>
                </c:pt>
                <c:pt idx="184">
                  <c:v>57.202760219573975</c:v>
                </c:pt>
                <c:pt idx="185">
                  <c:v>57.505860805511475</c:v>
                </c:pt>
                <c:pt idx="186">
                  <c:v>57.835938930511475</c:v>
                </c:pt>
                <c:pt idx="187">
                  <c:v>58.147584438323975</c:v>
                </c:pt>
                <c:pt idx="188">
                  <c:v>58.475465297698982</c:v>
                </c:pt>
                <c:pt idx="189">
                  <c:v>58.783204555511475</c:v>
                </c:pt>
                <c:pt idx="190">
                  <c:v>59.101686000823982</c:v>
                </c:pt>
                <c:pt idx="191">
                  <c:v>59.408448696136475</c:v>
                </c:pt>
                <c:pt idx="192">
                  <c:v>59.740968227386475</c:v>
                </c:pt>
                <c:pt idx="193">
                  <c:v>60.072877407073975</c:v>
                </c:pt>
                <c:pt idx="194">
                  <c:v>60.353272914886482</c:v>
                </c:pt>
                <c:pt idx="195">
                  <c:v>60.672608852386475</c:v>
                </c:pt>
                <c:pt idx="196">
                  <c:v>60.980226039886482</c:v>
                </c:pt>
                <c:pt idx="197">
                  <c:v>61.304933071136475</c:v>
                </c:pt>
                <c:pt idx="198">
                  <c:v>61.602540493011475</c:v>
                </c:pt>
                <c:pt idx="199">
                  <c:v>61.921876430511482</c:v>
                </c:pt>
                <c:pt idx="200">
                  <c:v>62.249757289886482</c:v>
                </c:pt>
                <c:pt idx="201">
                  <c:v>62.496583461761475</c:v>
                </c:pt>
                <c:pt idx="202">
                  <c:v>62.822022914886475</c:v>
                </c:pt>
                <c:pt idx="203">
                  <c:v>63.150025844573982</c:v>
                </c:pt>
                <c:pt idx="204">
                  <c:v>63.493409633636475</c:v>
                </c:pt>
                <c:pt idx="205">
                  <c:v>63.783204555511482</c:v>
                </c:pt>
                <c:pt idx="206">
                  <c:v>64.090882778167725</c:v>
                </c:pt>
                <c:pt idx="207">
                  <c:v>64.364259243011475</c:v>
                </c:pt>
                <c:pt idx="208">
                  <c:v>64.664063930511475</c:v>
                </c:pt>
                <c:pt idx="209">
                  <c:v>64.977174282073975</c:v>
                </c:pt>
                <c:pt idx="210">
                  <c:v>65.293336391448975</c:v>
                </c:pt>
                <c:pt idx="211">
                  <c:v>65.579225063323975</c:v>
                </c:pt>
                <c:pt idx="212">
                  <c:v>65.896241664886475</c:v>
                </c:pt>
                <c:pt idx="213">
                  <c:v>66.208497524261475</c:v>
                </c:pt>
                <c:pt idx="214">
                  <c:v>66.489625453948975</c:v>
                </c:pt>
                <c:pt idx="215">
                  <c:v>66.804200649261475</c:v>
                </c:pt>
                <c:pt idx="216">
                  <c:v>67.107301235198975</c:v>
                </c:pt>
                <c:pt idx="217">
                  <c:v>67.396302700042725</c:v>
                </c:pt>
                <c:pt idx="218">
                  <c:v>67.727113246917725</c:v>
                </c:pt>
                <c:pt idx="219">
                  <c:v>68.034852504730225</c:v>
                </c:pt>
                <c:pt idx="220">
                  <c:v>68.377625942230239</c:v>
                </c:pt>
                <c:pt idx="221">
                  <c:v>68.624452114105225</c:v>
                </c:pt>
                <c:pt idx="222">
                  <c:v>68.929749965667725</c:v>
                </c:pt>
                <c:pt idx="223">
                  <c:v>69.258485317230225</c:v>
                </c:pt>
                <c:pt idx="224">
                  <c:v>69.530213832855225</c:v>
                </c:pt>
                <c:pt idx="225">
                  <c:v>69.865174770355225</c:v>
                </c:pt>
                <c:pt idx="226">
                  <c:v>70.148622035980225</c:v>
                </c:pt>
                <c:pt idx="227">
                  <c:v>70.470277309417725</c:v>
                </c:pt>
                <c:pt idx="228">
                  <c:v>70.768617153167739</c:v>
                </c:pt>
                <c:pt idx="229">
                  <c:v>71.092591762542739</c:v>
                </c:pt>
                <c:pt idx="230">
                  <c:v>71.418763637542725</c:v>
                </c:pt>
                <c:pt idx="231">
                  <c:v>71.722596645355225</c:v>
                </c:pt>
                <c:pt idx="232">
                  <c:v>72.041200160980225</c:v>
                </c:pt>
                <c:pt idx="233">
                  <c:v>72.334046840667725</c:v>
                </c:pt>
                <c:pt idx="234">
                  <c:v>72.658021450042725</c:v>
                </c:pt>
                <c:pt idx="235">
                  <c:v>72.925111293792725</c:v>
                </c:pt>
                <c:pt idx="236">
                  <c:v>73.238511562347412</c:v>
                </c:pt>
                <c:pt idx="237">
                  <c:v>73.523988246917739</c:v>
                </c:pt>
                <c:pt idx="238">
                  <c:v>73.792054653167725</c:v>
                </c:pt>
                <c:pt idx="239">
                  <c:v>74.112123012542739</c:v>
                </c:pt>
                <c:pt idx="240">
                  <c:v>74.424378871917739</c:v>
                </c:pt>
                <c:pt idx="241">
                  <c:v>74.706361293792725</c:v>
                </c:pt>
                <c:pt idx="242">
                  <c:v>75.020204067230225</c:v>
                </c:pt>
                <c:pt idx="243">
                  <c:v>75.309144496917725</c:v>
                </c:pt>
                <c:pt idx="244">
                  <c:v>75.639344692230225</c:v>
                </c:pt>
                <c:pt idx="245">
                  <c:v>75.930604457855225</c:v>
                </c:pt>
                <c:pt idx="246">
                  <c:v>76.268495082855225</c:v>
                </c:pt>
                <c:pt idx="247">
                  <c:v>76.528748989105239</c:v>
                </c:pt>
                <c:pt idx="248">
                  <c:v>76.813905239105225</c:v>
                </c:pt>
                <c:pt idx="249">
                  <c:v>77.129334926605225</c:v>
                </c:pt>
                <c:pt idx="250">
                  <c:v>77.446229457855225</c:v>
                </c:pt>
                <c:pt idx="251">
                  <c:v>77.761659145355225</c:v>
                </c:pt>
                <c:pt idx="252">
                  <c:v>78.014832973480239</c:v>
                </c:pt>
                <c:pt idx="253">
                  <c:v>78.299775600433364</c:v>
                </c:pt>
                <c:pt idx="254">
                  <c:v>78.589540004730225</c:v>
                </c:pt>
                <c:pt idx="255">
                  <c:v>78.895692348480239</c:v>
                </c:pt>
                <c:pt idx="256">
                  <c:v>79.202577114105239</c:v>
                </c:pt>
                <c:pt idx="257">
                  <c:v>79.518006801605225</c:v>
                </c:pt>
                <c:pt idx="258">
                  <c:v>79.827943325042725</c:v>
                </c:pt>
                <c:pt idx="259">
                  <c:v>80.125428676605225</c:v>
                </c:pt>
                <c:pt idx="260">
                  <c:v>80.401185512542725</c:v>
                </c:pt>
                <c:pt idx="261">
                  <c:v>80.736024379730225</c:v>
                </c:pt>
                <c:pt idx="262">
                  <c:v>80.986878871917725</c:v>
                </c:pt>
                <c:pt idx="263">
                  <c:v>81.315492153167725</c:v>
                </c:pt>
                <c:pt idx="264">
                  <c:v>81.581910610198989</c:v>
                </c:pt>
                <c:pt idx="265">
                  <c:v>81.911134243011489</c:v>
                </c:pt>
                <c:pt idx="266">
                  <c:v>82.215089321136489</c:v>
                </c:pt>
                <c:pt idx="267">
                  <c:v>82.515626430511489</c:v>
                </c:pt>
                <c:pt idx="268">
                  <c:v>82.802247524261475</c:v>
                </c:pt>
                <c:pt idx="269">
                  <c:v>83.089723110198975</c:v>
                </c:pt>
                <c:pt idx="270">
                  <c:v>83.385621547698975</c:v>
                </c:pt>
                <c:pt idx="271">
                  <c:v>83.694825649261475</c:v>
                </c:pt>
                <c:pt idx="272">
                  <c:v>84.002442836761475</c:v>
                </c:pt>
                <c:pt idx="273">
                  <c:v>84.286683559417739</c:v>
                </c:pt>
                <c:pt idx="274">
                  <c:v>84.608338832855239</c:v>
                </c:pt>
                <c:pt idx="275">
                  <c:v>84.858399868011489</c:v>
                </c:pt>
                <c:pt idx="276">
                  <c:v>85.173829555511475</c:v>
                </c:pt>
                <c:pt idx="277">
                  <c:v>85.467408657073975</c:v>
                </c:pt>
                <c:pt idx="278">
                  <c:v>85.718263149261475</c:v>
                </c:pt>
                <c:pt idx="279">
                  <c:v>86.011109828948975</c:v>
                </c:pt>
                <c:pt idx="280">
                  <c:v>86.300050258636475</c:v>
                </c:pt>
                <c:pt idx="281">
                  <c:v>86.622437953948989</c:v>
                </c:pt>
                <c:pt idx="282">
                  <c:v>86.871705532073975</c:v>
                </c:pt>
                <c:pt idx="283">
                  <c:v>87.168702602386475</c:v>
                </c:pt>
                <c:pt idx="284">
                  <c:v>87.501710414886489</c:v>
                </c:pt>
                <c:pt idx="285">
                  <c:v>87.781373500823975</c:v>
                </c:pt>
                <c:pt idx="286">
                  <c:v>88.085084438323989</c:v>
                </c:pt>
                <c:pt idx="287">
                  <c:v>88.356080532073989</c:v>
                </c:pt>
                <c:pt idx="288">
                  <c:v>88.612306118011475</c:v>
                </c:pt>
                <c:pt idx="289">
                  <c:v>88.909913539886475</c:v>
                </c:pt>
                <c:pt idx="290">
                  <c:v>89.222047328948975</c:v>
                </c:pt>
                <c:pt idx="291">
                  <c:v>89.508729457855239</c:v>
                </c:pt>
                <c:pt idx="292">
                  <c:v>89.801576137542739</c:v>
                </c:pt>
                <c:pt idx="293">
                  <c:v>90.103089809417725</c:v>
                </c:pt>
                <c:pt idx="294">
                  <c:v>90.379579067230225</c:v>
                </c:pt>
                <c:pt idx="295">
                  <c:v>90.649720668792739</c:v>
                </c:pt>
                <c:pt idx="296">
                  <c:v>90.965150356292725</c:v>
                </c:pt>
                <c:pt idx="297">
                  <c:v>91.267396450042725</c:v>
                </c:pt>
                <c:pt idx="298">
                  <c:v>91.553163051605225</c:v>
                </c:pt>
                <c:pt idx="299">
                  <c:v>91.830506801605239</c:v>
                </c:pt>
                <c:pt idx="300">
                  <c:v>92.124085903167725</c:v>
                </c:pt>
                <c:pt idx="301">
                  <c:v>92.420838832855239</c:v>
                </c:pt>
                <c:pt idx="302">
                  <c:v>92.707459926605225</c:v>
                </c:pt>
                <c:pt idx="303">
                  <c:v>92.994874477386489</c:v>
                </c:pt>
                <c:pt idx="304">
                  <c:v>93.284547328948975</c:v>
                </c:pt>
                <c:pt idx="305">
                  <c:v>93.601563930511489</c:v>
                </c:pt>
                <c:pt idx="306">
                  <c:v>93.854615688323989</c:v>
                </c:pt>
                <c:pt idx="307">
                  <c:v>94.152223110198989</c:v>
                </c:pt>
                <c:pt idx="308">
                  <c:v>94.455934047698975</c:v>
                </c:pt>
                <c:pt idx="309">
                  <c:v>94.722291469573975</c:v>
                </c:pt>
                <c:pt idx="310">
                  <c:v>95.033082485198989</c:v>
                </c:pt>
                <c:pt idx="311">
                  <c:v>95.347733974456801</c:v>
                </c:pt>
                <c:pt idx="312">
                  <c:v>95.635087490081787</c:v>
                </c:pt>
                <c:pt idx="313">
                  <c:v>95.915528774261475</c:v>
                </c:pt>
                <c:pt idx="314">
                  <c:v>96.185746669769301</c:v>
                </c:pt>
                <c:pt idx="315">
                  <c:v>96.463700771331787</c:v>
                </c:pt>
                <c:pt idx="316">
                  <c:v>96.762040615081801</c:v>
                </c:pt>
                <c:pt idx="317">
                  <c:v>97.057206630706787</c:v>
                </c:pt>
                <c:pt idx="318">
                  <c:v>97.315019130706801</c:v>
                </c:pt>
                <c:pt idx="319">
                  <c:v>97.629594326019301</c:v>
                </c:pt>
                <c:pt idx="320">
                  <c:v>97.927201747894287</c:v>
                </c:pt>
                <c:pt idx="321">
                  <c:v>98.237870693206787</c:v>
                </c:pt>
                <c:pt idx="322">
                  <c:v>98.496537685394287</c:v>
                </c:pt>
                <c:pt idx="323">
                  <c:v>98.798661708831801</c:v>
                </c:pt>
                <c:pt idx="324">
                  <c:v>99.097733974456787</c:v>
                </c:pt>
                <c:pt idx="325">
                  <c:v>99.393754482269301</c:v>
                </c:pt>
                <c:pt idx="326">
                  <c:v>99.678788661956787</c:v>
                </c:pt>
                <c:pt idx="327">
                  <c:v>99.984086513519301</c:v>
                </c:pt>
                <c:pt idx="328">
                  <c:v>100.2675337791443</c:v>
                </c:pt>
                <c:pt idx="329">
                  <c:v>100.5463423728943</c:v>
                </c:pt>
                <c:pt idx="330">
                  <c:v>100.81428670883179</c:v>
                </c:pt>
                <c:pt idx="331">
                  <c:v>101.09468221664429</c:v>
                </c:pt>
                <c:pt idx="332">
                  <c:v>101.39924764633179</c:v>
                </c:pt>
                <c:pt idx="333">
                  <c:v>101.6631636619568</c:v>
                </c:pt>
                <c:pt idx="334">
                  <c:v>101.95918416976929</c:v>
                </c:pt>
                <c:pt idx="335">
                  <c:v>102.2317671775818</c:v>
                </c:pt>
                <c:pt idx="336">
                  <c:v>102.50984334945679</c:v>
                </c:pt>
                <c:pt idx="337">
                  <c:v>102.8128218650818</c:v>
                </c:pt>
                <c:pt idx="338">
                  <c:v>103.1414351463318</c:v>
                </c:pt>
                <c:pt idx="339">
                  <c:v>103.41243124008179</c:v>
                </c:pt>
                <c:pt idx="340">
                  <c:v>103.68354940414429</c:v>
                </c:pt>
                <c:pt idx="341">
                  <c:v>103.98533773422241</c:v>
                </c:pt>
                <c:pt idx="342">
                  <c:v>104.2613081932068</c:v>
                </c:pt>
                <c:pt idx="343">
                  <c:v>104.5230269432068</c:v>
                </c:pt>
                <c:pt idx="344">
                  <c:v>104.7964644432068</c:v>
                </c:pt>
                <c:pt idx="345">
                  <c:v>105.08918905258179</c:v>
                </c:pt>
                <c:pt idx="346">
                  <c:v>105.35725545883179</c:v>
                </c:pt>
                <c:pt idx="347">
                  <c:v>105.6679244041443</c:v>
                </c:pt>
                <c:pt idx="348">
                  <c:v>105.9420943260193</c:v>
                </c:pt>
                <c:pt idx="349">
                  <c:v>106.1991744041443</c:v>
                </c:pt>
                <c:pt idx="350">
                  <c:v>106.4989790916443</c:v>
                </c:pt>
                <c:pt idx="351">
                  <c:v>106.7824263572693</c:v>
                </c:pt>
                <c:pt idx="352">
                  <c:v>107.06672811508179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'UP-SB17'!$M$7:$M$9</c:f>
            </c:numRef>
          </c:xVal>
          <c:yVal>
            <c:numRef>
              <c:f>'UP-SB17'!$N$7:$N$9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'UP-SB17'!$M$11:$M$13</c:f>
            </c:numRef>
          </c:xVal>
          <c:yVal>
            <c:numRef>
              <c:f>'UP-SB17'!$N$11:$N$13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'UP-SB17'!$M$3:$M$5</c:f>
            </c:numRef>
          </c:xVal>
          <c:yVal>
            <c:numRef>
              <c:f>'UP-SB17'!$N$3:$N$5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1719760"/>
        <c:axId val="2071721936"/>
      </c:scatterChart>
      <c:valAx>
        <c:axId val="20717197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2071721936"/>
        <c:crosses val="autoZero"/>
        <c:crossBetween val="midCat"/>
      </c:valAx>
      <c:valAx>
        <c:axId val="2071721936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7171976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'UP-SB18'!$A$1</c:f>
          <c:strCache>
            <c:ptCount val="1"/>
            <c:pt idx="0">
              <c:v>UP-SB18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'UP-SB18'!$E$3:$E$100000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2.197265625E-3</c:v>
                </c:pt>
                <c:pt idx="2">
                  <c:v>4.39453125E-3</c:v>
                </c:pt>
                <c:pt idx="3">
                  <c:v>6.34765625E-3</c:v>
                </c:pt>
                <c:pt idx="4">
                  <c:v>8.6669921875E-3</c:v>
                </c:pt>
                <c:pt idx="5">
                  <c:v>1.08642578125E-2</c:v>
                </c:pt>
                <c:pt idx="6">
                  <c:v>1.28173828125E-2</c:v>
                </c:pt>
                <c:pt idx="7">
                  <c:v>1.50146484375E-2</c:v>
                </c:pt>
                <c:pt idx="8">
                  <c:v>1.72119140625E-2</c:v>
                </c:pt>
                <c:pt idx="9">
                  <c:v>1.94091796875E-2</c:v>
                </c:pt>
                <c:pt idx="10">
                  <c:v>2.13623046875E-2</c:v>
                </c:pt>
                <c:pt idx="11">
                  <c:v>2.35595703125E-2</c:v>
                </c:pt>
                <c:pt idx="12">
                  <c:v>2.57568359375E-2</c:v>
                </c:pt>
                <c:pt idx="13">
                  <c:v>2.783203125E-2</c:v>
                </c:pt>
                <c:pt idx="14">
                  <c:v>3.0029296875E-2</c:v>
                </c:pt>
                <c:pt idx="15">
                  <c:v>3.22265625E-2</c:v>
                </c:pt>
                <c:pt idx="16">
                  <c:v>3.4423828125E-2</c:v>
                </c:pt>
                <c:pt idx="17">
                  <c:v>3.6376953125E-2</c:v>
                </c:pt>
                <c:pt idx="18">
                  <c:v>3.86962890625E-2</c:v>
                </c:pt>
                <c:pt idx="19">
                  <c:v>4.08935546875E-2</c:v>
                </c:pt>
                <c:pt idx="20">
                  <c:v>4.28466796875E-2</c:v>
                </c:pt>
                <c:pt idx="21">
                  <c:v>4.50439453125E-2</c:v>
                </c:pt>
                <c:pt idx="22">
                  <c:v>4.72412109375E-2</c:v>
                </c:pt>
                <c:pt idx="23">
                  <c:v>4.94384765625E-2</c:v>
                </c:pt>
                <c:pt idx="24">
                  <c:v>5.13916015625E-2</c:v>
                </c:pt>
                <c:pt idx="25">
                  <c:v>5.35888671875E-2</c:v>
                </c:pt>
                <c:pt idx="26">
                  <c:v>5.57861328125E-2</c:v>
                </c:pt>
                <c:pt idx="27">
                  <c:v>5.7861328125E-2</c:v>
                </c:pt>
                <c:pt idx="28">
                  <c:v>6.005859375E-2</c:v>
                </c:pt>
                <c:pt idx="29">
                  <c:v>6.201171875E-2</c:v>
                </c:pt>
                <c:pt idx="30">
                  <c:v>6.4208984375E-2</c:v>
                </c:pt>
                <c:pt idx="31">
                  <c:v>6.62841796875E-2</c:v>
                </c:pt>
                <c:pt idx="32">
                  <c:v>6.84814453125E-2</c:v>
                </c:pt>
                <c:pt idx="33">
                  <c:v>7.0556640625E-2</c:v>
                </c:pt>
                <c:pt idx="34">
                  <c:v>7.26318359375E-2</c:v>
                </c:pt>
                <c:pt idx="35">
                  <c:v>7.48291015625E-2</c:v>
                </c:pt>
                <c:pt idx="36">
                  <c:v>7.70263671875E-2</c:v>
                </c:pt>
                <c:pt idx="37">
                  <c:v>7.89794921875E-2</c:v>
                </c:pt>
                <c:pt idx="38">
                  <c:v>8.11767578125E-2</c:v>
                </c:pt>
                <c:pt idx="39">
                  <c:v>8.349609375E-2</c:v>
                </c:pt>
                <c:pt idx="40">
                  <c:v>8.544921875E-2</c:v>
                </c:pt>
                <c:pt idx="41">
                  <c:v>8.7646484375E-2</c:v>
                </c:pt>
                <c:pt idx="42">
                  <c:v>8.984375E-2</c:v>
                </c:pt>
                <c:pt idx="43">
                  <c:v>9.2041015625E-2</c:v>
                </c:pt>
                <c:pt idx="44">
                  <c:v>9.3994140625E-2</c:v>
                </c:pt>
                <c:pt idx="45">
                  <c:v>9.619140625E-2</c:v>
                </c:pt>
                <c:pt idx="46">
                  <c:v>9.814453125E-2</c:v>
                </c:pt>
                <c:pt idx="47">
                  <c:v>0.100341796875</c:v>
                </c:pt>
                <c:pt idx="48">
                  <c:v>0.1026611328125</c:v>
                </c:pt>
                <c:pt idx="49">
                  <c:v>0.1048583984375</c:v>
                </c:pt>
                <c:pt idx="50">
                  <c:v>0.1070556640625</c:v>
                </c:pt>
                <c:pt idx="51">
                  <c:v>0.1090087890625</c:v>
                </c:pt>
                <c:pt idx="52">
                  <c:v>0.1112060546875</c:v>
                </c:pt>
                <c:pt idx="53">
                  <c:v>0.1134033203125</c:v>
                </c:pt>
                <c:pt idx="54">
                  <c:v>0.1153564453125</c:v>
                </c:pt>
                <c:pt idx="55">
                  <c:v>0.1175537109375</c:v>
                </c:pt>
                <c:pt idx="56">
                  <c:v>0.1197509765625</c:v>
                </c:pt>
                <c:pt idx="57">
                  <c:v>0.1219482421875</c:v>
                </c:pt>
                <c:pt idx="58">
                  <c:v>0.1240234375</c:v>
                </c:pt>
                <c:pt idx="59">
                  <c:v>0.1259765625</c:v>
                </c:pt>
                <c:pt idx="60">
                  <c:v>0.128173828125</c:v>
                </c:pt>
                <c:pt idx="61">
                  <c:v>0.130126953125</c:v>
                </c:pt>
                <c:pt idx="62">
                  <c:v>0.13232421875</c:v>
                </c:pt>
                <c:pt idx="63">
                  <c:v>0.134521484375</c:v>
                </c:pt>
                <c:pt idx="64">
                  <c:v>0.1365966796875</c:v>
                </c:pt>
                <c:pt idx="65">
                  <c:v>0.1387939453125</c:v>
                </c:pt>
                <c:pt idx="66">
                  <c:v>0.1409912109375</c:v>
                </c:pt>
                <c:pt idx="67">
                  <c:v>0.1429443359375</c:v>
                </c:pt>
                <c:pt idx="68">
                  <c:v>0.1451416015625</c:v>
                </c:pt>
                <c:pt idx="69">
                  <c:v>0.1473388671875</c:v>
                </c:pt>
                <c:pt idx="70">
                  <c:v>0.1495361328125</c:v>
                </c:pt>
                <c:pt idx="71">
                  <c:v>0.151611328125</c:v>
                </c:pt>
                <c:pt idx="72">
                  <c:v>0.15380859375</c:v>
                </c:pt>
                <c:pt idx="73">
                  <c:v>0.156005859375</c:v>
                </c:pt>
                <c:pt idx="74">
                  <c:v>0.157958984375</c:v>
                </c:pt>
                <c:pt idx="75">
                  <c:v>0.16015625</c:v>
                </c:pt>
                <c:pt idx="76">
                  <c:v>0.162353515625</c:v>
                </c:pt>
                <c:pt idx="77">
                  <c:v>0.16455078125</c:v>
                </c:pt>
                <c:pt idx="78">
                  <c:v>0.1666259765625</c:v>
                </c:pt>
                <c:pt idx="79">
                  <c:v>0.1688232421875</c:v>
                </c:pt>
                <c:pt idx="80">
                  <c:v>0.1710205078125</c:v>
                </c:pt>
                <c:pt idx="81">
                  <c:v>0.1729736328125</c:v>
                </c:pt>
                <c:pt idx="82">
                  <c:v>0.1751708984375</c:v>
                </c:pt>
                <c:pt idx="83">
                  <c:v>0.177490234375</c:v>
                </c:pt>
                <c:pt idx="84">
                  <c:v>0.179443359375</c:v>
                </c:pt>
                <c:pt idx="85">
                  <c:v>0.181640625</c:v>
                </c:pt>
                <c:pt idx="86">
                  <c:v>0.183837890625</c:v>
                </c:pt>
                <c:pt idx="87">
                  <c:v>0.1859130859375</c:v>
                </c:pt>
                <c:pt idx="88">
                  <c:v>0.18798828125</c:v>
                </c:pt>
                <c:pt idx="89">
                  <c:v>0.190185546875</c:v>
                </c:pt>
                <c:pt idx="90">
                  <c:v>0.1923828125</c:v>
                </c:pt>
                <c:pt idx="91">
                  <c:v>0.1944580078125</c:v>
                </c:pt>
                <c:pt idx="92">
                  <c:v>0.1966552734375</c:v>
                </c:pt>
                <c:pt idx="93">
                  <c:v>0.1988525390625</c:v>
                </c:pt>
                <c:pt idx="94">
                  <c:v>0.2010498046875</c:v>
                </c:pt>
                <c:pt idx="95">
                  <c:v>0.2030029296875</c:v>
                </c:pt>
                <c:pt idx="96">
                  <c:v>0.2052001953125</c:v>
                </c:pt>
                <c:pt idx="97">
                  <c:v>0.20751953125</c:v>
                </c:pt>
                <c:pt idx="98">
                  <c:v>0.20947265625</c:v>
                </c:pt>
                <c:pt idx="99">
                  <c:v>0.211669921875</c:v>
                </c:pt>
                <c:pt idx="100">
                  <c:v>0.2138671875</c:v>
                </c:pt>
                <c:pt idx="101">
                  <c:v>0.216064453125</c:v>
                </c:pt>
                <c:pt idx="102">
                  <c:v>0.2181396484375</c:v>
                </c:pt>
                <c:pt idx="103">
                  <c:v>0.22021484375</c:v>
                </c:pt>
                <c:pt idx="104">
                  <c:v>0.222412109375</c:v>
                </c:pt>
                <c:pt idx="105">
                  <c:v>0.2244873046875</c:v>
                </c:pt>
                <c:pt idx="106">
                  <c:v>0.2266845703125</c:v>
                </c:pt>
                <c:pt idx="107">
                  <c:v>0.2288818359375</c:v>
                </c:pt>
                <c:pt idx="108">
                  <c:v>0.2310791015625</c:v>
                </c:pt>
                <c:pt idx="109">
                  <c:v>0.2330322265625</c:v>
                </c:pt>
                <c:pt idx="110">
                  <c:v>0.2353515625</c:v>
                </c:pt>
                <c:pt idx="111">
                  <c:v>0.2374267578125</c:v>
                </c:pt>
                <c:pt idx="112">
                  <c:v>0.239501953125</c:v>
                </c:pt>
                <c:pt idx="113">
                  <c:v>0.24169921875</c:v>
                </c:pt>
                <c:pt idx="114">
                  <c:v>0.243896484375</c:v>
                </c:pt>
                <c:pt idx="115">
                  <c:v>0.24609375</c:v>
                </c:pt>
                <c:pt idx="116">
                  <c:v>0.248046875</c:v>
                </c:pt>
                <c:pt idx="117">
                  <c:v>0.250244140625</c:v>
                </c:pt>
                <c:pt idx="118">
                  <c:v>0.25244140625</c:v>
                </c:pt>
                <c:pt idx="119">
                  <c:v>0.2545166015625</c:v>
                </c:pt>
                <c:pt idx="120">
                  <c:v>0.2567138671875</c:v>
                </c:pt>
                <c:pt idx="121">
                  <c:v>0.2587890625</c:v>
                </c:pt>
                <c:pt idx="122">
                  <c:v>0.260986328125</c:v>
                </c:pt>
                <c:pt idx="123">
                  <c:v>0.2630615234375</c:v>
                </c:pt>
                <c:pt idx="124">
                  <c:v>0.2652587890625</c:v>
                </c:pt>
                <c:pt idx="125">
                  <c:v>0.2674560546875</c:v>
                </c:pt>
                <c:pt idx="126">
                  <c:v>0.2694091796875</c:v>
                </c:pt>
                <c:pt idx="127">
                  <c:v>0.271728515625</c:v>
                </c:pt>
                <c:pt idx="128">
                  <c:v>0.2738037109375</c:v>
                </c:pt>
                <c:pt idx="129">
                  <c:v>0.2760009765625</c:v>
                </c:pt>
                <c:pt idx="130">
                  <c:v>0.2779541015625</c:v>
                </c:pt>
                <c:pt idx="131">
                  <c:v>0.2802734375</c:v>
                </c:pt>
                <c:pt idx="132">
                  <c:v>0.282470703125</c:v>
                </c:pt>
                <c:pt idx="133">
                  <c:v>0.284423828125</c:v>
                </c:pt>
                <c:pt idx="134">
                  <c:v>0.28662109375</c:v>
                </c:pt>
                <c:pt idx="135">
                  <c:v>0.288818359375</c:v>
                </c:pt>
                <c:pt idx="136">
                  <c:v>0.290771484375</c:v>
                </c:pt>
                <c:pt idx="137">
                  <c:v>0.2930908203125</c:v>
                </c:pt>
                <c:pt idx="138">
                  <c:v>0.295166015625</c:v>
                </c:pt>
                <c:pt idx="139">
                  <c:v>0.29736328125</c:v>
                </c:pt>
                <c:pt idx="140">
                  <c:v>0.2994384765625</c:v>
                </c:pt>
                <c:pt idx="141">
                  <c:v>0.3016357421875</c:v>
                </c:pt>
                <c:pt idx="142">
                  <c:v>0.3038330078125</c:v>
                </c:pt>
                <c:pt idx="143">
                  <c:v>0.3057861328125</c:v>
                </c:pt>
                <c:pt idx="144">
                  <c:v>0.3079833984375</c:v>
                </c:pt>
                <c:pt idx="145">
                  <c:v>0.3101806640625</c:v>
                </c:pt>
                <c:pt idx="146">
                  <c:v>0.312255859375</c:v>
                </c:pt>
                <c:pt idx="147">
                  <c:v>0.314208984375</c:v>
                </c:pt>
                <c:pt idx="148">
                  <c:v>0.31640625</c:v>
                </c:pt>
                <c:pt idx="149">
                  <c:v>0.318359375</c:v>
                </c:pt>
                <c:pt idx="150">
                  <c:v>0.320556640625</c:v>
                </c:pt>
                <c:pt idx="151">
                  <c:v>0.32275390625</c:v>
                </c:pt>
                <c:pt idx="152">
                  <c:v>0.324951171875</c:v>
                </c:pt>
                <c:pt idx="153">
                  <c:v>0.3270263671875</c:v>
                </c:pt>
                <c:pt idx="154">
                  <c:v>0.3292236328125</c:v>
                </c:pt>
                <c:pt idx="155">
                  <c:v>0.33142086863517761</c:v>
                </c:pt>
                <c:pt idx="156">
                  <c:v>0.33337399363517761</c:v>
                </c:pt>
                <c:pt idx="157">
                  <c:v>0.33557125926017761</c:v>
                </c:pt>
                <c:pt idx="158">
                  <c:v>0.33776852488517761</c:v>
                </c:pt>
                <c:pt idx="159">
                  <c:v>0.33996579051017761</c:v>
                </c:pt>
                <c:pt idx="160">
                  <c:v>0.34191891551017761</c:v>
                </c:pt>
                <c:pt idx="161">
                  <c:v>0.34423825144767761</c:v>
                </c:pt>
                <c:pt idx="162">
                  <c:v>0.34643551707267761</c:v>
                </c:pt>
                <c:pt idx="163">
                  <c:v>0.34838864207267761</c:v>
                </c:pt>
                <c:pt idx="164">
                  <c:v>0.35058590769767761</c:v>
                </c:pt>
                <c:pt idx="165">
                  <c:v>0.35278317332267761</c:v>
                </c:pt>
                <c:pt idx="166">
                  <c:v>0.35498043894767761</c:v>
                </c:pt>
                <c:pt idx="167">
                  <c:v>0.35705563426017761</c:v>
                </c:pt>
                <c:pt idx="168">
                  <c:v>0.35925289988517761</c:v>
                </c:pt>
                <c:pt idx="169">
                  <c:v>0.36145016551017761</c:v>
                </c:pt>
                <c:pt idx="170">
                  <c:v>0.36340329051017761</c:v>
                </c:pt>
                <c:pt idx="171">
                  <c:v>0.36560055613517761</c:v>
                </c:pt>
                <c:pt idx="172">
                  <c:v>0.36791989207267761</c:v>
                </c:pt>
                <c:pt idx="173">
                  <c:v>0.37011715769767761</c:v>
                </c:pt>
                <c:pt idx="174">
                  <c:v>0.37207028269767761</c:v>
                </c:pt>
                <c:pt idx="175">
                  <c:v>0.37402340769767761</c:v>
                </c:pt>
                <c:pt idx="176">
                  <c:v>0.37622067332267761</c:v>
                </c:pt>
                <c:pt idx="177">
                  <c:v>0.37829586863517761</c:v>
                </c:pt>
                <c:pt idx="178">
                  <c:v>0.38049313426017761</c:v>
                </c:pt>
                <c:pt idx="179">
                  <c:v>0.38269039988517761</c:v>
                </c:pt>
                <c:pt idx="180">
                  <c:v>0.38464352488517761</c:v>
                </c:pt>
                <c:pt idx="181">
                  <c:v>0.38696286082267761</c:v>
                </c:pt>
                <c:pt idx="182">
                  <c:v>0.38903805613517761</c:v>
                </c:pt>
                <c:pt idx="183">
                  <c:v>0.39111325144767761</c:v>
                </c:pt>
                <c:pt idx="184">
                  <c:v>0.39331051707267761</c:v>
                </c:pt>
                <c:pt idx="185">
                  <c:v>0.39550778269767761</c:v>
                </c:pt>
                <c:pt idx="186">
                  <c:v>0.39770504832267761</c:v>
                </c:pt>
                <c:pt idx="187">
                  <c:v>0.39965817332267761</c:v>
                </c:pt>
                <c:pt idx="188">
                  <c:v>0.40185543894767761</c:v>
                </c:pt>
                <c:pt idx="189">
                  <c:v>0.40405270457267761</c:v>
                </c:pt>
                <c:pt idx="190">
                  <c:v>0.40612789988517761</c:v>
                </c:pt>
                <c:pt idx="191">
                  <c:v>0.40832516551017761</c:v>
                </c:pt>
                <c:pt idx="192">
                  <c:v>0.41052243113517761</c:v>
                </c:pt>
                <c:pt idx="193">
                  <c:v>0.41271969676017761</c:v>
                </c:pt>
                <c:pt idx="194">
                  <c:v>0.41467282176017761</c:v>
                </c:pt>
                <c:pt idx="195">
                  <c:v>0.41687008738517761</c:v>
                </c:pt>
                <c:pt idx="196">
                  <c:v>0.41906735301017761</c:v>
                </c:pt>
                <c:pt idx="197">
                  <c:v>0.42102047801017761</c:v>
                </c:pt>
                <c:pt idx="198">
                  <c:v>0.42333981394767761</c:v>
                </c:pt>
                <c:pt idx="199">
                  <c:v>0.42553707957267761</c:v>
                </c:pt>
                <c:pt idx="200">
                  <c:v>0.42761227488517761</c:v>
                </c:pt>
                <c:pt idx="201">
                  <c:v>0.42968747019767761</c:v>
                </c:pt>
                <c:pt idx="202">
                  <c:v>0.43188473582267761</c:v>
                </c:pt>
                <c:pt idx="203">
                  <c:v>0.43395993113517761</c:v>
                </c:pt>
                <c:pt idx="204">
                  <c:v>0.43603512644767761</c:v>
                </c:pt>
                <c:pt idx="205">
                  <c:v>0.43798825144767761</c:v>
                </c:pt>
                <c:pt idx="206">
                  <c:v>0.44030758738517761</c:v>
                </c:pt>
                <c:pt idx="207">
                  <c:v>0.44226071238517761</c:v>
                </c:pt>
                <c:pt idx="208">
                  <c:v>0.44445797801017761</c:v>
                </c:pt>
                <c:pt idx="209">
                  <c:v>0.44665524363517761</c:v>
                </c:pt>
                <c:pt idx="210">
                  <c:v>0.44860836863517761</c:v>
                </c:pt>
                <c:pt idx="211">
                  <c:v>0.45080563426017761</c:v>
                </c:pt>
                <c:pt idx="212">
                  <c:v>0.45300289988517761</c:v>
                </c:pt>
                <c:pt idx="213">
                  <c:v>0.45520016551017761</c:v>
                </c:pt>
                <c:pt idx="214">
                  <c:v>0.45715329051017761</c:v>
                </c:pt>
                <c:pt idx="215">
                  <c:v>0.45935055613517761</c:v>
                </c:pt>
                <c:pt idx="216">
                  <c:v>0.46166989207267761</c:v>
                </c:pt>
                <c:pt idx="217">
                  <c:v>0.46362301707267761</c:v>
                </c:pt>
                <c:pt idx="218">
                  <c:v>0.46582028269767761</c:v>
                </c:pt>
                <c:pt idx="219">
                  <c:v>0.46801754832267761</c:v>
                </c:pt>
                <c:pt idx="220">
                  <c:v>0.47009274363517761</c:v>
                </c:pt>
                <c:pt idx="221">
                  <c:v>0.47216793894767761</c:v>
                </c:pt>
                <c:pt idx="222">
                  <c:v>0.47436520457267761</c:v>
                </c:pt>
                <c:pt idx="223">
                  <c:v>0.47656247019767761</c:v>
                </c:pt>
                <c:pt idx="224">
                  <c:v>0.47863766551017761</c:v>
                </c:pt>
                <c:pt idx="225">
                  <c:v>0.48083493113517761</c:v>
                </c:pt>
                <c:pt idx="226">
                  <c:v>0.48303219676017761</c:v>
                </c:pt>
                <c:pt idx="227">
                  <c:v>0.48498532176017761</c:v>
                </c:pt>
                <c:pt idx="228">
                  <c:v>0.48718258738517761</c:v>
                </c:pt>
                <c:pt idx="229">
                  <c:v>0.48937985301017761</c:v>
                </c:pt>
                <c:pt idx="230">
                  <c:v>0.49157711863517761</c:v>
                </c:pt>
                <c:pt idx="231">
                  <c:v>0.49353024363517761</c:v>
                </c:pt>
                <c:pt idx="232">
                  <c:v>0.49584957957267761</c:v>
                </c:pt>
                <c:pt idx="233">
                  <c:v>0.49792477488517761</c:v>
                </c:pt>
                <c:pt idx="234">
                  <c:v>0.49999997019767761</c:v>
                </c:pt>
                <c:pt idx="235">
                  <c:v>0.50219723582267761</c:v>
                </c:pt>
                <c:pt idx="236">
                  <c:v>0.50439450144767761</c:v>
                </c:pt>
                <c:pt idx="237">
                  <c:v>0.50659176707267761</c:v>
                </c:pt>
                <c:pt idx="238">
                  <c:v>0.50866696238517761</c:v>
                </c:pt>
                <c:pt idx="239">
                  <c:v>0.51074215769767761</c:v>
                </c:pt>
                <c:pt idx="240">
                  <c:v>0.51293942332267761</c:v>
                </c:pt>
                <c:pt idx="241">
                  <c:v>0.51501461863517761</c:v>
                </c:pt>
                <c:pt idx="242">
                  <c:v>0.51721188426017761</c:v>
                </c:pt>
                <c:pt idx="243">
                  <c:v>0.51940914988517761</c:v>
                </c:pt>
                <c:pt idx="244">
                  <c:v>0.52160641551017761</c:v>
                </c:pt>
                <c:pt idx="245">
                  <c:v>0.52368161082267761</c:v>
                </c:pt>
                <c:pt idx="246">
                  <c:v>0.52575680613517761</c:v>
                </c:pt>
                <c:pt idx="247">
                  <c:v>0.52807614207267761</c:v>
                </c:pt>
                <c:pt idx="248">
                  <c:v>0.53002926707267761</c:v>
                </c:pt>
                <c:pt idx="249">
                  <c:v>0.53222653269767761</c:v>
                </c:pt>
                <c:pt idx="250">
                  <c:v>0.53442379832267761</c:v>
                </c:pt>
                <c:pt idx="251">
                  <c:v>0.53674313426017761</c:v>
                </c:pt>
                <c:pt idx="252">
                  <c:v>0.53869625926017761</c:v>
                </c:pt>
                <c:pt idx="253">
                  <c:v>0.54089352488517761</c:v>
                </c:pt>
                <c:pt idx="254">
                  <c:v>0.54309079051017761</c:v>
                </c:pt>
                <c:pt idx="255">
                  <c:v>0.54504391551017761</c:v>
                </c:pt>
                <c:pt idx="256">
                  <c:v>0.54724118113517761</c:v>
                </c:pt>
                <c:pt idx="257">
                  <c:v>0.54943844676017761</c:v>
                </c:pt>
                <c:pt idx="258">
                  <c:v>0.55163571238517761</c:v>
                </c:pt>
                <c:pt idx="259">
                  <c:v>0.55371090769767761</c:v>
                </c:pt>
                <c:pt idx="260">
                  <c:v>0.55590817332267761</c:v>
                </c:pt>
                <c:pt idx="261">
                  <c:v>0.55810543894767761</c:v>
                </c:pt>
                <c:pt idx="262">
                  <c:v>0.56005856394767761</c:v>
                </c:pt>
                <c:pt idx="263">
                  <c:v>0.56225582957267761</c:v>
                </c:pt>
                <c:pt idx="264">
                  <c:v>0.56457516551017761</c:v>
                </c:pt>
                <c:pt idx="265">
                  <c:v>0.56665036082267761</c:v>
                </c:pt>
                <c:pt idx="266">
                  <c:v>0.56872555613517761</c:v>
                </c:pt>
                <c:pt idx="267">
                  <c:v>0.57080075144767761</c:v>
                </c:pt>
                <c:pt idx="268">
                  <c:v>0.57312008738517761</c:v>
                </c:pt>
                <c:pt idx="269">
                  <c:v>0.57507321238517761</c:v>
                </c:pt>
                <c:pt idx="270">
                  <c:v>0.57727047801017761</c:v>
                </c:pt>
                <c:pt idx="271">
                  <c:v>0.57946774363517761</c:v>
                </c:pt>
                <c:pt idx="272">
                  <c:v>0.58142086863517761</c:v>
                </c:pt>
                <c:pt idx="273">
                  <c:v>0.58374020457267761</c:v>
                </c:pt>
                <c:pt idx="274">
                  <c:v>0.58593747019767761</c:v>
                </c:pt>
                <c:pt idx="275">
                  <c:v>0.58813473582267761</c:v>
                </c:pt>
                <c:pt idx="276">
                  <c:v>0.59008786082267761</c:v>
                </c:pt>
                <c:pt idx="277">
                  <c:v>0.59228512644767761</c:v>
                </c:pt>
                <c:pt idx="278">
                  <c:v>0.59448239207267761</c:v>
                </c:pt>
                <c:pt idx="279">
                  <c:v>0.59643551707267761</c:v>
                </c:pt>
                <c:pt idx="280">
                  <c:v>0.59863278269767761</c:v>
                </c:pt>
                <c:pt idx="281">
                  <c:v>0.60083004832267761</c:v>
                </c:pt>
                <c:pt idx="282">
                  <c:v>0.60302731394767761</c:v>
                </c:pt>
                <c:pt idx="283">
                  <c:v>0.60498043894767761</c:v>
                </c:pt>
                <c:pt idx="284">
                  <c:v>0.60717770457267761</c:v>
                </c:pt>
                <c:pt idx="285">
                  <c:v>0.60937497019767761</c:v>
                </c:pt>
                <c:pt idx="286">
                  <c:v>0.61145016551017761</c:v>
                </c:pt>
                <c:pt idx="287">
                  <c:v>0.61364743113517761</c:v>
                </c:pt>
                <c:pt idx="288">
                  <c:v>0.61584469676017761</c:v>
                </c:pt>
                <c:pt idx="289">
                  <c:v>0.61804196238517761</c:v>
                </c:pt>
                <c:pt idx="290">
                  <c:v>0.61999508738517761</c:v>
                </c:pt>
                <c:pt idx="291">
                  <c:v>0.62219235301017761</c:v>
                </c:pt>
                <c:pt idx="292">
                  <c:v>0.62426754832267761</c:v>
                </c:pt>
                <c:pt idx="293">
                  <c:v>0.62622067332267761</c:v>
                </c:pt>
                <c:pt idx="294">
                  <c:v>0.62841793894767761</c:v>
                </c:pt>
                <c:pt idx="295">
                  <c:v>0.63061520457267761</c:v>
                </c:pt>
                <c:pt idx="296">
                  <c:v>0.63256832957267761</c:v>
                </c:pt>
                <c:pt idx="297">
                  <c:v>0.63476559519767761</c:v>
                </c:pt>
                <c:pt idx="298">
                  <c:v>0.63696286082267761</c:v>
                </c:pt>
                <c:pt idx="299">
                  <c:v>0.63903805613517761</c:v>
                </c:pt>
                <c:pt idx="300">
                  <c:v>0.64123532176017761</c:v>
                </c:pt>
                <c:pt idx="301">
                  <c:v>0.64331051707267761</c:v>
                </c:pt>
                <c:pt idx="302">
                  <c:v>0.64562985301017761</c:v>
                </c:pt>
                <c:pt idx="303">
                  <c:v>0.64758297801017761</c:v>
                </c:pt>
                <c:pt idx="304">
                  <c:v>0.64978024363517761</c:v>
                </c:pt>
                <c:pt idx="305">
                  <c:v>0.65197750926017761</c:v>
                </c:pt>
                <c:pt idx="306">
                  <c:v>0.65393063426017761</c:v>
                </c:pt>
                <c:pt idx="307">
                  <c:v>0.65624997019767761</c:v>
                </c:pt>
                <c:pt idx="308">
                  <c:v>0.65844723582267761</c:v>
                </c:pt>
                <c:pt idx="309">
                  <c:v>0.66064450144767761</c:v>
                </c:pt>
                <c:pt idx="310">
                  <c:v>0.66259762644767761</c:v>
                </c:pt>
                <c:pt idx="311">
                  <c:v>0.66479489207267761</c:v>
                </c:pt>
                <c:pt idx="312">
                  <c:v>0.66699215769767761</c:v>
                </c:pt>
                <c:pt idx="313">
                  <c:v>0.66906735301017761</c:v>
                </c:pt>
                <c:pt idx="314">
                  <c:v>0.67126461863517761</c:v>
                </c:pt>
                <c:pt idx="315">
                  <c:v>0.67333981394767761</c:v>
                </c:pt>
                <c:pt idx="316">
                  <c:v>0.67553707957267761</c:v>
                </c:pt>
                <c:pt idx="317">
                  <c:v>0.67761227488517761</c:v>
                </c:pt>
                <c:pt idx="318">
                  <c:v>0.67980954051017761</c:v>
                </c:pt>
                <c:pt idx="319">
                  <c:v>0.68200680613517761</c:v>
                </c:pt>
                <c:pt idx="320">
                  <c:v>0.68395993113517761</c:v>
                </c:pt>
                <c:pt idx="321">
                  <c:v>0.68603512644767761</c:v>
                </c:pt>
                <c:pt idx="322">
                  <c:v>0.68823239207267761</c:v>
                </c:pt>
                <c:pt idx="323">
                  <c:v>0.69018551707267761</c:v>
                </c:pt>
                <c:pt idx="324">
                  <c:v>0.69238278269767761</c:v>
                </c:pt>
                <c:pt idx="325">
                  <c:v>0.69458004832267761</c:v>
                </c:pt>
                <c:pt idx="326">
                  <c:v>0.69665524363517761</c:v>
                </c:pt>
                <c:pt idx="327">
                  <c:v>0.69885250926017761</c:v>
                </c:pt>
                <c:pt idx="328">
                  <c:v>0.70104977488517761</c:v>
                </c:pt>
                <c:pt idx="329">
                  <c:v>0.70324704051017761</c:v>
                </c:pt>
                <c:pt idx="330">
                  <c:v>0.70532223582267761</c:v>
                </c:pt>
                <c:pt idx="331">
                  <c:v>0.70751950144767761</c:v>
                </c:pt>
                <c:pt idx="332">
                  <c:v>0.70971676707267761</c:v>
                </c:pt>
                <c:pt idx="333">
                  <c:v>0.71166989207267761</c:v>
                </c:pt>
                <c:pt idx="334">
                  <c:v>0.71386715769767761</c:v>
                </c:pt>
                <c:pt idx="335">
                  <c:v>0.71606442332267761</c:v>
                </c:pt>
                <c:pt idx="336">
                  <c:v>0.71826168894767761</c:v>
                </c:pt>
                <c:pt idx="337">
                  <c:v>0.72021481394767761</c:v>
                </c:pt>
                <c:pt idx="338">
                  <c:v>0.72253414988517761</c:v>
                </c:pt>
                <c:pt idx="339">
                  <c:v>0.72473141551017761</c:v>
                </c:pt>
                <c:pt idx="340">
                  <c:v>0.72668454051017761</c:v>
                </c:pt>
                <c:pt idx="341">
                  <c:v>0.72888180613517761</c:v>
                </c:pt>
                <c:pt idx="342">
                  <c:v>0.73107907176017761</c:v>
                </c:pt>
                <c:pt idx="343">
                  <c:v>0.73327633738517761</c:v>
                </c:pt>
                <c:pt idx="344">
                  <c:v>0.73535153269767761</c:v>
                </c:pt>
                <c:pt idx="345">
                  <c:v>0.73742672801017761</c:v>
                </c:pt>
                <c:pt idx="346">
                  <c:v>0.73962399363517761</c:v>
                </c:pt>
                <c:pt idx="347">
                  <c:v>0.74169918894767761</c:v>
                </c:pt>
                <c:pt idx="348">
                  <c:v>0.74389645457267761</c:v>
                </c:pt>
                <c:pt idx="349">
                  <c:v>0.74597164988517761</c:v>
                </c:pt>
                <c:pt idx="350">
                  <c:v>0.74804684519767761</c:v>
                </c:pt>
                <c:pt idx="351">
                  <c:v>0.75012204051017761</c:v>
                </c:pt>
                <c:pt idx="352">
                  <c:v>0.75231930613517761</c:v>
                </c:pt>
                <c:pt idx="353">
                  <c:v>0.75427243113517761</c:v>
                </c:pt>
                <c:pt idx="354">
                  <c:v>0.75646969676017761</c:v>
                </c:pt>
                <c:pt idx="355">
                  <c:v>0.75866696238517761</c:v>
                </c:pt>
                <c:pt idx="356">
                  <c:v>0.76086422801017761</c:v>
                </c:pt>
                <c:pt idx="357">
                  <c:v>0.76293942332267761</c:v>
                </c:pt>
                <c:pt idx="358">
                  <c:v>0.76501461863517761</c:v>
                </c:pt>
                <c:pt idx="359">
                  <c:v>0.76721188426017761</c:v>
                </c:pt>
                <c:pt idx="360">
                  <c:v>0.76928707957267761</c:v>
                </c:pt>
                <c:pt idx="361">
                  <c:v>0.77148434519767761</c:v>
                </c:pt>
                <c:pt idx="362">
                  <c:v>0.77368161082267761</c:v>
                </c:pt>
                <c:pt idx="363">
                  <c:v>0.77587887644767761</c:v>
                </c:pt>
                <c:pt idx="364">
                  <c:v>0.77783200144767761</c:v>
                </c:pt>
                <c:pt idx="365">
                  <c:v>0.78015133738517761</c:v>
                </c:pt>
                <c:pt idx="366">
                  <c:v>0.78222653269767761</c:v>
                </c:pt>
                <c:pt idx="367">
                  <c:v>0.78430172801017761</c:v>
                </c:pt>
                <c:pt idx="368">
                  <c:v>0.78637692332267761</c:v>
                </c:pt>
                <c:pt idx="369">
                  <c:v>0.78857418894767761</c:v>
                </c:pt>
                <c:pt idx="370">
                  <c:v>0.79064938426017761</c:v>
                </c:pt>
                <c:pt idx="371">
                  <c:v>0.79284664988517761</c:v>
                </c:pt>
                <c:pt idx="372">
                  <c:v>0.79504391551017761</c:v>
                </c:pt>
                <c:pt idx="373">
                  <c:v>0.79724118113517761</c:v>
                </c:pt>
                <c:pt idx="374">
                  <c:v>0.79919430613517761</c:v>
                </c:pt>
                <c:pt idx="375">
                  <c:v>0.80151364207267761</c:v>
                </c:pt>
                <c:pt idx="376">
                  <c:v>0.80358883738517761</c:v>
                </c:pt>
                <c:pt idx="377">
                  <c:v>0.80554196238517761</c:v>
                </c:pt>
                <c:pt idx="378">
                  <c:v>0.80786129832267761</c:v>
                </c:pt>
                <c:pt idx="379">
                  <c:v>0.80993649363517761</c:v>
                </c:pt>
                <c:pt idx="380">
                  <c:v>0.81201168894767761</c:v>
                </c:pt>
                <c:pt idx="381">
                  <c:v>0.81396481394767761</c:v>
                </c:pt>
                <c:pt idx="382">
                  <c:v>0.81616207957267761</c:v>
                </c:pt>
                <c:pt idx="383">
                  <c:v>0.81848141551017761</c:v>
                </c:pt>
                <c:pt idx="384">
                  <c:v>0.82043454051017761</c:v>
                </c:pt>
                <c:pt idx="385">
                  <c:v>0.82263180613517761</c:v>
                </c:pt>
                <c:pt idx="386">
                  <c:v>0.82482907176017761</c:v>
                </c:pt>
                <c:pt idx="387">
                  <c:v>0.82678219676017761</c:v>
                </c:pt>
                <c:pt idx="388">
                  <c:v>0.82897946238517761</c:v>
                </c:pt>
                <c:pt idx="389">
                  <c:v>0.83117678761482239</c:v>
                </c:pt>
                <c:pt idx="390">
                  <c:v>0.83337405323982239</c:v>
                </c:pt>
                <c:pt idx="391">
                  <c:v>0.83544924855232239</c:v>
                </c:pt>
                <c:pt idx="392">
                  <c:v>0.83764651417732239</c:v>
                </c:pt>
                <c:pt idx="393">
                  <c:v>0.83984377980232239</c:v>
                </c:pt>
                <c:pt idx="394">
                  <c:v>0.84179690480232239</c:v>
                </c:pt>
                <c:pt idx="395">
                  <c:v>0.84399417042732239</c:v>
                </c:pt>
                <c:pt idx="396">
                  <c:v>0.84606936573982239</c:v>
                </c:pt>
                <c:pt idx="397">
                  <c:v>0.84826663136482239</c:v>
                </c:pt>
                <c:pt idx="398">
                  <c:v>0.85021975636482239</c:v>
                </c:pt>
                <c:pt idx="399">
                  <c:v>0.85241702198982239</c:v>
                </c:pt>
                <c:pt idx="400">
                  <c:v>0.85449221730232239</c:v>
                </c:pt>
                <c:pt idx="401">
                  <c:v>0.85668948292732239</c:v>
                </c:pt>
                <c:pt idx="402">
                  <c:v>0.85876467823982239</c:v>
                </c:pt>
                <c:pt idx="403">
                  <c:v>0.86096194386482239</c:v>
                </c:pt>
                <c:pt idx="404">
                  <c:v>0.86303713917732239</c:v>
                </c:pt>
                <c:pt idx="405">
                  <c:v>0.86523440480232239</c:v>
                </c:pt>
                <c:pt idx="406">
                  <c:v>0.86743167042732239</c:v>
                </c:pt>
                <c:pt idx="407">
                  <c:v>0.86938479542732239</c:v>
                </c:pt>
                <c:pt idx="408">
                  <c:v>0.87158206105232239</c:v>
                </c:pt>
                <c:pt idx="409">
                  <c:v>0.87390139698982239</c:v>
                </c:pt>
                <c:pt idx="410">
                  <c:v>0.87609866261482239</c:v>
                </c:pt>
                <c:pt idx="411">
                  <c:v>0.87805178761482239</c:v>
                </c:pt>
                <c:pt idx="412">
                  <c:v>0.88024905323982239</c:v>
                </c:pt>
                <c:pt idx="413">
                  <c:v>0.88244631886482239</c:v>
                </c:pt>
                <c:pt idx="414">
                  <c:v>0.88452151417732239</c:v>
                </c:pt>
                <c:pt idx="415">
                  <c:v>0.88671877980232239</c:v>
                </c:pt>
                <c:pt idx="416">
                  <c:v>0.88879397511482239</c:v>
                </c:pt>
                <c:pt idx="417">
                  <c:v>0.89086917042732239</c:v>
                </c:pt>
                <c:pt idx="418">
                  <c:v>0.89306643605232239</c:v>
                </c:pt>
                <c:pt idx="419">
                  <c:v>0.89526370167732239</c:v>
                </c:pt>
                <c:pt idx="420">
                  <c:v>0.89746096730232239</c:v>
                </c:pt>
                <c:pt idx="421">
                  <c:v>0.89953616261482239</c:v>
                </c:pt>
                <c:pt idx="422">
                  <c:v>0.90173342823982239</c:v>
                </c:pt>
                <c:pt idx="423">
                  <c:v>0.90393069386482239</c:v>
                </c:pt>
                <c:pt idx="424">
                  <c:v>0.90588381886482239</c:v>
                </c:pt>
                <c:pt idx="425">
                  <c:v>0.90808108448982239</c:v>
                </c:pt>
                <c:pt idx="426">
                  <c:v>0.91015627980232239</c:v>
                </c:pt>
                <c:pt idx="427">
                  <c:v>0.91235354542732239</c:v>
                </c:pt>
                <c:pt idx="428">
                  <c:v>0.91430667042732239</c:v>
                </c:pt>
                <c:pt idx="429">
                  <c:v>0.91650393605232239</c:v>
                </c:pt>
                <c:pt idx="430">
                  <c:v>0.91870120167732239</c:v>
                </c:pt>
                <c:pt idx="431">
                  <c:v>0.92065432667732239</c:v>
                </c:pt>
                <c:pt idx="432">
                  <c:v>0.92285159230232239</c:v>
                </c:pt>
                <c:pt idx="433">
                  <c:v>0.92504885792732239</c:v>
                </c:pt>
                <c:pt idx="434">
                  <c:v>0.92700198292732239</c:v>
                </c:pt>
                <c:pt idx="435">
                  <c:v>0.92932131886482239</c:v>
                </c:pt>
                <c:pt idx="436">
                  <c:v>0.93151858448982239</c:v>
                </c:pt>
                <c:pt idx="437">
                  <c:v>0.93371585011482239</c:v>
                </c:pt>
                <c:pt idx="438">
                  <c:v>0.93566897511482239</c:v>
                </c:pt>
                <c:pt idx="439">
                  <c:v>0.93786624073982239</c:v>
                </c:pt>
                <c:pt idx="440">
                  <c:v>0.94006350636482239</c:v>
                </c:pt>
                <c:pt idx="441">
                  <c:v>0.94201663136482239</c:v>
                </c:pt>
                <c:pt idx="442">
                  <c:v>0.94421389698982239</c:v>
                </c:pt>
                <c:pt idx="443">
                  <c:v>0.94641116261482239</c:v>
                </c:pt>
                <c:pt idx="444">
                  <c:v>0.94860842823982239</c:v>
                </c:pt>
                <c:pt idx="445">
                  <c:v>0.95068362355232239</c:v>
                </c:pt>
                <c:pt idx="446">
                  <c:v>0.95288088917732239</c:v>
                </c:pt>
                <c:pt idx="447">
                  <c:v>0.95507815480232239</c:v>
                </c:pt>
                <c:pt idx="448">
                  <c:v>0.95703127980232239</c:v>
                </c:pt>
                <c:pt idx="449">
                  <c:v>0.95922854542732239</c:v>
                </c:pt>
                <c:pt idx="450">
                  <c:v>0.96142581105232239</c:v>
                </c:pt>
                <c:pt idx="451">
                  <c:v>0.96362307667732239</c:v>
                </c:pt>
                <c:pt idx="452">
                  <c:v>0.96557620167732239</c:v>
                </c:pt>
                <c:pt idx="453">
                  <c:v>0.96789553761482239</c:v>
                </c:pt>
                <c:pt idx="454">
                  <c:v>0.96997073292732239</c:v>
                </c:pt>
                <c:pt idx="455">
                  <c:v>0.97204592823982239</c:v>
                </c:pt>
                <c:pt idx="456">
                  <c:v>0.97399905323982239</c:v>
                </c:pt>
                <c:pt idx="457">
                  <c:v>0.97619631886482239</c:v>
                </c:pt>
                <c:pt idx="458">
                  <c:v>0.97827151417732239</c:v>
                </c:pt>
                <c:pt idx="459">
                  <c:v>0.98046877980232239</c:v>
                </c:pt>
                <c:pt idx="460">
                  <c:v>0.98254397511482239</c:v>
                </c:pt>
                <c:pt idx="461">
                  <c:v>0.98461917042732239</c:v>
                </c:pt>
                <c:pt idx="462">
                  <c:v>0.98681643605232239</c:v>
                </c:pt>
                <c:pt idx="463">
                  <c:v>0.98901370167732239</c:v>
                </c:pt>
                <c:pt idx="464">
                  <c:v>0.99096682667732239</c:v>
                </c:pt>
                <c:pt idx="465">
                  <c:v>0.99316409230232239</c:v>
                </c:pt>
                <c:pt idx="466">
                  <c:v>0.99536135792732239</c:v>
                </c:pt>
                <c:pt idx="467">
                  <c:v>0.99768069386482239</c:v>
                </c:pt>
                <c:pt idx="468">
                  <c:v>0.99951174855232239</c:v>
                </c:pt>
                <c:pt idx="469">
                  <c:v>1.0018310844898224</c:v>
                </c:pt>
                <c:pt idx="470">
                  <c:v>1.0040283501148224</c:v>
                </c:pt>
                <c:pt idx="471">
                  <c:v>1.0061035454273224</c:v>
                </c:pt>
                <c:pt idx="472">
                  <c:v>1.0083008110523224</c:v>
                </c:pt>
                <c:pt idx="473">
                  <c:v>1.0103760063648224</c:v>
                </c:pt>
                <c:pt idx="474">
                  <c:v>1.0125732719898224</c:v>
                </c:pt>
                <c:pt idx="475">
                  <c:v>1.0146484673023224</c:v>
                </c:pt>
                <c:pt idx="476">
                  <c:v>1.0168457329273224</c:v>
                </c:pt>
                <c:pt idx="477">
                  <c:v>1.0190429985523224</c:v>
                </c:pt>
                <c:pt idx="478">
                  <c:v>1.0209961235523224</c:v>
                </c:pt>
                <c:pt idx="479">
                  <c:v>1.0231933891773224</c:v>
                </c:pt>
                <c:pt idx="480">
                  <c:v>1.0253906548023224</c:v>
                </c:pt>
                <c:pt idx="481">
                  <c:v>1.0275879204273224</c:v>
                </c:pt>
                <c:pt idx="482">
                  <c:v>1.0296631157398224</c:v>
                </c:pt>
                <c:pt idx="483">
                  <c:v>1.0318603813648224</c:v>
                </c:pt>
                <c:pt idx="484">
                  <c:v>1.0339355766773224</c:v>
                </c:pt>
                <c:pt idx="485">
                  <c:v>1.0361328423023224</c:v>
                </c:pt>
                <c:pt idx="486">
                  <c:v>1.0382080376148224</c:v>
                </c:pt>
                <c:pt idx="487">
                  <c:v>1.0404053032398224</c:v>
                </c:pt>
                <c:pt idx="488">
                  <c:v>1.0427246391773224</c:v>
                </c:pt>
                <c:pt idx="489">
                  <c:v>1.0446777641773224</c:v>
                </c:pt>
                <c:pt idx="490">
                  <c:v>1.0468750298023224</c:v>
                </c:pt>
                <c:pt idx="491">
                  <c:v>1.0490722954273224</c:v>
                </c:pt>
                <c:pt idx="492">
                  <c:v>1.0510254204273224</c:v>
                </c:pt>
                <c:pt idx="493">
                  <c:v>1.0532226860523224</c:v>
                </c:pt>
                <c:pt idx="494">
                  <c:v>1.0555420219898224</c:v>
                </c:pt>
                <c:pt idx="495">
                  <c:v>1.0576172173023224</c:v>
                </c:pt>
                <c:pt idx="496">
                  <c:v>1.0596924126148224</c:v>
                </c:pt>
                <c:pt idx="497">
                  <c:v>1.0618896782398224</c:v>
                </c:pt>
                <c:pt idx="498">
                  <c:v>1.0640869438648224</c:v>
                </c:pt>
                <c:pt idx="499">
                  <c:v>1.0660400688648224</c:v>
                </c:pt>
                <c:pt idx="500">
                  <c:v>1.0682373344898224</c:v>
                </c:pt>
                <c:pt idx="501">
                  <c:v>1.0704346001148224</c:v>
                </c:pt>
                <c:pt idx="502">
                  <c:v>1.0727539360523224</c:v>
                </c:pt>
                <c:pt idx="503">
                  <c:v>1.0747070610523224</c:v>
                </c:pt>
                <c:pt idx="504">
                  <c:v>1.0769043266773224</c:v>
                </c:pt>
                <c:pt idx="505">
                  <c:v>1.0791015923023224</c:v>
                </c:pt>
                <c:pt idx="506">
                  <c:v>1.0811767876148224</c:v>
                </c:pt>
                <c:pt idx="507">
                  <c:v>1.0833740532398224</c:v>
                </c:pt>
                <c:pt idx="508">
                  <c:v>1.0854492485523224</c:v>
                </c:pt>
                <c:pt idx="509">
                  <c:v>1.0875244438648224</c:v>
                </c:pt>
                <c:pt idx="510">
                  <c:v>1.0897217094898224</c:v>
                </c:pt>
                <c:pt idx="511">
                  <c:v>1.0919189751148224</c:v>
                </c:pt>
                <c:pt idx="512">
                  <c:v>1.0941162407398224</c:v>
                </c:pt>
                <c:pt idx="513">
                  <c:v>1.0960693657398224</c:v>
                </c:pt>
                <c:pt idx="514">
                  <c:v>1.0982666313648224</c:v>
                </c:pt>
                <c:pt idx="515">
                  <c:v>1.1005859673023224</c:v>
                </c:pt>
                <c:pt idx="516">
                  <c:v>1.1025390923023224</c:v>
                </c:pt>
                <c:pt idx="517">
                  <c:v>1.1047363579273224</c:v>
                </c:pt>
                <c:pt idx="518">
                  <c:v>1.1068115532398224</c:v>
                </c:pt>
                <c:pt idx="519">
                  <c:v>1.1091308891773224</c:v>
                </c:pt>
                <c:pt idx="520">
                  <c:v>1.1110840141773224</c:v>
                </c:pt>
                <c:pt idx="521">
                  <c:v>1.1132812798023224</c:v>
                </c:pt>
                <c:pt idx="522">
                  <c:v>1.1154785454273224</c:v>
                </c:pt>
                <c:pt idx="523">
                  <c:v>1.1174316704273224</c:v>
                </c:pt>
                <c:pt idx="524">
                  <c:v>1.1196289360523224</c:v>
                </c:pt>
                <c:pt idx="525">
                  <c:v>1.1218262016773224</c:v>
                </c:pt>
                <c:pt idx="526">
                  <c:v>1.1240234673023224</c:v>
                </c:pt>
                <c:pt idx="527">
                  <c:v>1.1259765923023224</c:v>
                </c:pt>
                <c:pt idx="528">
                  <c:v>1.1282959282398224</c:v>
                </c:pt>
                <c:pt idx="529">
                  <c:v>1.1304931938648224</c:v>
                </c:pt>
                <c:pt idx="530">
                  <c:v>1.1324463188648224</c:v>
                </c:pt>
                <c:pt idx="531">
                  <c:v>1.1346435844898224</c:v>
                </c:pt>
                <c:pt idx="532">
                  <c:v>1.1368408501148224</c:v>
                </c:pt>
                <c:pt idx="533">
                  <c:v>1.1390381157398224</c:v>
                </c:pt>
                <c:pt idx="534">
                  <c:v>1.1409912407398224</c:v>
                </c:pt>
                <c:pt idx="535">
                  <c:v>1.1431885063648224</c:v>
                </c:pt>
                <c:pt idx="536">
                  <c:v>1.1453857719898224</c:v>
                </c:pt>
                <c:pt idx="537">
                  <c:v>1.1474609673023224</c:v>
                </c:pt>
                <c:pt idx="538">
                  <c:v>1.1496582329273224</c:v>
                </c:pt>
                <c:pt idx="539">
                  <c:v>1.1518554985523224</c:v>
                </c:pt>
                <c:pt idx="540">
                  <c:v>1.1540527641773224</c:v>
                </c:pt>
                <c:pt idx="541">
                  <c:v>1.1560058891773224</c:v>
                </c:pt>
                <c:pt idx="542">
                  <c:v>1.1582031548023224</c:v>
                </c:pt>
                <c:pt idx="543">
                  <c:v>1.1602783501148224</c:v>
                </c:pt>
                <c:pt idx="544">
                  <c:v>1.1622314751148224</c:v>
                </c:pt>
                <c:pt idx="545">
                  <c:v>1.1644287407398224</c:v>
                </c:pt>
                <c:pt idx="546">
                  <c:v>1.1666260063648224</c:v>
                </c:pt>
                <c:pt idx="547">
                  <c:v>1.1685791313648224</c:v>
                </c:pt>
                <c:pt idx="548">
                  <c:v>1.1707763969898224</c:v>
                </c:pt>
                <c:pt idx="549">
                  <c:v>1.1729736626148224</c:v>
                </c:pt>
                <c:pt idx="550">
                  <c:v>1.1750488579273224</c:v>
                </c:pt>
                <c:pt idx="551">
                  <c:v>1.1772461235523224</c:v>
                </c:pt>
                <c:pt idx="552">
                  <c:v>1.1794433891773224</c:v>
                </c:pt>
                <c:pt idx="553">
                  <c:v>1.1813965141773224</c:v>
                </c:pt>
                <c:pt idx="554">
                  <c:v>1.1835937798023224</c:v>
                </c:pt>
                <c:pt idx="555">
                  <c:v>1.1857910454273224</c:v>
                </c:pt>
                <c:pt idx="556">
                  <c:v>1.1879883110523224</c:v>
                </c:pt>
                <c:pt idx="557">
                  <c:v>1.1900635063648224</c:v>
                </c:pt>
                <c:pt idx="558">
                  <c:v>1.1922607719898224</c:v>
                </c:pt>
                <c:pt idx="559">
                  <c:v>1.1944580376148224</c:v>
                </c:pt>
                <c:pt idx="560">
                  <c:v>1.1964111626148224</c:v>
                </c:pt>
                <c:pt idx="561">
                  <c:v>1.1986084282398224</c:v>
                </c:pt>
                <c:pt idx="562">
                  <c:v>1.2008056938648224</c:v>
                </c:pt>
                <c:pt idx="563">
                  <c:v>1.2030029594898224</c:v>
                </c:pt>
                <c:pt idx="564">
                  <c:v>1.2050781548023224</c:v>
                </c:pt>
                <c:pt idx="565">
                  <c:v>1.2072754204273224</c:v>
                </c:pt>
                <c:pt idx="566">
                  <c:v>1.2094726860523224</c:v>
                </c:pt>
                <c:pt idx="567">
                  <c:v>1.2114258110523224</c:v>
                </c:pt>
                <c:pt idx="568">
                  <c:v>1.2137451469898224</c:v>
                </c:pt>
                <c:pt idx="569">
                  <c:v>1.2159424126148224</c:v>
                </c:pt>
                <c:pt idx="570">
                  <c:v>1.2180176079273224</c:v>
                </c:pt>
                <c:pt idx="571">
                  <c:v>1.2200928032398224</c:v>
                </c:pt>
                <c:pt idx="572">
                  <c:v>1.2221679985523224</c:v>
                </c:pt>
                <c:pt idx="573">
                  <c:v>1.2242431938648224</c:v>
                </c:pt>
                <c:pt idx="574">
                  <c:v>1.2263183891773224</c:v>
                </c:pt>
                <c:pt idx="575">
                  <c:v>1.2285156548023224</c:v>
                </c:pt>
                <c:pt idx="576">
                  <c:v>1.2307129204273224</c:v>
                </c:pt>
                <c:pt idx="577">
                  <c:v>1.2315674126148224</c:v>
                </c:pt>
              </c:numCache>
            </c:numRef>
          </c:xVal>
          <c:yVal>
            <c:numRef>
              <c:f>'UP-SB18'!$B$3:$B$100000</c:f>
              <c:numCache>
                <c:formatCode>General</c:formatCode>
                <c:ptCount val="99998"/>
                <c:pt idx="0">
                  <c:v>9.5244884490966117E-2</c:v>
                </c:pt>
                <c:pt idx="1">
                  <c:v>0.13262128829955988</c:v>
                </c:pt>
                <c:pt idx="2">
                  <c:v>0.11783552169799746</c:v>
                </c:pt>
                <c:pt idx="3">
                  <c:v>0.16921949386596633</c:v>
                </c:pt>
                <c:pt idx="4">
                  <c:v>0.31875562667846646</c:v>
                </c:pt>
                <c:pt idx="5">
                  <c:v>0.50949048995971646</c:v>
                </c:pt>
                <c:pt idx="6">
                  <c:v>0.73690748214721646</c:v>
                </c:pt>
                <c:pt idx="7">
                  <c:v>0.97372388839721613</c:v>
                </c:pt>
                <c:pt idx="8">
                  <c:v>1.2525324821472168</c:v>
                </c:pt>
                <c:pt idx="9">
                  <c:v>1.5446467399597166</c:v>
                </c:pt>
                <c:pt idx="10">
                  <c:v>1.8311457633972168</c:v>
                </c:pt>
                <c:pt idx="11">
                  <c:v>2.1451106071472168</c:v>
                </c:pt>
                <c:pt idx="12">
                  <c:v>2.4371027946472164</c:v>
                </c:pt>
                <c:pt idx="13">
                  <c:v>2.7409358024597168</c:v>
                </c:pt>
                <c:pt idx="14">
                  <c:v>3.0423274040222164</c:v>
                </c:pt>
                <c:pt idx="15">
                  <c:v>3.3879084587097168</c:v>
                </c:pt>
                <c:pt idx="16">
                  <c:v>3.7082208395004268</c:v>
                </c:pt>
                <c:pt idx="17">
                  <c:v>4.0087579488754272</c:v>
                </c:pt>
                <c:pt idx="18">
                  <c:v>4.3404229879379272</c:v>
                </c:pt>
                <c:pt idx="19">
                  <c:v>4.637298047542572</c:v>
                </c:pt>
                <c:pt idx="20">
                  <c:v>4.9349054694175711</c:v>
                </c:pt>
                <c:pt idx="21">
                  <c:v>5.236297070980072</c:v>
                </c:pt>
                <c:pt idx="22">
                  <c:v>5.573455274105072</c:v>
                </c:pt>
                <c:pt idx="23">
                  <c:v>5.8943781256675711</c:v>
                </c:pt>
                <c:pt idx="24">
                  <c:v>6.2059015631675711</c:v>
                </c:pt>
                <c:pt idx="25">
                  <c:v>6.5307306051254272</c:v>
                </c:pt>
                <c:pt idx="26">
                  <c:v>6.8328546285629264</c:v>
                </c:pt>
                <c:pt idx="27">
                  <c:v>7.1629327535629264</c:v>
                </c:pt>
                <c:pt idx="28">
                  <c:v>7.4956965446472168</c:v>
                </c:pt>
                <c:pt idx="29">
                  <c:v>7.8151774406433097</c:v>
                </c:pt>
                <c:pt idx="30">
                  <c:v>8.1717219352722168</c:v>
                </c:pt>
                <c:pt idx="31">
                  <c:v>8.4590754508972168</c:v>
                </c:pt>
                <c:pt idx="32">
                  <c:v>8.7837824821472168</c:v>
                </c:pt>
                <c:pt idx="33">
                  <c:v>9.0727229118347168</c:v>
                </c:pt>
                <c:pt idx="34">
                  <c:v>9.4013361930847168</c:v>
                </c:pt>
                <c:pt idx="35">
                  <c:v>9.7565608024597168</c:v>
                </c:pt>
                <c:pt idx="36">
                  <c:v>10.086638927459717</c:v>
                </c:pt>
                <c:pt idx="37">
                  <c:v>10.384360790252686</c:v>
                </c:pt>
                <c:pt idx="38">
                  <c:v>10.730796337127684</c:v>
                </c:pt>
                <c:pt idx="39">
                  <c:v>11.020591259002686</c:v>
                </c:pt>
                <c:pt idx="40">
                  <c:v>11.353232860565186</c:v>
                </c:pt>
                <c:pt idx="41">
                  <c:v>11.709922313690186</c:v>
                </c:pt>
                <c:pt idx="42">
                  <c:v>12.041587352752686</c:v>
                </c:pt>
                <c:pt idx="43">
                  <c:v>12.373496532440186</c:v>
                </c:pt>
                <c:pt idx="44">
                  <c:v>12.660850048065186</c:v>
                </c:pt>
                <c:pt idx="45">
                  <c:v>12.991050243377687</c:v>
                </c:pt>
                <c:pt idx="46">
                  <c:v>13.273467540740967</c:v>
                </c:pt>
                <c:pt idx="47">
                  <c:v>13.593711376190184</c:v>
                </c:pt>
                <c:pt idx="48">
                  <c:v>13.947349071502687</c:v>
                </c:pt>
                <c:pt idx="49">
                  <c:v>14.274619579315186</c:v>
                </c:pt>
                <c:pt idx="50">
                  <c:v>14.595420360565187</c:v>
                </c:pt>
                <c:pt idx="51">
                  <c:v>14.893760204315186</c:v>
                </c:pt>
                <c:pt idx="52">
                  <c:v>15.235679149627687</c:v>
                </c:pt>
                <c:pt idx="53">
                  <c:v>15.605552196502684</c:v>
                </c:pt>
                <c:pt idx="54">
                  <c:v>15.911704540252686</c:v>
                </c:pt>
                <c:pt idx="55">
                  <c:v>16.241904735565186</c:v>
                </c:pt>
                <c:pt idx="56">
                  <c:v>16.561973094940186</c:v>
                </c:pt>
                <c:pt idx="57">
                  <c:v>16.882155895233154</c:v>
                </c:pt>
                <c:pt idx="58">
                  <c:v>17.181235790252686</c:v>
                </c:pt>
                <c:pt idx="59">
                  <c:v>17.516593456268311</c:v>
                </c:pt>
                <c:pt idx="60">
                  <c:v>17.846274852752686</c:v>
                </c:pt>
                <c:pt idx="61">
                  <c:v>18.163299083709717</c:v>
                </c:pt>
                <c:pt idx="62">
                  <c:v>18.500579357147217</c:v>
                </c:pt>
                <c:pt idx="63">
                  <c:v>18.817473888397217</c:v>
                </c:pt>
                <c:pt idx="64">
                  <c:v>19.111052989959717</c:v>
                </c:pt>
                <c:pt idx="65">
                  <c:v>19.474090099334717</c:v>
                </c:pt>
                <c:pt idx="66">
                  <c:v>19.818328380584717</c:v>
                </c:pt>
                <c:pt idx="67">
                  <c:v>20.139007091522217</c:v>
                </c:pt>
                <c:pt idx="68">
                  <c:v>20.454619884490967</c:v>
                </c:pt>
                <c:pt idx="69">
                  <c:v>20.755279064178467</c:v>
                </c:pt>
                <c:pt idx="70">
                  <c:v>21.058990001678467</c:v>
                </c:pt>
                <c:pt idx="71">
                  <c:v>21.374419689178467</c:v>
                </c:pt>
                <c:pt idx="72">
                  <c:v>21.712432384490967</c:v>
                </c:pt>
                <c:pt idx="73">
                  <c:v>22.070708751678467</c:v>
                </c:pt>
                <c:pt idx="74">
                  <c:v>22.361968517303467</c:v>
                </c:pt>
                <c:pt idx="75">
                  <c:v>22.688262462615967</c:v>
                </c:pt>
                <c:pt idx="76">
                  <c:v>23.015410900115967</c:v>
                </c:pt>
                <c:pt idx="77">
                  <c:v>23.34780836105347</c:v>
                </c:pt>
                <c:pt idx="78">
                  <c:v>23.67898511886597</c:v>
                </c:pt>
                <c:pt idx="79">
                  <c:v>24.034942150115967</c:v>
                </c:pt>
                <c:pt idx="80">
                  <c:v>24.37368726730347</c:v>
                </c:pt>
                <c:pt idx="81">
                  <c:v>24.65481519699097</c:v>
                </c:pt>
                <c:pt idx="82">
                  <c:v>24.978057384490967</c:v>
                </c:pt>
                <c:pt idx="83">
                  <c:v>25.32620191574097</c:v>
                </c:pt>
                <c:pt idx="84">
                  <c:v>25.615920543670654</c:v>
                </c:pt>
                <c:pt idx="85">
                  <c:v>25.956252574920654</c:v>
                </c:pt>
                <c:pt idx="86">
                  <c:v>26.286452770233158</c:v>
                </c:pt>
                <c:pt idx="87">
                  <c:v>26.626235485076904</c:v>
                </c:pt>
                <c:pt idx="88">
                  <c:v>26.915847301483154</c:v>
                </c:pt>
                <c:pt idx="89">
                  <c:v>27.263137340545654</c:v>
                </c:pt>
                <c:pt idx="90">
                  <c:v>27.623733043670654</c:v>
                </c:pt>
                <c:pt idx="91">
                  <c:v>27.912673473358154</c:v>
                </c:pt>
                <c:pt idx="92">
                  <c:v>28.275588512420654</c:v>
                </c:pt>
                <c:pt idx="93">
                  <c:v>28.605056285858158</c:v>
                </c:pt>
                <c:pt idx="94">
                  <c:v>28.900222301483154</c:v>
                </c:pt>
                <c:pt idx="95">
                  <c:v>29.203200817108154</c:v>
                </c:pt>
                <c:pt idx="96">
                  <c:v>29.534133434295654</c:v>
                </c:pt>
                <c:pt idx="97">
                  <c:v>29.889235973358154</c:v>
                </c:pt>
                <c:pt idx="98">
                  <c:v>30.184524059295654</c:v>
                </c:pt>
                <c:pt idx="99">
                  <c:v>30.499221324920658</c:v>
                </c:pt>
                <c:pt idx="100">
                  <c:v>30.838576793670658</c:v>
                </c:pt>
                <c:pt idx="101">
                  <c:v>31.184401988983158</c:v>
                </c:pt>
                <c:pt idx="102">
                  <c:v>31.499953746795658</c:v>
                </c:pt>
                <c:pt idx="103">
                  <c:v>31.824782848358151</c:v>
                </c:pt>
                <c:pt idx="104">
                  <c:v>32.159621715545654</c:v>
                </c:pt>
                <c:pt idx="105">
                  <c:v>32.441604137420654</c:v>
                </c:pt>
                <c:pt idx="106">
                  <c:v>32.763137340545654</c:v>
                </c:pt>
                <c:pt idx="107">
                  <c:v>33.087844371795654</c:v>
                </c:pt>
                <c:pt idx="108">
                  <c:v>33.404860973358154</c:v>
                </c:pt>
                <c:pt idx="109">
                  <c:v>33.735183238983154</c:v>
                </c:pt>
                <c:pt idx="110">
                  <c:v>34.057693004608154</c:v>
                </c:pt>
                <c:pt idx="111">
                  <c:v>34.399611949920654</c:v>
                </c:pt>
                <c:pt idx="112">
                  <c:v>34.676101207733154</c:v>
                </c:pt>
                <c:pt idx="113">
                  <c:v>35.018752574920654</c:v>
                </c:pt>
                <c:pt idx="114">
                  <c:v>35.367629528045654</c:v>
                </c:pt>
                <c:pt idx="115">
                  <c:v>35.700149059295654</c:v>
                </c:pt>
                <c:pt idx="116">
                  <c:v>36.007033824920654</c:v>
                </c:pt>
                <c:pt idx="117">
                  <c:v>36.348830699920654</c:v>
                </c:pt>
                <c:pt idx="118">
                  <c:v>36.648879528045654</c:v>
                </c:pt>
                <c:pt idx="119">
                  <c:v>36.943923473358154</c:v>
                </c:pt>
                <c:pt idx="120">
                  <c:v>37.274245738983154</c:v>
                </c:pt>
                <c:pt idx="121">
                  <c:v>37.588088512420654</c:v>
                </c:pt>
                <c:pt idx="122">
                  <c:v>37.933913707733154</c:v>
                </c:pt>
                <c:pt idx="123">
                  <c:v>38.235305309295654</c:v>
                </c:pt>
                <c:pt idx="124">
                  <c:v>38.537551403045654</c:v>
                </c:pt>
                <c:pt idx="125">
                  <c:v>38.881789684295654</c:v>
                </c:pt>
                <c:pt idx="126">
                  <c:v>39.177688121795661</c:v>
                </c:pt>
                <c:pt idx="127">
                  <c:v>39.528029918670654</c:v>
                </c:pt>
                <c:pt idx="128">
                  <c:v>39.869948863983161</c:v>
                </c:pt>
                <c:pt idx="129">
                  <c:v>40.223708629608154</c:v>
                </c:pt>
                <c:pt idx="130">
                  <c:v>40.513381481170654</c:v>
                </c:pt>
                <c:pt idx="131">
                  <c:v>40.845229625701904</c:v>
                </c:pt>
                <c:pt idx="132">
                  <c:v>41.182387828826904</c:v>
                </c:pt>
                <c:pt idx="133">
                  <c:v>41.463393688201904</c:v>
                </c:pt>
                <c:pt idx="134">
                  <c:v>41.800063610076904</c:v>
                </c:pt>
                <c:pt idx="135">
                  <c:v>42.170669078826904</c:v>
                </c:pt>
                <c:pt idx="136">
                  <c:v>42.474502086639411</c:v>
                </c:pt>
                <c:pt idx="137">
                  <c:v>42.770400524139404</c:v>
                </c:pt>
                <c:pt idx="138">
                  <c:v>43.117080211639404</c:v>
                </c:pt>
                <c:pt idx="139">
                  <c:v>43.462050914764404</c:v>
                </c:pt>
                <c:pt idx="140">
                  <c:v>43.792251110076904</c:v>
                </c:pt>
                <c:pt idx="141">
                  <c:v>44.112319469451904</c:v>
                </c:pt>
                <c:pt idx="142">
                  <c:v>44.454116344451904</c:v>
                </c:pt>
                <c:pt idx="143">
                  <c:v>44.733047008514404</c:v>
                </c:pt>
                <c:pt idx="144">
                  <c:v>45.042251110076904</c:v>
                </c:pt>
                <c:pt idx="145">
                  <c:v>45.373397350311279</c:v>
                </c:pt>
                <c:pt idx="146">
                  <c:v>45.688735485076904</c:v>
                </c:pt>
                <c:pt idx="147">
                  <c:v>45.990127086639404</c:v>
                </c:pt>
                <c:pt idx="148">
                  <c:v>46.320327281951904</c:v>
                </c:pt>
                <c:pt idx="149">
                  <c:v>46.610000133514404</c:v>
                </c:pt>
                <c:pt idx="150">
                  <c:v>46.928481578826904</c:v>
                </c:pt>
                <c:pt idx="151">
                  <c:v>47.276748180389404</c:v>
                </c:pt>
                <c:pt idx="152">
                  <c:v>47.627944469451904</c:v>
                </c:pt>
                <c:pt idx="153">
                  <c:v>47.931777477264404</c:v>
                </c:pt>
                <c:pt idx="154">
                  <c:v>48.281386852264404</c:v>
                </c:pt>
                <c:pt idx="155">
                  <c:v>48.606215953826904</c:v>
                </c:pt>
                <c:pt idx="156">
                  <c:v>48.854629039764404</c:v>
                </c:pt>
                <c:pt idx="157">
                  <c:v>49.204970836639404</c:v>
                </c:pt>
                <c:pt idx="158">
                  <c:v>49.530654430389404</c:v>
                </c:pt>
                <c:pt idx="159">
                  <c:v>49.878798961639411</c:v>
                </c:pt>
                <c:pt idx="160">
                  <c:v>50.174819469451904</c:v>
                </c:pt>
                <c:pt idx="161">
                  <c:v>50.497939586639411</c:v>
                </c:pt>
                <c:pt idx="162">
                  <c:v>50.839858531951904</c:v>
                </c:pt>
                <c:pt idx="163">
                  <c:v>51.131240367889404</c:v>
                </c:pt>
                <c:pt idx="164">
                  <c:v>51.474624156951904</c:v>
                </c:pt>
                <c:pt idx="165">
                  <c:v>51.804091930389411</c:v>
                </c:pt>
                <c:pt idx="166">
                  <c:v>52.148330211639404</c:v>
                </c:pt>
                <c:pt idx="167">
                  <c:v>52.450576305389404</c:v>
                </c:pt>
                <c:pt idx="168">
                  <c:v>52.751967906951904</c:v>
                </c:pt>
                <c:pt idx="169">
                  <c:v>53.084487438201904</c:v>
                </c:pt>
                <c:pt idx="170">
                  <c:v>53.399184703826911</c:v>
                </c:pt>
                <c:pt idx="171">
                  <c:v>53.729384899139404</c:v>
                </c:pt>
                <c:pt idx="172">
                  <c:v>54.055556774139404</c:v>
                </c:pt>
                <c:pt idx="173">
                  <c:v>54.364577770233161</c:v>
                </c:pt>
                <c:pt idx="174">
                  <c:v>54.641372203826904</c:v>
                </c:pt>
                <c:pt idx="175">
                  <c:v>54.925719738006592</c:v>
                </c:pt>
                <c:pt idx="176">
                  <c:v>55.268325328826904</c:v>
                </c:pt>
                <c:pt idx="177">
                  <c:v>55.557265758514404</c:v>
                </c:pt>
                <c:pt idx="178">
                  <c:v>55.896026134490967</c:v>
                </c:pt>
                <c:pt idx="179">
                  <c:v>56.210723400115967</c:v>
                </c:pt>
                <c:pt idx="180">
                  <c:v>56.536284923553467</c:v>
                </c:pt>
                <c:pt idx="181">
                  <c:v>56.845489025115974</c:v>
                </c:pt>
                <c:pt idx="182">
                  <c:v>57.176421642303467</c:v>
                </c:pt>
                <c:pt idx="183">
                  <c:v>57.477935314178467</c:v>
                </c:pt>
                <c:pt idx="184">
                  <c:v>57.839141368865967</c:v>
                </c:pt>
                <c:pt idx="185">
                  <c:v>58.127471446990974</c:v>
                </c:pt>
                <c:pt idx="186">
                  <c:v>58.475615978240967</c:v>
                </c:pt>
                <c:pt idx="187">
                  <c:v>58.764434337615967</c:v>
                </c:pt>
                <c:pt idx="188">
                  <c:v>59.092315196990974</c:v>
                </c:pt>
                <c:pt idx="189">
                  <c:v>59.424956798553467</c:v>
                </c:pt>
                <c:pt idx="190">
                  <c:v>59.735747814178467</c:v>
                </c:pt>
                <c:pt idx="191">
                  <c:v>60.089263439178467</c:v>
                </c:pt>
                <c:pt idx="192">
                  <c:v>60.416411876678467</c:v>
                </c:pt>
                <c:pt idx="193">
                  <c:v>60.709258556365967</c:v>
                </c:pt>
                <c:pt idx="194">
                  <c:v>61.009917736053474</c:v>
                </c:pt>
                <c:pt idx="195">
                  <c:v>61.318267345428467</c:v>
                </c:pt>
                <c:pt idx="196">
                  <c:v>61.656157970428467</c:v>
                </c:pt>
                <c:pt idx="197">
                  <c:v>61.958526134490967</c:v>
                </c:pt>
                <c:pt idx="198">
                  <c:v>62.262115001678467</c:v>
                </c:pt>
                <c:pt idx="199">
                  <c:v>62.598662853240967</c:v>
                </c:pt>
                <c:pt idx="200">
                  <c:v>62.88760328292846</c:v>
                </c:pt>
                <c:pt idx="201">
                  <c:v>63.212432384490967</c:v>
                </c:pt>
                <c:pt idx="202">
                  <c:v>63.56130933761596</c:v>
                </c:pt>
                <c:pt idx="203">
                  <c:v>63.874846935272217</c:v>
                </c:pt>
                <c:pt idx="204">
                  <c:v>64.169585704803467</c:v>
                </c:pt>
                <c:pt idx="205">
                  <c:v>64.448943614959717</c:v>
                </c:pt>
                <c:pt idx="206">
                  <c:v>64.786406993865967</c:v>
                </c:pt>
                <c:pt idx="207">
                  <c:v>65.059844493865967</c:v>
                </c:pt>
                <c:pt idx="208">
                  <c:v>65.394683361053467</c:v>
                </c:pt>
                <c:pt idx="209">
                  <c:v>65.704619884490953</c:v>
                </c:pt>
                <c:pt idx="210">
                  <c:v>65.996734142303467</c:v>
                </c:pt>
                <c:pt idx="211">
                  <c:v>66.314483165740967</c:v>
                </c:pt>
                <c:pt idx="212">
                  <c:v>66.661895275115967</c:v>
                </c:pt>
                <c:pt idx="213">
                  <c:v>66.979644298553467</c:v>
                </c:pt>
                <c:pt idx="214">
                  <c:v>67.272490978240967</c:v>
                </c:pt>
                <c:pt idx="215">
                  <c:v>67.614409923553467</c:v>
                </c:pt>
                <c:pt idx="216">
                  <c:v>67.949981212615967</c:v>
                </c:pt>
                <c:pt idx="217">
                  <c:v>68.242095470428467</c:v>
                </c:pt>
                <c:pt idx="218">
                  <c:v>68.570708751678467</c:v>
                </c:pt>
                <c:pt idx="219">
                  <c:v>68.860503673553467</c:v>
                </c:pt>
                <c:pt idx="220">
                  <c:v>69.186324596405029</c:v>
                </c:pt>
                <c:pt idx="221">
                  <c:v>69.462554454803467</c:v>
                </c:pt>
                <c:pt idx="222">
                  <c:v>69.820708751678467</c:v>
                </c:pt>
                <c:pt idx="223">
                  <c:v>70.135406017303481</c:v>
                </c:pt>
                <c:pt idx="224">
                  <c:v>70.409575939178467</c:v>
                </c:pt>
                <c:pt idx="225">
                  <c:v>70.723525524139404</c:v>
                </c:pt>
                <c:pt idx="226">
                  <c:v>71.056777477264404</c:v>
                </c:pt>
                <c:pt idx="227">
                  <c:v>71.362075328826904</c:v>
                </c:pt>
                <c:pt idx="228">
                  <c:v>71.705581188201904</c:v>
                </c:pt>
                <c:pt idx="229">
                  <c:v>72.021010875701904</c:v>
                </c:pt>
                <c:pt idx="230">
                  <c:v>72.342666149139404</c:v>
                </c:pt>
                <c:pt idx="231">
                  <c:v>72.600478649139404</c:v>
                </c:pt>
                <c:pt idx="232">
                  <c:v>72.953261852264404</c:v>
                </c:pt>
                <c:pt idx="233">
                  <c:v>73.243499279022231</c:v>
                </c:pt>
                <c:pt idx="234">
                  <c:v>73.559951305389404</c:v>
                </c:pt>
                <c:pt idx="235">
                  <c:v>73.869155406951904</c:v>
                </c:pt>
                <c:pt idx="236">
                  <c:v>74.193984508514404</c:v>
                </c:pt>
                <c:pt idx="237">
                  <c:v>74.523330211639419</c:v>
                </c:pt>
                <c:pt idx="238">
                  <c:v>74.793593883514404</c:v>
                </c:pt>
                <c:pt idx="239">
                  <c:v>75.112197399139404</c:v>
                </c:pt>
                <c:pt idx="240">
                  <c:v>75.428359508514419</c:v>
                </c:pt>
                <c:pt idx="241">
                  <c:v>75.719619274139404</c:v>
                </c:pt>
                <c:pt idx="242">
                  <c:v>76.064712047576904</c:v>
                </c:pt>
                <c:pt idx="243">
                  <c:v>76.378554821014404</c:v>
                </c:pt>
                <c:pt idx="244">
                  <c:v>76.693923473358154</c:v>
                </c:pt>
                <c:pt idx="245">
                  <c:v>76.958816051483154</c:v>
                </c:pt>
                <c:pt idx="246">
                  <c:v>77.267165660858154</c:v>
                </c:pt>
                <c:pt idx="247">
                  <c:v>77.598220348358154</c:v>
                </c:pt>
                <c:pt idx="248">
                  <c:v>77.881667613983154</c:v>
                </c:pt>
                <c:pt idx="249">
                  <c:v>78.191726207733154</c:v>
                </c:pt>
                <c:pt idx="250">
                  <c:v>78.502395153045669</c:v>
                </c:pt>
                <c:pt idx="251">
                  <c:v>78.818557262420654</c:v>
                </c:pt>
                <c:pt idx="252">
                  <c:v>79.123122692108154</c:v>
                </c:pt>
                <c:pt idx="253">
                  <c:v>79.460402965545654</c:v>
                </c:pt>
                <c:pt idx="254">
                  <c:v>79.785964488983154</c:v>
                </c:pt>
                <c:pt idx="255">
                  <c:v>80.075637340545654</c:v>
                </c:pt>
                <c:pt idx="256">
                  <c:v>80.381789684295654</c:v>
                </c:pt>
                <c:pt idx="257">
                  <c:v>80.699538707733154</c:v>
                </c:pt>
                <c:pt idx="258">
                  <c:v>81.013259410858154</c:v>
                </c:pt>
                <c:pt idx="259">
                  <c:v>81.305495738983154</c:v>
                </c:pt>
                <c:pt idx="260">
                  <c:v>81.624709606170654</c:v>
                </c:pt>
                <c:pt idx="261">
                  <c:v>81.923781871795654</c:v>
                </c:pt>
                <c:pt idx="262">
                  <c:v>82.232131481170654</c:v>
                </c:pt>
                <c:pt idx="263">
                  <c:v>82.540603160858154</c:v>
                </c:pt>
                <c:pt idx="264">
                  <c:v>82.849074840545654</c:v>
                </c:pt>
                <c:pt idx="265">
                  <c:v>83.158278942108154</c:v>
                </c:pt>
                <c:pt idx="266">
                  <c:v>83.441726207733154</c:v>
                </c:pt>
                <c:pt idx="267">
                  <c:v>83.758010387420654</c:v>
                </c:pt>
                <c:pt idx="268">
                  <c:v>84.077224254608154</c:v>
                </c:pt>
                <c:pt idx="269">
                  <c:v>84.394240856170654</c:v>
                </c:pt>
                <c:pt idx="270">
                  <c:v>84.653640270233154</c:v>
                </c:pt>
                <c:pt idx="271">
                  <c:v>84.963622570037842</c:v>
                </c:pt>
                <c:pt idx="272">
                  <c:v>85.231566905975342</c:v>
                </c:pt>
                <c:pt idx="273">
                  <c:v>85.543090343475342</c:v>
                </c:pt>
                <c:pt idx="274">
                  <c:v>85.868651866912842</c:v>
                </c:pt>
                <c:pt idx="275">
                  <c:v>86.170043468475342</c:v>
                </c:pt>
                <c:pt idx="276">
                  <c:v>86.440307140350356</c:v>
                </c:pt>
                <c:pt idx="277">
                  <c:v>86.754882335662856</c:v>
                </c:pt>
                <c:pt idx="278">
                  <c:v>87.089843273162842</c:v>
                </c:pt>
                <c:pt idx="279">
                  <c:v>87.386596202850342</c:v>
                </c:pt>
                <c:pt idx="280">
                  <c:v>87.674682140350342</c:v>
                </c:pt>
                <c:pt idx="281">
                  <c:v>88.015868663787842</c:v>
                </c:pt>
                <c:pt idx="282">
                  <c:v>88.315673351287842</c:v>
                </c:pt>
                <c:pt idx="283">
                  <c:v>88.595336437225356</c:v>
                </c:pt>
                <c:pt idx="284">
                  <c:v>88.914550304412856</c:v>
                </c:pt>
                <c:pt idx="285">
                  <c:v>89.196532726287842</c:v>
                </c:pt>
                <c:pt idx="286">
                  <c:v>89.492553234100342</c:v>
                </c:pt>
                <c:pt idx="287">
                  <c:v>89.796996593475342</c:v>
                </c:pt>
                <c:pt idx="288">
                  <c:v>90.093749523162842</c:v>
                </c:pt>
                <c:pt idx="289">
                  <c:v>90.399047374725342</c:v>
                </c:pt>
                <c:pt idx="290">
                  <c:v>90.678710460662856</c:v>
                </c:pt>
                <c:pt idx="291">
                  <c:v>90.980315685272217</c:v>
                </c:pt>
                <c:pt idx="292">
                  <c:v>91.272094249725356</c:v>
                </c:pt>
                <c:pt idx="293">
                  <c:v>91.555663585662842</c:v>
                </c:pt>
                <c:pt idx="294">
                  <c:v>91.878783702850342</c:v>
                </c:pt>
                <c:pt idx="295">
                  <c:v>92.187255382537842</c:v>
                </c:pt>
                <c:pt idx="296">
                  <c:v>92.452025890350342</c:v>
                </c:pt>
                <c:pt idx="297">
                  <c:v>92.750365734100342</c:v>
                </c:pt>
                <c:pt idx="298">
                  <c:v>93.046264171600342</c:v>
                </c:pt>
                <c:pt idx="299">
                  <c:v>93.329833507537842</c:v>
                </c:pt>
                <c:pt idx="300">
                  <c:v>93.643676280975356</c:v>
                </c:pt>
                <c:pt idx="301">
                  <c:v>93.924804210662842</c:v>
                </c:pt>
                <c:pt idx="302">
                  <c:v>94.199035167694092</c:v>
                </c:pt>
                <c:pt idx="303">
                  <c:v>94.497863292694092</c:v>
                </c:pt>
                <c:pt idx="304">
                  <c:v>94.813415050506592</c:v>
                </c:pt>
                <c:pt idx="305">
                  <c:v>95.136535167694092</c:v>
                </c:pt>
                <c:pt idx="306">
                  <c:v>95.396789073944092</c:v>
                </c:pt>
                <c:pt idx="307">
                  <c:v>95.688903331756606</c:v>
                </c:pt>
                <c:pt idx="308">
                  <c:v>95.997252941131592</c:v>
                </c:pt>
                <c:pt idx="309">
                  <c:v>96.337584972381592</c:v>
                </c:pt>
                <c:pt idx="310">
                  <c:v>96.551085948944092</c:v>
                </c:pt>
                <c:pt idx="311">
                  <c:v>96.858703136444092</c:v>
                </c:pt>
                <c:pt idx="312">
                  <c:v>97.175719738006592</c:v>
                </c:pt>
                <c:pt idx="313">
                  <c:v>97.445861339569092</c:v>
                </c:pt>
                <c:pt idx="314">
                  <c:v>97.766784191131592</c:v>
                </c:pt>
                <c:pt idx="315">
                  <c:v>98.034728527069092</c:v>
                </c:pt>
                <c:pt idx="316">
                  <c:v>98.346251964569106</c:v>
                </c:pt>
                <c:pt idx="317">
                  <c:v>98.608703136444092</c:v>
                </c:pt>
                <c:pt idx="318">
                  <c:v>98.901504039764404</c:v>
                </c:pt>
                <c:pt idx="319">
                  <c:v>99.206923961639404</c:v>
                </c:pt>
                <c:pt idx="320">
                  <c:v>99.485610485076904</c:v>
                </c:pt>
                <c:pt idx="321">
                  <c:v>99.770141124725342</c:v>
                </c:pt>
                <c:pt idx="322">
                  <c:v>100.0650782585144</c:v>
                </c:pt>
                <c:pt idx="323">
                  <c:v>100.33534193038942</c:v>
                </c:pt>
                <c:pt idx="324">
                  <c:v>100.5963282585144</c:v>
                </c:pt>
                <c:pt idx="325">
                  <c:v>100.8930811882019</c:v>
                </c:pt>
                <c:pt idx="326">
                  <c:v>101.1578516960144</c:v>
                </c:pt>
                <c:pt idx="327">
                  <c:v>101.4654688835144</c:v>
                </c:pt>
                <c:pt idx="328">
                  <c:v>101.7729640007019</c:v>
                </c:pt>
                <c:pt idx="329">
                  <c:v>102.05500745773315</c:v>
                </c:pt>
                <c:pt idx="330">
                  <c:v>102.32685804367065</c:v>
                </c:pt>
                <c:pt idx="331">
                  <c:v>102.61421155929567</c:v>
                </c:pt>
                <c:pt idx="332">
                  <c:v>102.88532972335817</c:v>
                </c:pt>
                <c:pt idx="333">
                  <c:v>103.17646741867067</c:v>
                </c:pt>
                <c:pt idx="334">
                  <c:v>103.48652601242065</c:v>
                </c:pt>
                <c:pt idx="335">
                  <c:v>103.78559827804567</c:v>
                </c:pt>
                <c:pt idx="336">
                  <c:v>104.06367444992065</c:v>
                </c:pt>
                <c:pt idx="337">
                  <c:v>104.34785413742067</c:v>
                </c:pt>
                <c:pt idx="338">
                  <c:v>104.62983655929565</c:v>
                </c:pt>
                <c:pt idx="339">
                  <c:v>104.93830823898315</c:v>
                </c:pt>
                <c:pt idx="340">
                  <c:v>105.18281507492065</c:v>
                </c:pt>
                <c:pt idx="341">
                  <c:v>105.49751234054567</c:v>
                </c:pt>
                <c:pt idx="342">
                  <c:v>105.79573011398315</c:v>
                </c:pt>
                <c:pt idx="343">
                  <c:v>106.09956312179565</c:v>
                </c:pt>
                <c:pt idx="344">
                  <c:v>106.34565687179565</c:v>
                </c:pt>
                <c:pt idx="345">
                  <c:v>106.64778089523317</c:v>
                </c:pt>
                <c:pt idx="346">
                  <c:v>106.93366956710815</c:v>
                </c:pt>
                <c:pt idx="347">
                  <c:v>107.22029066085815</c:v>
                </c:pt>
                <c:pt idx="348">
                  <c:v>107.53633069992067</c:v>
                </c:pt>
                <c:pt idx="349">
                  <c:v>107.84284925460815</c:v>
                </c:pt>
                <c:pt idx="350">
                  <c:v>108.12287855148315</c:v>
                </c:pt>
                <c:pt idx="351">
                  <c:v>108.38142347335817</c:v>
                </c:pt>
                <c:pt idx="352">
                  <c:v>108.68672132492065</c:v>
                </c:pt>
                <c:pt idx="353">
                  <c:v>108.96321058273315</c:v>
                </c:pt>
                <c:pt idx="354">
                  <c:v>109.23432874679565</c:v>
                </c:pt>
                <c:pt idx="355">
                  <c:v>109.54426527023315</c:v>
                </c:pt>
                <c:pt idx="356">
                  <c:v>109.83637952804565</c:v>
                </c:pt>
                <c:pt idx="357">
                  <c:v>110.09883069992065</c:v>
                </c:pt>
                <c:pt idx="358">
                  <c:v>110.36982679367065</c:v>
                </c:pt>
                <c:pt idx="359">
                  <c:v>110.66267347335815</c:v>
                </c:pt>
                <c:pt idx="360">
                  <c:v>110.94074964523317</c:v>
                </c:pt>
                <c:pt idx="361">
                  <c:v>111.23664808273315</c:v>
                </c:pt>
                <c:pt idx="362">
                  <c:v>111.57160902023315</c:v>
                </c:pt>
                <c:pt idx="363">
                  <c:v>111.83637952804567</c:v>
                </c:pt>
                <c:pt idx="364">
                  <c:v>112.11213636398315</c:v>
                </c:pt>
                <c:pt idx="365">
                  <c:v>112.3986964225769</c:v>
                </c:pt>
                <c:pt idx="366">
                  <c:v>112.69132947921753</c:v>
                </c:pt>
                <c:pt idx="367">
                  <c:v>112.9734034538269</c:v>
                </c:pt>
                <c:pt idx="368">
                  <c:v>113.2422022819519</c:v>
                </c:pt>
                <c:pt idx="369">
                  <c:v>113.54823255538942</c:v>
                </c:pt>
                <c:pt idx="370">
                  <c:v>113.8161768913269</c:v>
                </c:pt>
                <c:pt idx="371">
                  <c:v>114.1090235710144</c:v>
                </c:pt>
                <c:pt idx="372">
                  <c:v>114.4018702507019</c:v>
                </c:pt>
                <c:pt idx="373">
                  <c:v>114.6799464225769</c:v>
                </c:pt>
                <c:pt idx="374">
                  <c:v>114.9493556022644</c:v>
                </c:pt>
                <c:pt idx="375">
                  <c:v>115.2523341178894</c:v>
                </c:pt>
                <c:pt idx="376">
                  <c:v>115.5202784538269</c:v>
                </c:pt>
                <c:pt idx="377">
                  <c:v>115.7959132194519</c:v>
                </c:pt>
                <c:pt idx="378">
                  <c:v>116.1067042350769</c:v>
                </c:pt>
                <c:pt idx="379">
                  <c:v>116.39526319503784</c:v>
                </c:pt>
                <c:pt idx="380">
                  <c:v>116.6401515007019</c:v>
                </c:pt>
                <c:pt idx="381">
                  <c:v>116.9073634147644</c:v>
                </c:pt>
                <c:pt idx="382">
                  <c:v>117.1931300163269</c:v>
                </c:pt>
                <c:pt idx="383">
                  <c:v>117.4882960319519</c:v>
                </c:pt>
                <c:pt idx="384">
                  <c:v>117.73286390304565</c:v>
                </c:pt>
                <c:pt idx="385">
                  <c:v>118.02265882492067</c:v>
                </c:pt>
                <c:pt idx="386">
                  <c:v>118.29365491867065</c:v>
                </c:pt>
                <c:pt idx="387">
                  <c:v>118.53437757492067</c:v>
                </c:pt>
                <c:pt idx="388">
                  <c:v>118.79988050460815</c:v>
                </c:pt>
                <c:pt idx="389">
                  <c:v>119.09504652023315</c:v>
                </c:pt>
                <c:pt idx="390">
                  <c:v>119.40962171554565</c:v>
                </c:pt>
                <c:pt idx="391">
                  <c:v>119.67219495773315</c:v>
                </c:pt>
                <c:pt idx="392">
                  <c:v>119.96272230148315</c:v>
                </c:pt>
                <c:pt idx="393">
                  <c:v>120.23213148117065</c:v>
                </c:pt>
                <c:pt idx="394">
                  <c:v>120.48298597335815</c:v>
                </c:pt>
                <c:pt idx="395">
                  <c:v>120.75093030929565</c:v>
                </c:pt>
                <c:pt idx="396">
                  <c:v>121.03634595870973</c:v>
                </c:pt>
                <c:pt idx="397">
                  <c:v>121.30305433273315</c:v>
                </c:pt>
                <c:pt idx="398">
                  <c:v>121.59040784835815</c:v>
                </c:pt>
                <c:pt idx="399">
                  <c:v>121.8451075553894</c:v>
                </c:pt>
                <c:pt idx="400">
                  <c:v>122.12318372726442</c:v>
                </c:pt>
                <c:pt idx="401">
                  <c:v>122.4035792350769</c:v>
                </c:pt>
                <c:pt idx="402">
                  <c:v>122.67768812179567</c:v>
                </c:pt>
                <c:pt idx="403">
                  <c:v>122.96357679367067</c:v>
                </c:pt>
                <c:pt idx="404">
                  <c:v>123.23921155929565</c:v>
                </c:pt>
                <c:pt idx="405">
                  <c:v>123.52741956710815</c:v>
                </c:pt>
                <c:pt idx="406">
                  <c:v>123.81013441085815</c:v>
                </c:pt>
                <c:pt idx="407">
                  <c:v>124.07722425460815</c:v>
                </c:pt>
                <c:pt idx="408">
                  <c:v>124.33503675460817</c:v>
                </c:pt>
                <c:pt idx="409">
                  <c:v>124.63252210617065</c:v>
                </c:pt>
                <c:pt idx="410">
                  <c:v>124.88569593429565</c:v>
                </c:pt>
                <c:pt idx="411">
                  <c:v>125.13874769210814</c:v>
                </c:pt>
                <c:pt idx="412">
                  <c:v>125.41377210617067</c:v>
                </c:pt>
                <c:pt idx="413">
                  <c:v>125.71430921554565</c:v>
                </c:pt>
                <c:pt idx="414">
                  <c:v>125.96821546554565</c:v>
                </c:pt>
                <c:pt idx="415">
                  <c:v>126.21821546554565</c:v>
                </c:pt>
                <c:pt idx="416">
                  <c:v>126.47529554367065</c:v>
                </c:pt>
                <c:pt idx="417">
                  <c:v>126.71748304367064</c:v>
                </c:pt>
                <c:pt idx="418">
                  <c:v>127.02900648117065</c:v>
                </c:pt>
                <c:pt idx="419">
                  <c:v>127.34760999679564</c:v>
                </c:pt>
                <c:pt idx="420">
                  <c:v>127.60615491867064</c:v>
                </c:pt>
                <c:pt idx="421">
                  <c:v>127.86701917648315</c:v>
                </c:pt>
                <c:pt idx="422">
                  <c:v>128.1364893913269</c:v>
                </c:pt>
                <c:pt idx="423">
                  <c:v>128.3989405632019</c:v>
                </c:pt>
                <c:pt idx="424">
                  <c:v>128.6560206413269</c:v>
                </c:pt>
                <c:pt idx="425">
                  <c:v>128.90364027023315</c:v>
                </c:pt>
                <c:pt idx="426">
                  <c:v>129.17719984054565</c:v>
                </c:pt>
                <c:pt idx="427">
                  <c:v>129.44966077804565</c:v>
                </c:pt>
                <c:pt idx="428">
                  <c:v>129.71833753585815</c:v>
                </c:pt>
                <c:pt idx="429">
                  <c:v>129.98542737960813</c:v>
                </c:pt>
                <c:pt idx="430">
                  <c:v>130.23628187179565</c:v>
                </c:pt>
                <c:pt idx="431">
                  <c:v>130.50263929367065</c:v>
                </c:pt>
                <c:pt idx="432">
                  <c:v>130.76740980148315</c:v>
                </c:pt>
                <c:pt idx="433">
                  <c:v>131.06806898117065</c:v>
                </c:pt>
                <c:pt idx="434">
                  <c:v>131.31568861007693</c:v>
                </c:pt>
                <c:pt idx="435">
                  <c:v>131.5999903678894</c:v>
                </c:pt>
                <c:pt idx="436">
                  <c:v>131.8772120475769</c:v>
                </c:pt>
                <c:pt idx="437">
                  <c:v>132.12495374679568</c:v>
                </c:pt>
                <c:pt idx="438">
                  <c:v>132.36396741867065</c:v>
                </c:pt>
                <c:pt idx="439">
                  <c:v>132.61250257492065</c:v>
                </c:pt>
                <c:pt idx="440">
                  <c:v>132.87885999679565</c:v>
                </c:pt>
                <c:pt idx="441">
                  <c:v>133.1248927116394</c:v>
                </c:pt>
                <c:pt idx="442">
                  <c:v>133.4076075553894</c:v>
                </c:pt>
                <c:pt idx="443">
                  <c:v>133.66150617599487</c:v>
                </c:pt>
                <c:pt idx="444">
                  <c:v>133.96765851974487</c:v>
                </c:pt>
                <c:pt idx="445">
                  <c:v>134.17707014083862</c:v>
                </c:pt>
                <c:pt idx="446">
                  <c:v>134.42395734786987</c:v>
                </c:pt>
                <c:pt idx="447">
                  <c:v>134.68567609786987</c:v>
                </c:pt>
                <c:pt idx="448">
                  <c:v>134.93103742599487</c:v>
                </c:pt>
                <c:pt idx="449">
                  <c:v>135.25342512130737</c:v>
                </c:pt>
                <c:pt idx="450">
                  <c:v>135.51282453536987</c:v>
                </c:pt>
                <c:pt idx="451">
                  <c:v>135.80567121505737</c:v>
                </c:pt>
                <c:pt idx="452">
                  <c:v>136.03613996505737</c:v>
                </c:pt>
                <c:pt idx="453">
                  <c:v>136.30335187911987</c:v>
                </c:pt>
                <c:pt idx="454">
                  <c:v>136.54843854904175</c:v>
                </c:pt>
                <c:pt idx="455">
                  <c:v>136.79090070724487</c:v>
                </c:pt>
                <c:pt idx="456">
                  <c:v>137.03240156173706</c:v>
                </c:pt>
                <c:pt idx="457">
                  <c:v>137.28150129318237</c:v>
                </c:pt>
                <c:pt idx="458">
                  <c:v>137.52069807052612</c:v>
                </c:pt>
                <c:pt idx="459">
                  <c:v>137.81505537033081</c:v>
                </c:pt>
                <c:pt idx="460">
                  <c:v>138.09227705001831</c:v>
                </c:pt>
                <c:pt idx="461">
                  <c:v>138.30498456954956</c:v>
                </c:pt>
                <c:pt idx="462">
                  <c:v>138.56975507736206</c:v>
                </c:pt>
                <c:pt idx="463">
                  <c:v>138.84465742111206</c:v>
                </c:pt>
                <c:pt idx="464">
                  <c:v>139.09307050704956</c:v>
                </c:pt>
                <c:pt idx="465">
                  <c:v>139.36333417892459</c:v>
                </c:pt>
                <c:pt idx="466">
                  <c:v>139.62035322189331</c:v>
                </c:pt>
                <c:pt idx="467">
                  <c:v>139.90624189376831</c:v>
                </c:pt>
                <c:pt idx="468">
                  <c:v>140.12822675704956</c:v>
                </c:pt>
                <c:pt idx="469">
                  <c:v>140.36101484298709</c:v>
                </c:pt>
                <c:pt idx="470">
                  <c:v>140.61809492111206</c:v>
                </c:pt>
                <c:pt idx="471">
                  <c:v>140.85332441329956</c:v>
                </c:pt>
                <c:pt idx="472">
                  <c:v>141.11186933517456</c:v>
                </c:pt>
                <c:pt idx="473">
                  <c:v>141.36260175704956</c:v>
                </c:pt>
                <c:pt idx="474">
                  <c:v>141.61968183517456</c:v>
                </c:pt>
                <c:pt idx="475">
                  <c:v>141.88371992111206</c:v>
                </c:pt>
                <c:pt idx="476">
                  <c:v>142.13994550704956</c:v>
                </c:pt>
                <c:pt idx="477">
                  <c:v>142.37511396408081</c:v>
                </c:pt>
                <c:pt idx="478">
                  <c:v>142.59624433517456</c:v>
                </c:pt>
                <c:pt idx="479">
                  <c:v>142.88603925704956</c:v>
                </c:pt>
                <c:pt idx="480">
                  <c:v>143.16020917892456</c:v>
                </c:pt>
                <c:pt idx="481">
                  <c:v>143.42497968673706</c:v>
                </c:pt>
                <c:pt idx="482">
                  <c:v>143.65935468673706</c:v>
                </c:pt>
                <c:pt idx="483">
                  <c:v>143.90319013595581</c:v>
                </c:pt>
                <c:pt idx="484">
                  <c:v>144.148841381073</c:v>
                </c:pt>
                <c:pt idx="485">
                  <c:v>144.38371992111206</c:v>
                </c:pt>
                <c:pt idx="486">
                  <c:v>144.63994550704956</c:v>
                </c:pt>
                <c:pt idx="487">
                  <c:v>144.88140058517456</c:v>
                </c:pt>
                <c:pt idx="488">
                  <c:v>145.13530683517456</c:v>
                </c:pt>
                <c:pt idx="489">
                  <c:v>145.39934492111206</c:v>
                </c:pt>
                <c:pt idx="490">
                  <c:v>145.63915205001831</c:v>
                </c:pt>
                <c:pt idx="491">
                  <c:v>145.88457441329956</c:v>
                </c:pt>
                <c:pt idx="492">
                  <c:v>146.11576032638553</c:v>
                </c:pt>
                <c:pt idx="493">
                  <c:v>146.35568952560425</c:v>
                </c:pt>
                <c:pt idx="494">
                  <c:v>146.61118268966675</c:v>
                </c:pt>
                <c:pt idx="495">
                  <c:v>146.88840436935425</c:v>
                </c:pt>
                <c:pt idx="496">
                  <c:v>147.10959577560425</c:v>
                </c:pt>
                <c:pt idx="497">
                  <c:v>147.39853620529175</c:v>
                </c:pt>
                <c:pt idx="498">
                  <c:v>147.64231061935425</c:v>
                </c:pt>
                <c:pt idx="499">
                  <c:v>147.88840436935425</c:v>
                </c:pt>
                <c:pt idx="500">
                  <c:v>148.094886302948</c:v>
                </c:pt>
                <c:pt idx="501">
                  <c:v>148.354163646698</c:v>
                </c:pt>
                <c:pt idx="502">
                  <c:v>148.59799909591675</c:v>
                </c:pt>
                <c:pt idx="503">
                  <c:v>148.804358959198</c:v>
                </c:pt>
                <c:pt idx="504">
                  <c:v>149.04190778732303</c:v>
                </c:pt>
                <c:pt idx="505">
                  <c:v>149.31528425216675</c:v>
                </c:pt>
                <c:pt idx="506">
                  <c:v>149.53259992599487</c:v>
                </c:pt>
                <c:pt idx="507">
                  <c:v>149.80518293380737</c:v>
                </c:pt>
                <c:pt idx="508">
                  <c:v>150.01850080490112</c:v>
                </c:pt>
                <c:pt idx="509">
                  <c:v>150.21869611740112</c:v>
                </c:pt>
                <c:pt idx="510">
                  <c:v>150.49677228927612</c:v>
                </c:pt>
                <c:pt idx="511">
                  <c:v>150.73664045333862</c:v>
                </c:pt>
                <c:pt idx="512">
                  <c:v>150.99591779708862</c:v>
                </c:pt>
                <c:pt idx="513">
                  <c:v>151.25067853927612</c:v>
                </c:pt>
                <c:pt idx="514">
                  <c:v>151.48895978927612</c:v>
                </c:pt>
                <c:pt idx="515">
                  <c:v>151.75849103927612</c:v>
                </c:pt>
                <c:pt idx="516">
                  <c:v>151.99286603927612</c:v>
                </c:pt>
                <c:pt idx="517">
                  <c:v>152.20935773849487</c:v>
                </c:pt>
                <c:pt idx="518">
                  <c:v>152.43451642990112</c:v>
                </c:pt>
                <c:pt idx="519">
                  <c:v>152.70001935958862</c:v>
                </c:pt>
                <c:pt idx="520">
                  <c:v>152.90180158615112</c:v>
                </c:pt>
                <c:pt idx="521">
                  <c:v>153.13617658615115</c:v>
                </c:pt>
                <c:pt idx="522">
                  <c:v>153.39166975021362</c:v>
                </c:pt>
                <c:pt idx="523">
                  <c:v>153.62372541427612</c:v>
                </c:pt>
                <c:pt idx="524">
                  <c:v>153.85663557052612</c:v>
                </c:pt>
                <c:pt idx="525">
                  <c:v>154.08008527755737</c:v>
                </c:pt>
                <c:pt idx="526">
                  <c:v>154.30207014083862</c:v>
                </c:pt>
                <c:pt idx="527">
                  <c:v>154.53729963302612</c:v>
                </c:pt>
                <c:pt idx="528">
                  <c:v>154.78729963302612</c:v>
                </c:pt>
                <c:pt idx="529">
                  <c:v>155.03424787521365</c:v>
                </c:pt>
                <c:pt idx="530">
                  <c:v>155.24762678146362</c:v>
                </c:pt>
                <c:pt idx="531">
                  <c:v>155.48126935958862</c:v>
                </c:pt>
                <c:pt idx="532">
                  <c:v>155.75385236740112</c:v>
                </c:pt>
                <c:pt idx="533">
                  <c:v>155.9890208244324</c:v>
                </c:pt>
                <c:pt idx="534">
                  <c:v>156.18848371505737</c:v>
                </c:pt>
                <c:pt idx="535">
                  <c:v>156.38709211349487</c:v>
                </c:pt>
                <c:pt idx="536">
                  <c:v>156.61212873458862</c:v>
                </c:pt>
                <c:pt idx="537">
                  <c:v>156.84265851974487</c:v>
                </c:pt>
                <c:pt idx="538">
                  <c:v>157.04279279708862</c:v>
                </c:pt>
                <c:pt idx="539">
                  <c:v>157.30530500411987</c:v>
                </c:pt>
                <c:pt idx="540">
                  <c:v>157.55762434005737</c:v>
                </c:pt>
                <c:pt idx="541">
                  <c:v>157.7943186759949</c:v>
                </c:pt>
                <c:pt idx="542">
                  <c:v>158.01245832443237</c:v>
                </c:pt>
                <c:pt idx="543">
                  <c:v>158.2180247306824</c:v>
                </c:pt>
                <c:pt idx="544">
                  <c:v>158.39252424240112</c:v>
                </c:pt>
                <c:pt idx="545">
                  <c:v>158.62152814865112</c:v>
                </c:pt>
                <c:pt idx="546">
                  <c:v>158.8800120353699</c:v>
                </c:pt>
                <c:pt idx="547">
                  <c:v>159.10437726974487</c:v>
                </c:pt>
                <c:pt idx="548">
                  <c:v>159.34809064865112</c:v>
                </c:pt>
                <c:pt idx="549">
                  <c:v>159.59656476974487</c:v>
                </c:pt>
                <c:pt idx="550">
                  <c:v>159.78119611740112</c:v>
                </c:pt>
                <c:pt idx="551">
                  <c:v>160.00934553146362</c:v>
                </c:pt>
                <c:pt idx="552">
                  <c:v>160.21112775802612</c:v>
                </c:pt>
                <c:pt idx="553">
                  <c:v>160.41281843185425</c:v>
                </c:pt>
                <c:pt idx="554">
                  <c:v>160.6440806388855</c:v>
                </c:pt>
                <c:pt idx="555">
                  <c:v>160.904212474823</c:v>
                </c:pt>
                <c:pt idx="556">
                  <c:v>161.103675365448</c:v>
                </c:pt>
                <c:pt idx="557">
                  <c:v>161.32321882247925</c:v>
                </c:pt>
                <c:pt idx="558">
                  <c:v>161.575599193573</c:v>
                </c:pt>
                <c:pt idx="559">
                  <c:v>161.79367780685425</c:v>
                </c:pt>
                <c:pt idx="560">
                  <c:v>161.97824811935425</c:v>
                </c:pt>
                <c:pt idx="561">
                  <c:v>162.1846079826355</c:v>
                </c:pt>
                <c:pt idx="562">
                  <c:v>162.4221568107605</c:v>
                </c:pt>
                <c:pt idx="563">
                  <c:v>162.661292552948</c:v>
                </c:pt>
                <c:pt idx="564">
                  <c:v>162.890296459198</c:v>
                </c:pt>
                <c:pt idx="565">
                  <c:v>163.115394115448</c:v>
                </c:pt>
                <c:pt idx="566">
                  <c:v>163.31858015060425</c:v>
                </c:pt>
                <c:pt idx="567">
                  <c:v>163.53671979904175</c:v>
                </c:pt>
                <c:pt idx="568">
                  <c:v>163.775062084198</c:v>
                </c:pt>
                <c:pt idx="569">
                  <c:v>163.992347240448</c:v>
                </c:pt>
                <c:pt idx="570">
                  <c:v>164.17380475997925</c:v>
                </c:pt>
                <c:pt idx="571">
                  <c:v>164.35996198654178</c:v>
                </c:pt>
                <c:pt idx="572">
                  <c:v>164.57672834396365</c:v>
                </c:pt>
                <c:pt idx="573">
                  <c:v>164.78122663497925</c:v>
                </c:pt>
                <c:pt idx="574">
                  <c:v>164.95810651779175</c:v>
                </c:pt>
                <c:pt idx="575">
                  <c:v>165.1706919670105</c:v>
                </c:pt>
                <c:pt idx="576">
                  <c:v>165.384925365448</c:v>
                </c:pt>
                <c:pt idx="577">
                  <c:v>161.94565534591675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'UP-SB18'!$F$3:$F$19474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-1.0766983032226563E-3</c:v>
                </c:pt>
                <c:pt idx="2">
                  <c:v>-2.8104782104492188E-3</c:v>
                </c:pt>
                <c:pt idx="3">
                  <c:v>-3.9806365966796875E-3</c:v>
                </c:pt>
                <c:pt idx="4">
                  <c:v>-3.9806365966796875E-3</c:v>
                </c:pt>
                <c:pt idx="5">
                  <c:v>-3.4723281860351563E-3</c:v>
                </c:pt>
                <c:pt idx="6">
                  <c:v>-2.2830963134765625E-3</c:v>
                </c:pt>
                <c:pt idx="7">
                  <c:v>-1.5802383422851563E-3</c:v>
                </c:pt>
                <c:pt idx="8">
                  <c:v>-1.5802383422851563E-3</c:v>
                </c:pt>
                <c:pt idx="9">
                  <c:v>4.23431396484375E-4</c:v>
                </c:pt>
                <c:pt idx="10">
                  <c:v>3.37982177734375E-3</c:v>
                </c:pt>
                <c:pt idx="11">
                  <c:v>6.0205459594726563E-3</c:v>
                </c:pt>
                <c:pt idx="12">
                  <c:v>8.373260498046875E-3</c:v>
                </c:pt>
                <c:pt idx="13">
                  <c:v>1.0027885437011719E-2</c:v>
                </c:pt>
                <c:pt idx="14">
                  <c:v>1.1836051940917969E-2</c:v>
                </c:pt>
                <c:pt idx="15">
                  <c:v>1.4133453369140625E-2</c:v>
                </c:pt>
                <c:pt idx="16">
                  <c:v>1.6407012939453125E-2</c:v>
                </c:pt>
                <c:pt idx="17">
                  <c:v>1.818084716796875E-2</c:v>
                </c:pt>
                <c:pt idx="18">
                  <c:v>2.0188331604003906E-2</c:v>
                </c:pt>
                <c:pt idx="19">
                  <c:v>2.2355079650878906E-2</c:v>
                </c:pt>
                <c:pt idx="20">
                  <c:v>2.4755477905273438E-2</c:v>
                </c:pt>
                <c:pt idx="21">
                  <c:v>2.8240203857421875E-2</c:v>
                </c:pt>
                <c:pt idx="22">
                  <c:v>3.1508445739746094E-2</c:v>
                </c:pt>
                <c:pt idx="23">
                  <c:v>3.4549713134765625E-2</c:v>
                </c:pt>
                <c:pt idx="24">
                  <c:v>3.6420822143554688E-2</c:v>
                </c:pt>
                <c:pt idx="25">
                  <c:v>3.8163185119628906E-2</c:v>
                </c:pt>
                <c:pt idx="26">
                  <c:v>3.9897918701171875E-2</c:v>
                </c:pt>
                <c:pt idx="27">
                  <c:v>4.1475296020507813E-2</c:v>
                </c:pt>
                <c:pt idx="28">
                  <c:v>4.3009757995605469E-2</c:v>
                </c:pt>
                <c:pt idx="29">
                  <c:v>4.4419288635253906E-2</c:v>
                </c:pt>
                <c:pt idx="30">
                  <c:v>4.590606689453125E-2</c:v>
                </c:pt>
                <c:pt idx="31">
                  <c:v>4.7312736511230469E-2</c:v>
                </c:pt>
                <c:pt idx="32">
                  <c:v>4.9429893493652344E-2</c:v>
                </c:pt>
                <c:pt idx="33">
                  <c:v>5.1862716674804688E-2</c:v>
                </c:pt>
                <c:pt idx="34">
                  <c:v>5.4621696472167969E-2</c:v>
                </c:pt>
                <c:pt idx="35">
                  <c:v>5.7214736938476563E-2</c:v>
                </c:pt>
                <c:pt idx="36">
                  <c:v>5.9165000915527344E-2</c:v>
                </c:pt>
                <c:pt idx="37">
                  <c:v>6.073760986328125E-2</c:v>
                </c:pt>
                <c:pt idx="38">
                  <c:v>6.2262535095214844E-2</c:v>
                </c:pt>
                <c:pt idx="39">
                  <c:v>6.3920021057128906E-2</c:v>
                </c:pt>
                <c:pt idx="40">
                  <c:v>6.5497398376464844E-2</c:v>
                </c:pt>
                <c:pt idx="41">
                  <c:v>6.7381858825683594E-2</c:v>
                </c:pt>
                <c:pt idx="42">
                  <c:v>6.9332122802734375E-2</c:v>
                </c:pt>
                <c:pt idx="43">
                  <c:v>7.1625709533691406E-2</c:v>
                </c:pt>
                <c:pt idx="44">
                  <c:v>7.3820114135742188E-2</c:v>
                </c:pt>
                <c:pt idx="45">
                  <c:v>7.703399658203125E-2</c:v>
                </c:pt>
                <c:pt idx="46">
                  <c:v>8.0019950866699219E-2</c:v>
                </c:pt>
                <c:pt idx="47">
                  <c:v>8.3710670471191406E-2</c:v>
                </c:pt>
                <c:pt idx="48">
                  <c:v>8.7027549743652344E-2</c:v>
                </c:pt>
                <c:pt idx="49">
                  <c:v>8.9194297790527344E-2</c:v>
                </c:pt>
                <c:pt idx="50">
                  <c:v>9.1461181640625E-2</c:v>
                </c:pt>
                <c:pt idx="51">
                  <c:v>9.3640327453613281E-2</c:v>
                </c:pt>
                <c:pt idx="52">
                  <c:v>9.5889091491699219E-2</c:v>
                </c:pt>
                <c:pt idx="53">
                  <c:v>9.7994804382324219E-2</c:v>
                </c:pt>
                <c:pt idx="54">
                  <c:v>9.9652290344238281E-2</c:v>
                </c:pt>
                <c:pt idx="55">
                  <c:v>0.10139560699462891</c:v>
                </c:pt>
                <c:pt idx="56">
                  <c:v>0.10407352447509766</c:v>
                </c:pt>
                <c:pt idx="57">
                  <c:v>0.10681915283203125</c:v>
                </c:pt>
                <c:pt idx="58">
                  <c:v>0.10985851287841797</c:v>
                </c:pt>
                <c:pt idx="59">
                  <c:v>0.11281967163085938</c:v>
                </c:pt>
                <c:pt idx="60">
                  <c:v>0.11476707458496094</c:v>
                </c:pt>
                <c:pt idx="61">
                  <c:v>0.11652755737304688</c:v>
                </c:pt>
                <c:pt idx="62">
                  <c:v>0.11826133728027344</c:v>
                </c:pt>
                <c:pt idx="63">
                  <c:v>0.11997604370117188</c:v>
                </c:pt>
                <c:pt idx="64">
                  <c:v>0.12147331237792969</c:v>
                </c:pt>
                <c:pt idx="65">
                  <c:v>0.12288093566894531</c:v>
                </c:pt>
                <c:pt idx="66">
                  <c:v>0.12396430969238281</c:v>
                </c:pt>
                <c:pt idx="67">
                  <c:v>0.12537860870361328</c:v>
                </c:pt>
                <c:pt idx="68">
                  <c:v>0.12733936309814453</c:v>
                </c:pt>
                <c:pt idx="69">
                  <c:v>0.12943458557128906</c:v>
                </c:pt>
                <c:pt idx="70">
                  <c:v>0.13160228729248047</c:v>
                </c:pt>
                <c:pt idx="71">
                  <c:v>0.13389205932617188</c:v>
                </c:pt>
                <c:pt idx="72">
                  <c:v>0.13650321960449219</c:v>
                </c:pt>
                <c:pt idx="73">
                  <c:v>0.13875579833984375</c:v>
                </c:pt>
                <c:pt idx="74">
                  <c:v>0.14068222045898438</c:v>
                </c:pt>
                <c:pt idx="75">
                  <c:v>0.14258003234863281</c:v>
                </c:pt>
                <c:pt idx="76">
                  <c:v>0.14432525634765625</c:v>
                </c:pt>
                <c:pt idx="77">
                  <c:v>0.14562511444091797</c:v>
                </c:pt>
                <c:pt idx="78">
                  <c:v>0.14693737030029297</c:v>
                </c:pt>
                <c:pt idx="79">
                  <c:v>0.14867115020751953</c:v>
                </c:pt>
                <c:pt idx="80">
                  <c:v>0.15050792694091797</c:v>
                </c:pt>
                <c:pt idx="81">
                  <c:v>0.15229034423828125</c:v>
                </c:pt>
                <c:pt idx="82">
                  <c:v>0.15492916107177734</c:v>
                </c:pt>
                <c:pt idx="83">
                  <c:v>0.15818023681640625</c:v>
                </c:pt>
                <c:pt idx="84">
                  <c:v>0.16088390350341797</c:v>
                </c:pt>
                <c:pt idx="85">
                  <c:v>0.16370773315429688</c:v>
                </c:pt>
                <c:pt idx="86">
                  <c:v>0.16575431823730469</c:v>
                </c:pt>
                <c:pt idx="87">
                  <c:v>0.16761970520019531</c:v>
                </c:pt>
                <c:pt idx="88">
                  <c:v>0.16865253448486328</c:v>
                </c:pt>
                <c:pt idx="89">
                  <c:v>0.16971302032470703</c:v>
                </c:pt>
                <c:pt idx="90">
                  <c:v>0.17057991027832031</c:v>
                </c:pt>
                <c:pt idx="91">
                  <c:v>0.17144298553466797</c:v>
                </c:pt>
                <c:pt idx="92">
                  <c:v>0.17274284362792969</c:v>
                </c:pt>
                <c:pt idx="93">
                  <c:v>0.17411613464355469</c:v>
                </c:pt>
                <c:pt idx="94">
                  <c:v>0.17564010620117188</c:v>
                </c:pt>
                <c:pt idx="95">
                  <c:v>0.17707252502441406</c:v>
                </c:pt>
                <c:pt idx="96">
                  <c:v>0.17870998382568359</c:v>
                </c:pt>
                <c:pt idx="97">
                  <c:v>0.18042087554931641</c:v>
                </c:pt>
                <c:pt idx="98">
                  <c:v>0.18200588226318359</c:v>
                </c:pt>
                <c:pt idx="99">
                  <c:v>0.18489742279052734</c:v>
                </c:pt>
                <c:pt idx="100">
                  <c:v>0.18814754486083984</c:v>
                </c:pt>
                <c:pt idx="101">
                  <c:v>0.19040584564208984</c:v>
                </c:pt>
                <c:pt idx="102">
                  <c:v>0.19237709045410156</c:v>
                </c:pt>
                <c:pt idx="103">
                  <c:v>0.19390678405761719</c:v>
                </c:pt>
                <c:pt idx="104">
                  <c:v>0.19544219970703125</c:v>
                </c:pt>
                <c:pt idx="105">
                  <c:v>0.19693946838378906</c:v>
                </c:pt>
                <c:pt idx="106">
                  <c:v>0.19869041442871094</c:v>
                </c:pt>
                <c:pt idx="107">
                  <c:v>0.20064067840576172</c:v>
                </c:pt>
                <c:pt idx="108">
                  <c:v>0.2025909423828125</c:v>
                </c:pt>
                <c:pt idx="109">
                  <c:v>0.20436477661132813</c:v>
                </c:pt>
                <c:pt idx="110">
                  <c:v>0.20632076263427734</c:v>
                </c:pt>
                <c:pt idx="111">
                  <c:v>0.20828151702880859</c:v>
                </c:pt>
                <c:pt idx="112">
                  <c:v>0.21005821228027344</c:v>
                </c:pt>
                <c:pt idx="113">
                  <c:v>0.21200847625732422</c:v>
                </c:pt>
                <c:pt idx="114">
                  <c:v>0.213958740234375</c:v>
                </c:pt>
                <c:pt idx="115">
                  <c:v>0.21590995788574219</c:v>
                </c:pt>
                <c:pt idx="116">
                  <c:v>0.21862888336181641</c:v>
                </c:pt>
                <c:pt idx="117">
                  <c:v>0.22165107727050781</c:v>
                </c:pt>
                <c:pt idx="118">
                  <c:v>0.22446823120117188</c:v>
                </c:pt>
                <c:pt idx="119">
                  <c:v>0.22679519653320313</c:v>
                </c:pt>
                <c:pt idx="120">
                  <c:v>0.22852993011474609</c:v>
                </c:pt>
                <c:pt idx="121">
                  <c:v>0.23026371002197266</c:v>
                </c:pt>
                <c:pt idx="122">
                  <c:v>0.23199653625488281</c:v>
                </c:pt>
                <c:pt idx="123">
                  <c:v>0.23357772827148438</c:v>
                </c:pt>
                <c:pt idx="124">
                  <c:v>0.23531913757324219</c:v>
                </c:pt>
                <c:pt idx="125">
                  <c:v>0.23727893829345703</c:v>
                </c:pt>
                <c:pt idx="126">
                  <c:v>0.23919486999511719</c:v>
                </c:pt>
                <c:pt idx="127">
                  <c:v>0.24118423461914063</c:v>
                </c:pt>
                <c:pt idx="128">
                  <c:v>0.24314498901367188</c:v>
                </c:pt>
                <c:pt idx="129">
                  <c:v>0.24613761901855469</c:v>
                </c:pt>
                <c:pt idx="130">
                  <c:v>0.24892044067382813</c:v>
                </c:pt>
                <c:pt idx="131">
                  <c:v>0.25282096862792969</c:v>
                </c:pt>
                <c:pt idx="132">
                  <c:v>0.25644874572753906</c:v>
                </c:pt>
                <c:pt idx="133">
                  <c:v>0.25861740112304688</c:v>
                </c:pt>
                <c:pt idx="134">
                  <c:v>0.26094818115234375</c:v>
                </c:pt>
                <c:pt idx="135">
                  <c:v>0.26311492919921875</c:v>
                </c:pt>
                <c:pt idx="136">
                  <c:v>0.26514339447021484</c:v>
                </c:pt>
                <c:pt idx="137">
                  <c:v>0.26749610900878906</c:v>
                </c:pt>
                <c:pt idx="138">
                  <c:v>0.26960468292236328</c:v>
                </c:pt>
                <c:pt idx="139">
                  <c:v>0.27155494689941406</c:v>
                </c:pt>
                <c:pt idx="140">
                  <c:v>0.27333545684814453</c:v>
                </c:pt>
                <c:pt idx="141">
                  <c:v>0.27529525756835938</c:v>
                </c:pt>
                <c:pt idx="142">
                  <c:v>0.27797126770019531</c:v>
                </c:pt>
                <c:pt idx="143">
                  <c:v>0.28053379058837891</c:v>
                </c:pt>
                <c:pt idx="144">
                  <c:v>0.28354644775390625</c:v>
                </c:pt>
                <c:pt idx="145">
                  <c:v>0.28641986846923828</c:v>
                </c:pt>
                <c:pt idx="146">
                  <c:v>0.28800392150878906</c:v>
                </c:pt>
                <c:pt idx="147">
                  <c:v>0.28944206237792969</c:v>
                </c:pt>
                <c:pt idx="148">
                  <c:v>0.29074287414550781</c:v>
                </c:pt>
                <c:pt idx="149">
                  <c:v>0.29202651977539063</c:v>
                </c:pt>
                <c:pt idx="150">
                  <c:v>0.29376125335693359</c:v>
                </c:pt>
                <c:pt idx="151">
                  <c:v>0.29549503326416016</c:v>
                </c:pt>
                <c:pt idx="152">
                  <c:v>0.29722785949707031</c:v>
                </c:pt>
                <c:pt idx="153">
                  <c:v>0.29880905151367188</c:v>
                </c:pt>
                <c:pt idx="154">
                  <c:v>0.30055141448974609</c:v>
                </c:pt>
                <c:pt idx="155">
                  <c:v>0.30242252349853516</c:v>
                </c:pt>
                <c:pt idx="156">
                  <c:v>0.30419635772705078</c:v>
                </c:pt>
                <c:pt idx="157">
                  <c:v>0.30658054351806641</c:v>
                </c:pt>
                <c:pt idx="158">
                  <c:v>0.30916786193847656</c:v>
                </c:pt>
                <c:pt idx="159">
                  <c:v>0.31219291687011719</c:v>
                </c:pt>
                <c:pt idx="160">
                  <c:v>0.31491470336914063</c:v>
                </c:pt>
                <c:pt idx="161">
                  <c:v>0.31708240509033203</c:v>
                </c:pt>
                <c:pt idx="162">
                  <c:v>0.31916427612304688</c:v>
                </c:pt>
                <c:pt idx="163">
                  <c:v>0.32074069976806641</c:v>
                </c:pt>
                <c:pt idx="164">
                  <c:v>0.32253074645996094</c:v>
                </c:pt>
                <c:pt idx="165">
                  <c:v>0.32448196411132813</c:v>
                </c:pt>
                <c:pt idx="166">
                  <c:v>0.32616424560546875</c:v>
                </c:pt>
                <c:pt idx="167">
                  <c:v>0.32735252380371094</c:v>
                </c:pt>
                <c:pt idx="168">
                  <c:v>0.32882118225097656</c:v>
                </c:pt>
                <c:pt idx="169">
                  <c:v>0.3304595947265625</c:v>
                </c:pt>
                <c:pt idx="170">
                  <c:v>0.33202171325683594</c:v>
                </c:pt>
                <c:pt idx="171">
                  <c:v>0.33376407623291016</c:v>
                </c:pt>
                <c:pt idx="172">
                  <c:v>0.33568382263183594</c:v>
                </c:pt>
                <c:pt idx="173">
                  <c:v>0.33761978149414063</c:v>
                </c:pt>
                <c:pt idx="174">
                  <c:v>0.34000396728515625</c:v>
                </c:pt>
                <c:pt idx="175">
                  <c:v>0.34241962432861328</c:v>
                </c:pt>
                <c:pt idx="176">
                  <c:v>0.34581851959228516</c:v>
                </c:pt>
                <c:pt idx="177">
                  <c:v>0.34891319274902344</c:v>
                </c:pt>
                <c:pt idx="178">
                  <c:v>0.35103034973144531</c:v>
                </c:pt>
                <c:pt idx="179">
                  <c:v>0.35297489166259766</c:v>
                </c:pt>
                <c:pt idx="180">
                  <c:v>0.35444259643554688</c:v>
                </c:pt>
                <c:pt idx="181">
                  <c:v>0.35612678527832031</c:v>
                </c:pt>
                <c:pt idx="182">
                  <c:v>0.35799980163574219</c:v>
                </c:pt>
                <c:pt idx="183">
                  <c:v>0.35974407196044922</c:v>
                </c:pt>
                <c:pt idx="184">
                  <c:v>0.36170387268066406</c:v>
                </c:pt>
                <c:pt idx="185">
                  <c:v>0.36379528045654297</c:v>
                </c:pt>
                <c:pt idx="186">
                  <c:v>0.36596298217773438</c:v>
                </c:pt>
                <c:pt idx="187">
                  <c:v>0.3677825927734375</c:v>
                </c:pt>
                <c:pt idx="188">
                  <c:v>0.36973285675048828</c:v>
                </c:pt>
                <c:pt idx="189">
                  <c:v>0.37202644348144531</c:v>
                </c:pt>
                <c:pt idx="190">
                  <c:v>0.37423515319824219</c:v>
                </c:pt>
                <c:pt idx="191">
                  <c:v>0.37770271301269531</c:v>
                </c:pt>
                <c:pt idx="192">
                  <c:v>0.38107681274414063</c:v>
                </c:pt>
                <c:pt idx="193">
                  <c:v>0.38411045074462891</c:v>
                </c:pt>
                <c:pt idx="194">
                  <c:v>0.386627197265625</c:v>
                </c:pt>
                <c:pt idx="195">
                  <c:v>0.3887939453125</c:v>
                </c:pt>
                <c:pt idx="196">
                  <c:v>0.39096641540527344</c:v>
                </c:pt>
                <c:pt idx="197">
                  <c:v>0.39294719696044922</c:v>
                </c:pt>
                <c:pt idx="198">
                  <c:v>0.39520740509033203</c:v>
                </c:pt>
                <c:pt idx="199">
                  <c:v>0.39754772186279297</c:v>
                </c:pt>
                <c:pt idx="200">
                  <c:v>0.39941024780273438</c:v>
                </c:pt>
                <c:pt idx="201">
                  <c:v>0.40099525451660156</c:v>
                </c:pt>
                <c:pt idx="202">
                  <c:v>0.40329647064208984</c:v>
                </c:pt>
                <c:pt idx="203">
                  <c:v>0.40561962127685547</c:v>
                </c:pt>
                <c:pt idx="204">
                  <c:v>0.40906429290771484</c:v>
                </c:pt>
                <c:pt idx="205">
                  <c:v>0.41241931915283203</c:v>
                </c:pt>
                <c:pt idx="206">
                  <c:v>0.41501522064208984</c:v>
                </c:pt>
                <c:pt idx="207">
                  <c:v>0.41734027862548828</c:v>
                </c:pt>
                <c:pt idx="208">
                  <c:v>0.41929149627685547</c:v>
                </c:pt>
                <c:pt idx="209">
                  <c:v>0.42122650146484375</c:v>
                </c:pt>
                <c:pt idx="210">
                  <c:v>0.42293930053710938</c:v>
                </c:pt>
                <c:pt idx="211">
                  <c:v>0.42503547668457031</c:v>
                </c:pt>
                <c:pt idx="212">
                  <c:v>0.42741870880126953</c:v>
                </c:pt>
                <c:pt idx="213">
                  <c:v>0.42955684661865234</c:v>
                </c:pt>
                <c:pt idx="214">
                  <c:v>0.43133926391601563</c:v>
                </c:pt>
                <c:pt idx="215">
                  <c:v>0.43400096893310547</c:v>
                </c:pt>
                <c:pt idx="216">
                  <c:v>0.43703460693359375</c:v>
                </c:pt>
                <c:pt idx="217">
                  <c:v>0.43994998931884766</c:v>
                </c:pt>
                <c:pt idx="218">
                  <c:v>0.44320106506347656</c:v>
                </c:pt>
                <c:pt idx="219">
                  <c:v>0.44550800323486328</c:v>
                </c:pt>
                <c:pt idx="220">
                  <c:v>0.44761943817138672</c:v>
                </c:pt>
                <c:pt idx="221">
                  <c:v>0.44937992095947266</c:v>
                </c:pt>
                <c:pt idx="222">
                  <c:v>0.45122718811035156</c:v>
                </c:pt>
                <c:pt idx="223">
                  <c:v>0.45296096801757813</c:v>
                </c:pt>
                <c:pt idx="224">
                  <c:v>0.45479583740234375</c:v>
                </c:pt>
                <c:pt idx="225">
                  <c:v>0.45739650726318359</c:v>
                </c:pt>
                <c:pt idx="226">
                  <c:v>0.46010208129882813</c:v>
                </c:pt>
                <c:pt idx="227">
                  <c:v>0.462677001953125</c:v>
                </c:pt>
                <c:pt idx="228">
                  <c:v>0.46504497528076172</c:v>
                </c:pt>
                <c:pt idx="229">
                  <c:v>0.46699619293212891</c:v>
                </c:pt>
                <c:pt idx="230">
                  <c:v>0.46873950958251953</c:v>
                </c:pt>
                <c:pt idx="231">
                  <c:v>0.47023773193359375</c:v>
                </c:pt>
                <c:pt idx="232">
                  <c:v>0.47234725952148438</c:v>
                </c:pt>
                <c:pt idx="233">
                  <c:v>0.47441959381103516</c:v>
                </c:pt>
                <c:pt idx="234">
                  <c:v>0.47627925872802734</c:v>
                </c:pt>
                <c:pt idx="235">
                  <c:v>0.47820663452148438</c:v>
                </c:pt>
                <c:pt idx="236">
                  <c:v>0.47993946075439453</c:v>
                </c:pt>
                <c:pt idx="237">
                  <c:v>0.48173046112060547</c:v>
                </c:pt>
                <c:pt idx="238">
                  <c:v>0.48350429534912109</c:v>
                </c:pt>
                <c:pt idx="239">
                  <c:v>0.48538684844970703</c:v>
                </c:pt>
                <c:pt idx="240">
                  <c:v>0.48712921142578125</c:v>
                </c:pt>
                <c:pt idx="241">
                  <c:v>0.48876571655273438</c:v>
                </c:pt>
                <c:pt idx="242">
                  <c:v>0.49063777923583984</c:v>
                </c:pt>
                <c:pt idx="243">
                  <c:v>0.49212074279785156</c:v>
                </c:pt>
                <c:pt idx="244">
                  <c:v>0.49342727661132813</c:v>
                </c:pt>
                <c:pt idx="245">
                  <c:v>0.49477672576904297</c:v>
                </c:pt>
                <c:pt idx="246">
                  <c:v>0.49629306793212891</c:v>
                </c:pt>
                <c:pt idx="247">
                  <c:v>0.49781036376953125</c:v>
                </c:pt>
                <c:pt idx="248">
                  <c:v>0.49919033050537109</c:v>
                </c:pt>
                <c:pt idx="249">
                  <c:v>0.50113201141357422</c:v>
                </c:pt>
                <c:pt idx="250">
                  <c:v>0.5032958984375</c:v>
                </c:pt>
                <c:pt idx="251">
                  <c:v>0.50682449340820313</c:v>
                </c:pt>
                <c:pt idx="252">
                  <c:v>0.50993824005126953</c:v>
                </c:pt>
                <c:pt idx="253">
                  <c:v>0.51318836212158203</c:v>
                </c:pt>
                <c:pt idx="254">
                  <c:v>0.515899658203125</c:v>
                </c:pt>
                <c:pt idx="255">
                  <c:v>0.51787090301513672</c:v>
                </c:pt>
                <c:pt idx="256">
                  <c:v>0.52004432678222656</c:v>
                </c:pt>
                <c:pt idx="257">
                  <c:v>0.52222156524658203</c:v>
                </c:pt>
                <c:pt idx="258">
                  <c:v>0.52407741546630859</c:v>
                </c:pt>
                <c:pt idx="259">
                  <c:v>0.52565479278564453</c:v>
                </c:pt>
                <c:pt idx="260">
                  <c:v>0.52773094177246094</c:v>
                </c:pt>
                <c:pt idx="261">
                  <c:v>0.52989768981933594</c:v>
                </c:pt>
                <c:pt idx="262">
                  <c:v>0.53262901306152344</c:v>
                </c:pt>
                <c:pt idx="263">
                  <c:v>0.53561687469482422</c:v>
                </c:pt>
                <c:pt idx="264">
                  <c:v>0.53821849822998047</c:v>
                </c:pt>
                <c:pt idx="265">
                  <c:v>0.540618896484375</c:v>
                </c:pt>
                <c:pt idx="266">
                  <c:v>0.54239273071289063</c:v>
                </c:pt>
                <c:pt idx="267">
                  <c:v>0.54426288604736328</c:v>
                </c:pt>
                <c:pt idx="268">
                  <c:v>0.54599666595458984</c:v>
                </c:pt>
                <c:pt idx="269">
                  <c:v>0.54757785797119141</c:v>
                </c:pt>
                <c:pt idx="270">
                  <c:v>0.54931926727294922</c:v>
                </c:pt>
                <c:pt idx="271">
                  <c:v>0.55113983154296875</c:v>
                </c:pt>
                <c:pt idx="272">
                  <c:v>0.55284309387207031</c:v>
                </c:pt>
                <c:pt idx="273">
                  <c:v>0.5546112060546875</c:v>
                </c:pt>
                <c:pt idx="274">
                  <c:v>0.55635356903076172</c:v>
                </c:pt>
                <c:pt idx="275">
                  <c:v>0.55850410461425781</c:v>
                </c:pt>
                <c:pt idx="276">
                  <c:v>0.56050968170166016</c:v>
                </c:pt>
                <c:pt idx="277">
                  <c:v>0.56397628784179688</c:v>
                </c:pt>
                <c:pt idx="278">
                  <c:v>0.56717014312744141</c:v>
                </c:pt>
                <c:pt idx="279">
                  <c:v>0.56894493103027344</c:v>
                </c:pt>
                <c:pt idx="280">
                  <c:v>0.57084274291992188</c:v>
                </c:pt>
                <c:pt idx="281">
                  <c:v>0.57257652282714844</c:v>
                </c:pt>
                <c:pt idx="282">
                  <c:v>0.574462890625</c:v>
                </c:pt>
                <c:pt idx="283">
                  <c:v>0.57638931274414063</c:v>
                </c:pt>
                <c:pt idx="284">
                  <c:v>0.57827281951904297</c:v>
                </c:pt>
                <c:pt idx="285">
                  <c:v>0.58000659942626953</c:v>
                </c:pt>
                <c:pt idx="286">
                  <c:v>0.58188152313232422</c:v>
                </c:pt>
                <c:pt idx="287">
                  <c:v>0.58405971527099609</c:v>
                </c:pt>
                <c:pt idx="288">
                  <c:v>0.58695220947265625</c:v>
                </c:pt>
                <c:pt idx="289">
                  <c:v>0.58998584747314453</c:v>
                </c:pt>
                <c:pt idx="290">
                  <c:v>0.59274578094482422</c:v>
                </c:pt>
                <c:pt idx="291">
                  <c:v>0.59561920166015625</c:v>
                </c:pt>
                <c:pt idx="292">
                  <c:v>0.59788227081298828</c:v>
                </c:pt>
                <c:pt idx="293">
                  <c:v>0.5999908447265625</c:v>
                </c:pt>
                <c:pt idx="294">
                  <c:v>0.6021575927734375</c:v>
                </c:pt>
                <c:pt idx="295">
                  <c:v>0.60418415069580078</c:v>
                </c:pt>
                <c:pt idx="296">
                  <c:v>0.60576057434082031</c:v>
                </c:pt>
                <c:pt idx="297">
                  <c:v>0.60774707794189453</c:v>
                </c:pt>
                <c:pt idx="298">
                  <c:v>0.61013126373291016</c:v>
                </c:pt>
                <c:pt idx="299">
                  <c:v>0.61210823059082031</c:v>
                </c:pt>
                <c:pt idx="300">
                  <c:v>0.61406803131103516</c:v>
                </c:pt>
                <c:pt idx="301">
                  <c:v>0.61588859558105469</c:v>
                </c:pt>
                <c:pt idx="302">
                  <c:v>0.61762237548828125</c:v>
                </c:pt>
                <c:pt idx="303">
                  <c:v>0.61978054046630859</c:v>
                </c:pt>
                <c:pt idx="304">
                  <c:v>0.62236785888671875</c:v>
                </c:pt>
                <c:pt idx="305">
                  <c:v>0.62581825256347656</c:v>
                </c:pt>
                <c:pt idx="306">
                  <c:v>0.62894344329833984</c:v>
                </c:pt>
                <c:pt idx="307">
                  <c:v>0.63176155090332031</c:v>
                </c:pt>
                <c:pt idx="308">
                  <c:v>0.63444995880126953</c:v>
                </c:pt>
                <c:pt idx="309">
                  <c:v>0.63661670684814453</c:v>
                </c:pt>
                <c:pt idx="310">
                  <c:v>0.63836097717285156</c:v>
                </c:pt>
                <c:pt idx="311">
                  <c:v>0.63966083526611328</c:v>
                </c:pt>
                <c:pt idx="312">
                  <c:v>0.64087104797363281</c:v>
                </c:pt>
                <c:pt idx="313">
                  <c:v>0.64185714721679688</c:v>
                </c:pt>
                <c:pt idx="314">
                  <c:v>0.64332389831542969</c:v>
                </c:pt>
                <c:pt idx="315">
                  <c:v>0.64520549774169922</c:v>
                </c:pt>
                <c:pt idx="316">
                  <c:v>0.64680290222167969</c:v>
                </c:pt>
                <c:pt idx="317">
                  <c:v>0.64818286895751953</c:v>
                </c:pt>
                <c:pt idx="318">
                  <c:v>0.65044116973876953</c:v>
                </c:pt>
                <c:pt idx="319">
                  <c:v>0.65281963348388672</c:v>
                </c:pt>
                <c:pt idx="320">
                  <c:v>0.65659523010253906</c:v>
                </c:pt>
                <c:pt idx="321">
                  <c:v>0.66041946411132813</c:v>
                </c:pt>
                <c:pt idx="322">
                  <c:v>0.66275596618652344</c:v>
                </c:pt>
                <c:pt idx="323">
                  <c:v>0.66489219665527344</c:v>
                </c:pt>
                <c:pt idx="324">
                  <c:v>0.66653919219970703</c:v>
                </c:pt>
                <c:pt idx="325">
                  <c:v>0.66821575164794922</c:v>
                </c:pt>
                <c:pt idx="326">
                  <c:v>0.66979217529296875</c:v>
                </c:pt>
                <c:pt idx="327">
                  <c:v>0.67126083374023438</c:v>
                </c:pt>
                <c:pt idx="328">
                  <c:v>0.67234420776367188</c:v>
                </c:pt>
                <c:pt idx="329">
                  <c:v>0.67330646514892578</c:v>
                </c:pt>
                <c:pt idx="330">
                  <c:v>0.67409515380859375</c:v>
                </c:pt>
                <c:pt idx="331">
                  <c:v>0.67530250549316406</c:v>
                </c:pt>
                <c:pt idx="332">
                  <c:v>0.67671489715576172</c:v>
                </c:pt>
                <c:pt idx="333">
                  <c:v>0.67754364013671875</c:v>
                </c:pt>
                <c:pt idx="334">
                  <c:v>0.67841053009033203</c:v>
                </c:pt>
                <c:pt idx="335">
                  <c:v>0.67949771881103516</c:v>
                </c:pt>
                <c:pt idx="336">
                  <c:v>0.6806182861328125</c:v>
                </c:pt>
                <c:pt idx="337">
                  <c:v>0.68180084228515625</c:v>
                </c:pt>
                <c:pt idx="338">
                  <c:v>0.68342971801757813</c:v>
                </c:pt>
                <c:pt idx="339">
                  <c:v>0.68624687194824219</c:v>
                </c:pt>
                <c:pt idx="340">
                  <c:v>0.68874931335449219</c:v>
                </c:pt>
                <c:pt idx="341">
                  <c:v>0.69134998321533203</c:v>
                </c:pt>
                <c:pt idx="342">
                  <c:v>0.69366741180419922</c:v>
                </c:pt>
                <c:pt idx="343">
                  <c:v>0.69561767578125</c:v>
                </c:pt>
                <c:pt idx="344">
                  <c:v>0.69759273529052734</c:v>
                </c:pt>
                <c:pt idx="345">
                  <c:v>0.69994544982910156</c:v>
                </c:pt>
                <c:pt idx="346">
                  <c:v>0.70197677612304688</c:v>
                </c:pt>
                <c:pt idx="347">
                  <c:v>0.7037506103515625</c:v>
                </c:pt>
                <c:pt idx="348">
                  <c:v>0.70589733123779297</c:v>
                </c:pt>
                <c:pt idx="349">
                  <c:v>0.70801925659179688</c:v>
                </c:pt>
                <c:pt idx="350">
                  <c:v>0.71024703979492188</c:v>
                </c:pt>
                <c:pt idx="351">
                  <c:v>0.71241569519042969</c:v>
                </c:pt>
                <c:pt idx="352">
                  <c:v>0.71631431579589844</c:v>
                </c:pt>
                <c:pt idx="353">
                  <c:v>0.71979522705078125</c:v>
                </c:pt>
                <c:pt idx="354">
                  <c:v>0.72261238098144531</c:v>
                </c:pt>
                <c:pt idx="355">
                  <c:v>0.72532844543457031</c:v>
                </c:pt>
                <c:pt idx="356">
                  <c:v>0.72768211364746094</c:v>
                </c:pt>
                <c:pt idx="357">
                  <c:v>0.72965049743652344</c:v>
                </c:pt>
                <c:pt idx="358">
                  <c:v>0.73160076141357422</c:v>
                </c:pt>
                <c:pt idx="359">
                  <c:v>0.73380279541015625</c:v>
                </c:pt>
                <c:pt idx="360">
                  <c:v>0.73597049713134766</c:v>
                </c:pt>
                <c:pt idx="361">
                  <c:v>0.73920440673828125</c:v>
                </c:pt>
                <c:pt idx="362">
                  <c:v>0.74290657043457031</c:v>
                </c:pt>
                <c:pt idx="363">
                  <c:v>0.74571990966796875</c:v>
                </c:pt>
                <c:pt idx="364">
                  <c:v>0.74808502197265625</c:v>
                </c:pt>
                <c:pt idx="365">
                  <c:v>0.75011920928955078</c:v>
                </c:pt>
                <c:pt idx="366">
                  <c:v>0.75201988220214844</c:v>
                </c:pt>
                <c:pt idx="367">
                  <c:v>0.75399971008300781</c:v>
                </c:pt>
                <c:pt idx="368">
                  <c:v>0.7560272216796875</c:v>
                </c:pt>
                <c:pt idx="369">
                  <c:v>0.75776100158691406</c:v>
                </c:pt>
                <c:pt idx="370">
                  <c:v>0.75933742523193359</c:v>
                </c:pt>
                <c:pt idx="371">
                  <c:v>0.76107120513916016</c:v>
                </c:pt>
                <c:pt idx="372">
                  <c:v>0.76280498504638672</c:v>
                </c:pt>
                <c:pt idx="373">
                  <c:v>0.76453876495361328</c:v>
                </c:pt>
                <c:pt idx="374">
                  <c:v>0.76657009124755859</c:v>
                </c:pt>
                <c:pt idx="375">
                  <c:v>0.76918411254882813</c:v>
                </c:pt>
                <c:pt idx="376">
                  <c:v>0.77272510528564453</c:v>
                </c:pt>
                <c:pt idx="377">
                  <c:v>0.77634334564208984</c:v>
                </c:pt>
                <c:pt idx="378">
                  <c:v>0.77892875671386719</c:v>
                </c:pt>
                <c:pt idx="379">
                  <c:v>0.781219482421875</c:v>
                </c:pt>
                <c:pt idx="380">
                  <c:v>0.78307819366455078</c:v>
                </c:pt>
                <c:pt idx="381">
                  <c:v>0.78485202789306641</c:v>
                </c:pt>
                <c:pt idx="382">
                  <c:v>0.78680229187011719</c:v>
                </c:pt>
                <c:pt idx="383">
                  <c:v>0.78871631622314453</c:v>
                </c:pt>
                <c:pt idx="384">
                  <c:v>0.79029273986816406</c:v>
                </c:pt>
                <c:pt idx="385">
                  <c:v>0.79202651977539063</c:v>
                </c:pt>
                <c:pt idx="386">
                  <c:v>0.79376029968261719</c:v>
                </c:pt>
                <c:pt idx="387">
                  <c:v>0.79538154602050781</c:v>
                </c:pt>
                <c:pt idx="388">
                  <c:v>0.79726409912109375</c:v>
                </c:pt>
                <c:pt idx="389">
                  <c:v>0.7990570068359375</c:v>
                </c:pt>
                <c:pt idx="390">
                  <c:v>0.80079078674316406</c:v>
                </c:pt>
                <c:pt idx="391">
                  <c:v>0.80251789093017578</c:v>
                </c:pt>
                <c:pt idx="392">
                  <c:v>0.80447864532470703</c:v>
                </c:pt>
                <c:pt idx="393">
                  <c:v>0.80607223510742188</c:v>
                </c:pt>
                <c:pt idx="394">
                  <c:v>0.80745220184326172</c:v>
                </c:pt>
                <c:pt idx="395">
                  <c:v>0.80896949768066406</c:v>
                </c:pt>
                <c:pt idx="396">
                  <c:v>0.81042003631591797</c:v>
                </c:pt>
                <c:pt idx="397">
                  <c:v>0.81176471710205078</c:v>
                </c:pt>
                <c:pt idx="398">
                  <c:v>0.81310081481933594</c:v>
                </c:pt>
                <c:pt idx="399">
                  <c:v>0.8148345947265625</c:v>
                </c:pt>
                <c:pt idx="400">
                  <c:v>0.81641197204589844</c:v>
                </c:pt>
                <c:pt idx="401">
                  <c:v>0.81814479827880859</c:v>
                </c:pt>
                <c:pt idx="402">
                  <c:v>0.82020854949951172</c:v>
                </c:pt>
                <c:pt idx="403">
                  <c:v>0.82280921936035156</c:v>
                </c:pt>
                <c:pt idx="404">
                  <c:v>0.82566356658935547</c:v>
                </c:pt>
                <c:pt idx="405">
                  <c:v>0.82936668395996094</c:v>
                </c:pt>
                <c:pt idx="406">
                  <c:v>0.83240032196044922</c:v>
                </c:pt>
                <c:pt idx="407">
                  <c:v>0.83476543426513672</c:v>
                </c:pt>
                <c:pt idx="408">
                  <c:v>0.83704185485839844</c:v>
                </c:pt>
                <c:pt idx="409">
                  <c:v>0.83915901184082031</c:v>
                </c:pt>
                <c:pt idx="410">
                  <c:v>0.84111404418945313</c:v>
                </c:pt>
                <c:pt idx="411">
                  <c:v>0.84294033050537109</c:v>
                </c:pt>
                <c:pt idx="412">
                  <c:v>0.84640789031982422</c:v>
                </c:pt>
                <c:pt idx="413">
                  <c:v>0.84967041015625</c:v>
                </c:pt>
                <c:pt idx="414">
                  <c:v>0.85183906555175781</c:v>
                </c:pt>
                <c:pt idx="415">
                  <c:v>0.85411262512207031</c:v>
                </c:pt>
                <c:pt idx="416">
                  <c:v>0.8560638427734375</c:v>
                </c:pt>
                <c:pt idx="417">
                  <c:v>0.85784053802490234</c:v>
                </c:pt>
                <c:pt idx="418">
                  <c:v>0.85980129241943359</c:v>
                </c:pt>
                <c:pt idx="419">
                  <c:v>0.86171913146972656</c:v>
                </c:pt>
                <c:pt idx="420">
                  <c:v>0.86359024047851563</c:v>
                </c:pt>
                <c:pt idx="421">
                  <c:v>0.86535358428955078</c:v>
                </c:pt>
                <c:pt idx="422">
                  <c:v>0.86731338500976563</c:v>
                </c:pt>
                <c:pt idx="423">
                  <c:v>0.86999702453613281</c:v>
                </c:pt>
                <c:pt idx="424">
                  <c:v>0.87255954742431641</c:v>
                </c:pt>
                <c:pt idx="425">
                  <c:v>0.87675380706787109</c:v>
                </c:pt>
                <c:pt idx="426">
                  <c:v>0.88081932067871094</c:v>
                </c:pt>
                <c:pt idx="427">
                  <c:v>0.88376522064208984</c:v>
                </c:pt>
                <c:pt idx="428">
                  <c:v>0.88650989532470703</c:v>
                </c:pt>
                <c:pt idx="429">
                  <c:v>0.88909721374511719</c:v>
                </c:pt>
                <c:pt idx="430">
                  <c:v>0.89154434204101563</c:v>
                </c:pt>
                <c:pt idx="431">
                  <c:v>0.89351558685302734</c:v>
                </c:pt>
                <c:pt idx="432">
                  <c:v>0.89559650421142578</c:v>
                </c:pt>
                <c:pt idx="433">
                  <c:v>0.89754676818847656</c:v>
                </c:pt>
                <c:pt idx="434">
                  <c:v>0.89993000030517578</c:v>
                </c:pt>
                <c:pt idx="435">
                  <c:v>0.90319728851318359</c:v>
                </c:pt>
                <c:pt idx="436">
                  <c:v>0.90577602386474609</c:v>
                </c:pt>
                <c:pt idx="437">
                  <c:v>0.90794277191162109</c:v>
                </c:pt>
                <c:pt idx="438">
                  <c:v>0.90946578979492188</c:v>
                </c:pt>
                <c:pt idx="439">
                  <c:v>0.91098308563232422</c:v>
                </c:pt>
                <c:pt idx="440">
                  <c:v>0.91241073608398438</c:v>
                </c:pt>
                <c:pt idx="441">
                  <c:v>0.91371250152587891</c:v>
                </c:pt>
                <c:pt idx="442">
                  <c:v>0.91544532775878906</c:v>
                </c:pt>
                <c:pt idx="443">
                  <c:v>0.91744899749755859</c:v>
                </c:pt>
                <c:pt idx="444">
                  <c:v>0.92048263549804688</c:v>
                </c:pt>
                <c:pt idx="445">
                  <c:v>0.92330169677734375</c:v>
                </c:pt>
                <c:pt idx="446">
                  <c:v>0.92655277252197266</c:v>
                </c:pt>
                <c:pt idx="447">
                  <c:v>0.92925453186035156</c:v>
                </c:pt>
                <c:pt idx="448">
                  <c:v>0.93103694915771484</c:v>
                </c:pt>
                <c:pt idx="449">
                  <c:v>0.932952880859375</c:v>
                </c:pt>
                <c:pt idx="450">
                  <c:v>0.93482494354248047</c:v>
                </c:pt>
                <c:pt idx="451">
                  <c:v>0.93642330169677734</c:v>
                </c:pt>
                <c:pt idx="452">
                  <c:v>0.93780994415283203</c:v>
                </c:pt>
                <c:pt idx="453">
                  <c:v>0.93970108032226563</c:v>
                </c:pt>
                <c:pt idx="454">
                  <c:v>0.941619873046875</c:v>
                </c:pt>
                <c:pt idx="455">
                  <c:v>0.94342613220214844</c:v>
                </c:pt>
                <c:pt idx="456">
                  <c:v>0.94521999359130859</c:v>
                </c:pt>
                <c:pt idx="457">
                  <c:v>0.94701671600341797</c:v>
                </c:pt>
                <c:pt idx="458">
                  <c:v>0.94866752624511719</c:v>
                </c:pt>
                <c:pt idx="459">
                  <c:v>0.95139408111572266</c:v>
                </c:pt>
                <c:pt idx="460">
                  <c:v>0.954010009765625</c:v>
                </c:pt>
                <c:pt idx="461">
                  <c:v>0.95572185516357422</c:v>
                </c:pt>
                <c:pt idx="462">
                  <c:v>0.95745182037353516</c:v>
                </c:pt>
                <c:pt idx="463">
                  <c:v>0.9589691162109375</c:v>
                </c:pt>
                <c:pt idx="464">
                  <c:v>0.96014308929443359</c:v>
                </c:pt>
                <c:pt idx="465">
                  <c:v>0.96123123168945313</c:v>
                </c:pt>
                <c:pt idx="466">
                  <c:v>0.96259593963623047</c:v>
                </c:pt>
                <c:pt idx="467">
                  <c:v>0.96411323547363281</c:v>
                </c:pt>
                <c:pt idx="468">
                  <c:v>0.96533966064453125</c:v>
                </c:pt>
                <c:pt idx="469">
                  <c:v>0.96664047241210938</c:v>
                </c:pt>
                <c:pt idx="470">
                  <c:v>0.96884727478027344</c:v>
                </c:pt>
                <c:pt idx="471">
                  <c:v>0.97105121612548828</c:v>
                </c:pt>
                <c:pt idx="472">
                  <c:v>0.97430229187011719</c:v>
                </c:pt>
                <c:pt idx="473">
                  <c:v>0.97745609283447266</c:v>
                </c:pt>
                <c:pt idx="474">
                  <c:v>0.98027229309082031</c:v>
                </c:pt>
                <c:pt idx="475">
                  <c:v>0.98252105712890625</c:v>
                </c:pt>
                <c:pt idx="476">
                  <c:v>0.98425579071044922</c:v>
                </c:pt>
                <c:pt idx="477">
                  <c:v>0.98608970642089844</c:v>
                </c:pt>
                <c:pt idx="478">
                  <c:v>0.98787307739257813</c:v>
                </c:pt>
                <c:pt idx="479">
                  <c:v>0.98949146270751953</c:v>
                </c:pt>
                <c:pt idx="480">
                  <c:v>0.99079227447509766</c:v>
                </c:pt>
                <c:pt idx="481">
                  <c:v>0.99248313903808594</c:v>
                </c:pt>
                <c:pt idx="482">
                  <c:v>0.99419498443603516</c:v>
                </c:pt>
                <c:pt idx="483">
                  <c:v>0.99537372589111328</c:v>
                </c:pt>
                <c:pt idx="484">
                  <c:v>0.99641990661621094</c:v>
                </c:pt>
                <c:pt idx="485">
                  <c:v>0.99826145172119141</c:v>
                </c:pt>
                <c:pt idx="486">
                  <c:v>1.000340461730957</c:v>
                </c:pt>
                <c:pt idx="487">
                  <c:v>1.0035905838012695</c:v>
                </c:pt>
                <c:pt idx="488">
                  <c:v>1.0067319869995117</c:v>
                </c:pt>
                <c:pt idx="489">
                  <c:v>1.0092945098876953</c:v>
                </c:pt>
                <c:pt idx="490">
                  <c:v>1.0117712020874023</c:v>
                </c:pt>
                <c:pt idx="491">
                  <c:v>1.0135135650634766</c:v>
                </c:pt>
                <c:pt idx="492">
                  <c:v>1.0148754119873047</c:v>
                </c:pt>
                <c:pt idx="493">
                  <c:v>1.0160455703735352</c:v>
                </c:pt>
                <c:pt idx="494">
                  <c:v>1.0176048278808594</c:v>
                </c:pt>
                <c:pt idx="495">
                  <c:v>1.0193471908569336</c:v>
                </c:pt>
                <c:pt idx="496">
                  <c:v>1.0204362869262695</c:v>
                </c:pt>
                <c:pt idx="497">
                  <c:v>1.021519660949707</c:v>
                </c:pt>
                <c:pt idx="498">
                  <c:v>1.023193359375</c:v>
                </c:pt>
                <c:pt idx="499">
                  <c:v>1.0247697830200195</c:v>
                </c:pt>
                <c:pt idx="500">
                  <c:v>1.0269250869750977</c:v>
                </c:pt>
                <c:pt idx="501">
                  <c:v>1.0290565490722656</c:v>
                </c:pt>
                <c:pt idx="502">
                  <c:v>1.0309381484985352</c:v>
                </c:pt>
                <c:pt idx="503">
                  <c:v>1.0327634811401367</c:v>
                </c:pt>
                <c:pt idx="504">
                  <c:v>1.0349836349487305</c:v>
                </c:pt>
                <c:pt idx="505">
                  <c:v>1.03765869140625</c:v>
                </c:pt>
                <c:pt idx="506">
                  <c:v>1.0408506393432617</c:v>
                </c:pt>
                <c:pt idx="507">
                  <c:v>1.0437440872192383</c:v>
                </c:pt>
                <c:pt idx="508">
                  <c:v>1.0461406707763672</c:v>
                </c:pt>
                <c:pt idx="509">
                  <c:v>1.0479049682617188</c:v>
                </c:pt>
                <c:pt idx="510">
                  <c:v>1.0496387481689453</c:v>
                </c:pt>
                <c:pt idx="511">
                  <c:v>1.0513725280761719</c:v>
                </c:pt>
                <c:pt idx="512">
                  <c:v>1.0531063079833984</c:v>
                </c:pt>
                <c:pt idx="513">
                  <c:v>1.0546102523803711</c:v>
                </c:pt>
                <c:pt idx="514">
                  <c:v>1.056269645690918</c:v>
                </c:pt>
                <c:pt idx="515">
                  <c:v>1.0580024719238281</c:v>
                </c:pt>
                <c:pt idx="516">
                  <c:v>1.0595798492431641</c:v>
                </c:pt>
                <c:pt idx="517">
                  <c:v>1.0613136291503906</c:v>
                </c:pt>
                <c:pt idx="518">
                  <c:v>1.0635185241699219</c:v>
                </c:pt>
                <c:pt idx="519">
                  <c:v>1.0665521621704102</c:v>
                </c:pt>
                <c:pt idx="520">
                  <c:v>1.0695037841796875</c:v>
                </c:pt>
                <c:pt idx="521">
                  <c:v>1.0729885101318359</c:v>
                </c:pt>
                <c:pt idx="522">
                  <c:v>1.0759363174438477</c:v>
                </c:pt>
                <c:pt idx="523">
                  <c:v>1.078277587890625</c:v>
                </c:pt>
                <c:pt idx="524">
                  <c:v>1.0803670883178711</c:v>
                </c:pt>
                <c:pt idx="525">
                  <c:v>1.0823268890380859</c:v>
                </c:pt>
                <c:pt idx="526">
                  <c:v>1.084691047668457</c:v>
                </c:pt>
                <c:pt idx="527">
                  <c:v>1.0868520736694336</c:v>
                </c:pt>
                <c:pt idx="528">
                  <c:v>1.0888023376464844</c:v>
                </c:pt>
                <c:pt idx="529">
                  <c:v>1.0907907485961914</c:v>
                </c:pt>
                <c:pt idx="530">
                  <c:v>1.0927610397338867</c:v>
                </c:pt>
                <c:pt idx="531">
                  <c:v>1.0952339172363281</c:v>
                </c:pt>
                <c:pt idx="532">
                  <c:v>1.0987014770507813</c:v>
                </c:pt>
                <c:pt idx="533">
                  <c:v>1.1020097732543945</c:v>
                </c:pt>
                <c:pt idx="534">
                  <c:v>1.1047916412353516</c:v>
                </c:pt>
                <c:pt idx="535">
                  <c:v>1.1070575714111328</c:v>
                </c:pt>
                <c:pt idx="536">
                  <c:v>1.1087913513183594</c:v>
                </c:pt>
                <c:pt idx="537">
                  <c:v>1.1095085144042969</c:v>
                </c:pt>
                <c:pt idx="538">
                  <c:v>1.1099433898925781</c:v>
                </c:pt>
                <c:pt idx="539">
                  <c:v>1.1107358932495117</c:v>
                </c:pt>
                <c:pt idx="540">
                  <c:v>1.111602783203125</c:v>
                </c:pt>
                <c:pt idx="541">
                  <c:v>1.1133546829223633</c:v>
                </c:pt>
                <c:pt idx="542">
                  <c:v>1.1152200698852539</c:v>
                </c:pt>
                <c:pt idx="543">
                  <c:v>1.1172370910644531</c:v>
                </c:pt>
                <c:pt idx="544">
                  <c:v>1.1193819046020508</c:v>
                </c:pt>
                <c:pt idx="545">
                  <c:v>1.1228494644165039</c:v>
                </c:pt>
                <c:pt idx="546">
                  <c:v>1.1263856887817383</c:v>
                </c:pt>
                <c:pt idx="547">
                  <c:v>1.1297369003295898</c:v>
                </c:pt>
                <c:pt idx="548">
                  <c:v>1.1330089569091797</c:v>
                </c:pt>
                <c:pt idx="549">
                  <c:v>1.1356096267700195</c:v>
                </c:pt>
                <c:pt idx="550">
                  <c:v>1.137690544128418</c:v>
                </c:pt>
                <c:pt idx="551">
                  <c:v>1.1396503448486328</c:v>
                </c:pt>
                <c:pt idx="552">
                  <c:v>1.1413412094116211</c:v>
                </c:pt>
                <c:pt idx="553">
                  <c:v>1.1427211761474609</c:v>
                </c:pt>
                <c:pt idx="554">
                  <c:v>1.1440095901489258</c:v>
                </c:pt>
                <c:pt idx="555">
                  <c:v>1.1451854705810547</c:v>
                </c:pt>
                <c:pt idx="556">
                  <c:v>1.146693229675293</c:v>
                </c:pt>
                <c:pt idx="557">
                  <c:v>1.1480579376220703</c:v>
                </c:pt>
                <c:pt idx="558">
                  <c:v>1.1491413116455078</c:v>
                </c:pt>
                <c:pt idx="559">
                  <c:v>1.1504707336425781</c:v>
                </c:pt>
                <c:pt idx="560">
                  <c:v>1.1526393890380859</c:v>
                </c:pt>
                <c:pt idx="561">
                  <c:v>1.1550226211547852</c:v>
                </c:pt>
                <c:pt idx="562">
                  <c:v>1.1574068069458008</c:v>
                </c:pt>
                <c:pt idx="563">
                  <c:v>1.1595287322998047</c:v>
                </c:pt>
                <c:pt idx="564">
                  <c:v>1.1611137390136719</c:v>
                </c:pt>
                <c:pt idx="565">
                  <c:v>1.1631431579589844</c:v>
                </c:pt>
                <c:pt idx="566">
                  <c:v>1.1654834747314453</c:v>
                </c:pt>
                <c:pt idx="567">
                  <c:v>1.1676502227783203</c:v>
                </c:pt>
                <c:pt idx="568">
                  <c:v>1.1700458526611328</c:v>
                </c:pt>
                <c:pt idx="569">
                  <c:v>1.1726140975952148</c:v>
                </c:pt>
                <c:pt idx="570">
                  <c:v>1.1752147674560547</c:v>
                </c:pt>
                <c:pt idx="571">
                  <c:v>1.1773834228515625</c:v>
                </c:pt>
                <c:pt idx="572">
                  <c:v>1.1796197891235352</c:v>
                </c:pt>
                <c:pt idx="573">
                  <c:v>1.1823549270629883</c:v>
                </c:pt>
                <c:pt idx="574">
                  <c:v>1.1826934814453125</c:v>
                </c:pt>
                <c:pt idx="575">
                  <c:v>1.121760368347168</c:v>
                </c:pt>
                <c:pt idx="576">
                  <c:v>0.88459300994873047</c:v>
                </c:pt>
                <c:pt idx="577">
                  <c:v>0.67070960998535156</c:v>
                </c:pt>
              </c:numCache>
            </c:numRef>
          </c:xVal>
          <c:yVal>
            <c:numRef>
              <c:f>'UP-SB18'!$B$3:$B$19474</c:f>
              <c:numCache>
                <c:formatCode>General</c:formatCode>
                <c:ptCount val="19472"/>
                <c:pt idx="0">
                  <c:v>9.5244884490966117E-2</c:v>
                </c:pt>
                <c:pt idx="1">
                  <c:v>0.13262128829955988</c:v>
                </c:pt>
                <c:pt idx="2">
                  <c:v>0.11783552169799746</c:v>
                </c:pt>
                <c:pt idx="3">
                  <c:v>0.16921949386596633</c:v>
                </c:pt>
                <c:pt idx="4">
                  <c:v>0.31875562667846646</c:v>
                </c:pt>
                <c:pt idx="5">
                  <c:v>0.50949048995971646</c:v>
                </c:pt>
                <c:pt idx="6">
                  <c:v>0.73690748214721646</c:v>
                </c:pt>
                <c:pt idx="7">
                  <c:v>0.97372388839721613</c:v>
                </c:pt>
                <c:pt idx="8">
                  <c:v>1.2525324821472168</c:v>
                </c:pt>
                <c:pt idx="9">
                  <c:v>1.5446467399597166</c:v>
                </c:pt>
                <c:pt idx="10">
                  <c:v>1.8311457633972168</c:v>
                </c:pt>
                <c:pt idx="11">
                  <c:v>2.1451106071472168</c:v>
                </c:pt>
                <c:pt idx="12">
                  <c:v>2.4371027946472164</c:v>
                </c:pt>
                <c:pt idx="13">
                  <c:v>2.7409358024597168</c:v>
                </c:pt>
                <c:pt idx="14">
                  <c:v>3.0423274040222164</c:v>
                </c:pt>
                <c:pt idx="15">
                  <c:v>3.3879084587097168</c:v>
                </c:pt>
                <c:pt idx="16">
                  <c:v>3.7082208395004268</c:v>
                </c:pt>
                <c:pt idx="17">
                  <c:v>4.0087579488754272</c:v>
                </c:pt>
                <c:pt idx="18">
                  <c:v>4.3404229879379272</c:v>
                </c:pt>
                <c:pt idx="19">
                  <c:v>4.637298047542572</c:v>
                </c:pt>
                <c:pt idx="20">
                  <c:v>4.9349054694175711</c:v>
                </c:pt>
                <c:pt idx="21">
                  <c:v>5.236297070980072</c:v>
                </c:pt>
                <c:pt idx="22">
                  <c:v>5.573455274105072</c:v>
                </c:pt>
                <c:pt idx="23">
                  <c:v>5.8943781256675711</c:v>
                </c:pt>
                <c:pt idx="24">
                  <c:v>6.2059015631675711</c:v>
                </c:pt>
                <c:pt idx="25">
                  <c:v>6.5307306051254272</c:v>
                </c:pt>
                <c:pt idx="26">
                  <c:v>6.8328546285629264</c:v>
                </c:pt>
                <c:pt idx="27">
                  <c:v>7.1629327535629264</c:v>
                </c:pt>
                <c:pt idx="28">
                  <c:v>7.4956965446472168</c:v>
                </c:pt>
                <c:pt idx="29">
                  <c:v>7.8151774406433097</c:v>
                </c:pt>
                <c:pt idx="30">
                  <c:v>8.1717219352722168</c:v>
                </c:pt>
                <c:pt idx="31">
                  <c:v>8.4590754508972168</c:v>
                </c:pt>
                <c:pt idx="32">
                  <c:v>8.7837824821472168</c:v>
                </c:pt>
                <c:pt idx="33">
                  <c:v>9.0727229118347168</c:v>
                </c:pt>
                <c:pt idx="34">
                  <c:v>9.4013361930847168</c:v>
                </c:pt>
                <c:pt idx="35">
                  <c:v>9.7565608024597168</c:v>
                </c:pt>
                <c:pt idx="36">
                  <c:v>10.086638927459717</c:v>
                </c:pt>
                <c:pt idx="37">
                  <c:v>10.384360790252686</c:v>
                </c:pt>
                <c:pt idx="38">
                  <c:v>10.730796337127684</c:v>
                </c:pt>
                <c:pt idx="39">
                  <c:v>11.020591259002686</c:v>
                </c:pt>
                <c:pt idx="40">
                  <c:v>11.353232860565186</c:v>
                </c:pt>
                <c:pt idx="41">
                  <c:v>11.709922313690186</c:v>
                </c:pt>
                <c:pt idx="42">
                  <c:v>12.041587352752686</c:v>
                </c:pt>
                <c:pt idx="43">
                  <c:v>12.373496532440186</c:v>
                </c:pt>
                <c:pt idx="44">
                  <c:v>12.660850048065186</c:v>
                </c:pt>
                <c:pt idx="45">
                  <c:v>12.991050243377687</c:v>
                </c:pt>
                <c:pt idx="46">
                  <c:v>13.273467540740967</c:v>
                </c:pt>
                <c:pt idx="47">
                  <c:v>13.593711376190184</c:v>
                </c:pt>
                <c:pt idx="48">
                  <c:v>13.947349071502687</c:v>
                </c:pt>
                <c:pt idx="49">
                  <c:v>14.274619579315186</c:v>
                </c:pt>
                <c:pt idx="50">
                  <c:v>14.595420360565187</c:v>
                </c:pt>
                <c:pt idx="51">
                  <c:v>14.893760204315186</c:v>
                </c:pt>
                <c:pt idx="52">
                  <c:v>15.235679149627687</c:v>
                </c:pt>
                <c:pt idx="53">
                  <c:v>15.605552196502684</c:v>
                </c:pt>
                <c:pt idx="54">
                  <c:v>15.911704540252686</c:v>
                </c:pt>
                <c:pt idx="55">
                  <c:v>16.241904735565186</c:v>
                </c:pt>
                <c:pt idx="56">
                  <c:v>16.561973094940186</c:v>
                </c:pt>
                <c:pt idx="57">
                  <c:v>16.882155895233154</c:v>
                </c:pt>
                <c:pt idx="58">
                  <c:v>17.181235790252686</c:v>
                </c:pt>
                <c:pt idx="59">
                  <c:v>17.516593456268311</c:v>
                </c:pt>
                <c:pt idx="60">
                  <c:v>17.846274852752686</c:v>
                </c:pt>
                <c:pt idx="61">
                  <c:v>18.163299083709717</c:v>
                </c:pt>
                <c:pt idx="62">
                  <c:v>18.500579357147217</c:v>
                </c:pt>
                <c:pt idx="63">
                  <c:v>18.817473888397217</c:v>
                </c:pt>
                <c:pt idx="64">
                  <c:v>19.111052989959717</c:v>
                </c:pt>
                <c:pt idx="65">
                  <c:v>19.474090099334717</c:v>
                </c:pt>
                <c:pt idx="66">
                  <c:v>19.818328380584717</c:v>
                </c:pt>
                <c:pt idx="67">
                  <c:v>20.139007091522217</c:v>
                </c:pt>
                <c:pt idx="68">
                  <c:v>20.454619884490967</c:v>
                </c:pt>
                <c:pt idx="69">
                  <c:v>20.755279064178467</c:v>
                </c:pt>
                <c:pt idx="70">
                  <c:v>21.058990001678467</c:v>
                </c:pt>
                <c:pt idx="71">
                  <c:v>21.374419689178467</c:v>
                </c:pt>
                <c:pt idx="72">
                  <c:v>21.712432384490967</c:v>
                </c:pt>
                <c:pt idx="73">
                  <c:v>22.070708751678467</c:v>
                </c:pt>
                <c:pt idx="74">
                  <c:v>22.361968517303467</c:v>
                </c:pt>
                <c:pt idx="75">
                  <c:v>22.688262462615967</c:v>
                </c:pt>
                <c:pt idx="76">
                  <c:v>23.015410900115967</c:v>
                </c:pt>
                <c:pt idx="77">
                  <c:v>23.34780836105347</c:v>
                </c:pt>
                <c:pt idx="78">
                  <c:v>23.67898511886597</c:v>
                </c:pt>
                <c:pt idx="79">
                  <c:v>24.034942150115967</c:v>
                </c:pt>
                <c:pt idx="80">
                  <c:v>24.37368726730347</c:v>
                </c:pt>
                <c:pt idx="81">
                  <c:v>24.65481519699097</c:v>
                </c:pt>
                <c:pt idx="82">
                  <c:v>24.978057384490967</c:v>
                </c:pt>
                <c:pt idx="83">
                  <c:v>25.32620191574097</c:v>
                </c:pt>
                <c:pt idx="84">
                  <c:v>25.615920543670654</c:v>
                </c:pt>
                <c:pt idx="85">
                  <c:v>25.956252574920654</c:v>
                </c:pt>
                <c:pt idx="86">
                  <c:v>26.286452770233158</c:v>
                </c:pt>
                <c:pt idx="87">
                  <c:v>26.626235485076904</c:v>
                </c:pt>
                <c:pt idx="88">
                  <c:v>26.915847301483154</c:v>
                </c:pt>
                <c:pt idx="89">
                  <c:v>27.263137340545654</c:v>
                </c:pt>
                <c:pt idx="90">
                  <c:v>27.623733043670654</c:v>
                </c:pt>
                <c:pt idx="91">
                  <c:v>27.912673473358154</c:v>
                </c:pt>
                <c:pt idx="92">
                  <c:v>28.275588512420654</c:v>
                </c:pt>
                <c:pt idx="93">
                  <c:v>28.605056285858158</c:v>
                </c:pt>
                <c:pt idx="94">
                  <c:v>28.900222301483154</c:v>
                </c:pt>
                <c:pt idx="95">
                  <c:v>29.203200817108154</c:v>
                </c:pt>
                <c:pt idx="96">
                  <c:v>29.534133434295654</c:v>
                </c:pt>
                <c:pt idx="97">
                  <c:v>29.889235973358154</c:v>
                </c:pt>
                <c:pt idx="98">
                  <c:v>30.184524059295654</c:v>
                </c:pt>
                <c:pt idx="99">
                  <c:v>30.499221324920658</c:v>
                </c:pt>
                <c:pt idx="100">
                  <c:v>30.838576793670658</c:v>
                </c:pt>
                <c:pt idx="101">
                  <c:v>31.184401988983158</c:v>
                </c:pt>
                <c:pt idx="102">
                  <c:v>31.499953746795658</c:v>
                </c:pt>
                <c:pt idx="103">
                  <c:v>31.824782848358151</c:v>
                </c:pt>
                <c:pt idx="104">
                  <c:v>32.159621715545654</c:v>
                </c:pt>
                <c:pt idx="105">
                  <c:v>32.441604137420654</c:v>
                </c:pt>
                <c:pt idx="106">
                  <c:v>32.763137340545654</c:v>
                </c:pt>
                <c:pt idx="107">
                  <c:v>33.087844371795654</c:v>
                </c:pt>
                <c:pt idx="108">
                  <c:v>33.404860973358154</c:v>
                </c:pt>
                <c:pt idx="109">
                  <c:v>33.735183238983154</c:v>
                </c:pt>
                <c:pt idx="110">
                  <c:v>34.057693004608154</c:v>
                </c:pt>
                <c:pt idx="111">
                  <c:v>34.399611949920654</c:v>
                </c:pt>
                <c:pt idx="112">
                  <c:v>34.676101207733154</c:v>
                </c:pt>
                <c:pt idx="113">
                  <c:v>35.018752574920654</c:v>
                </c:pt>
                <c:pt idx="114">
                  <c:v>35.367629528045654</c:v>
                </c:pt>
                <c:pt idx="115">
                  <c:v>35.700149059295654</c:v>
                </c:pt>
                <c:pt idx="116">
                  <c:v>36.007033824920654</c:v>
                </c:pt>
                <c:pt idx="117">
                  <c:v>36.348830699920654</c:v>
                </c:pt>
                <c:pt idx="118">
                  <c:v>36.648879528045654</c:v>
                </c:pt>
                <c:pt idx="119">
                  <c:v>36.943923473358154</c:v>
                </c:pt>
                <c:pt idx="120">
                  <c:v>37.274245738983154</c:v>
                </c:pt>
                <c:pt idx="121">
                  <c:v>37.588088512420654</c:v>
                </c:pt>
                <c:pt idx="122">
                  <c:v>37.933913707733154</c:v>
                </c:pt>
                <c:pt idx="123">
                  <c:v>38.235305309295654</c:v>
                </c:pt>
                <c:pt idx="124">
                  <c:v>38.537551403045654</c:v>
                </c:pt>
                <c:pt idx="125">
                  <c:v>38.881789684295654</c:v>
                </c:pt>
                <c:pt idx="126">
                  <c:v>39.177688121795661</c:v>
                </c:pt>
                <c:pt idx="127">
                  <c:v>39.528029918670654</c:v>
                </c:pt>
                <c:pt idx="128">
                  <c:v>39.869948863983161</c:v>
                </c:pt>
                <c:pt idx="129">
                  <c:v>40.223708629608154</c:v>
                </c:pt>
                <c:pt idx="130">
                  <c:v>40.513381481170654</c:v>
                </c:pt>
                <c:pt idx="131">
                  <c:v>40.845229625701904</c:v>
                </c:pt>
                <c:pt idx="132">
                  <c:v>41.182387828826904</c:v>
                </c:pt>
                <c:pt idx="133">
                  <c:v>41.463393688201904</c:v>
                </c:pt>
                <c:pt idx="134">
                  <c:v>41.800063610076904</c:v>
                </c:pt>
                <c:pt idx="135">
                  <c:v>42.170669078826904</c:v>
                </c:pt>
                <c:pt idx="136">
                  <c:v>42.474502086639411</c:v>
                </c:pt>
                <c:pt idx="137">
                  <c:v>42.770400524139404</c:v>
                </c:pt>
                <c:pt idx="138">
                  <c:v>43.117080211639404</c:v>
                </c:pt>
                <c:pt idx="139">
                  <c:v>43.462050914764404</c:v>
                </c:pt>
                <c:pt idx="140">
                  <c:v>43.792251110076904</c:v>
                </c:pt>
                <c:pt idx="141">
                  <c:v>44.112319469451904</c:v>
                </c:pt>
                <c:pt idx="142">
                  <c:v>44.454116344451904</c:v>
                </c:pt>
                <c:pt idx="143">
                  <c:v>44.733047008514404</c:v>
                </c:pt>
                <c:pt idx="144">
                  <c:v>45.042251110076904</c:v>
                </c:pt>
                <c:pt idx="145">
                  <c:v>45.373397350311279</c:v>
                </c:pt>
                <c:pt idx="146">
                  <c:v>45.688735485076904</c:v>
                </c:pt>
                <c:pt idx="147">
                  <c:v>45.990127086639404</c:v>
                </c:pt>
                <c:pt idx="148">
                  <c:v>46.320327281951904</c:v>
                </c:pt>
                <c:pt idx="149">
                  <c:v>46.610000133514404</c:v>
                </c:pt>
                <c:pt idx="150">
                  <c:v>46.928481578826904</c:v>
                </c:pt>
                <c:pt idx="151">
                  <c:v>47.276748180389404</c:v>
                </c:pt>
                <c:pt idx="152">
                  <c:v>47.627944469451904</c:v>
                </c:pt>
                <c:pt idx="153">
                  <c:v>47.931777477264404</c:v>
                </c:pt>
                <c:pt idx="154">
                  <c:v>48.281386852264404</c:v>
                </c:pt>
                <c:pt idx="155">
                  <c:v>48.606215953826904</c:v>
                </c:pt>
                <c:pt idx="156">
                  <c:v>48.854629039764404</c:v>
                </c:pt>
                <c:pt idx="157">
                  <c:v>49.204970836639404</c:v>
                </c:pt>
                <c:pt idx="158">
                  <c:v>49.530654430389404</c:v>
                </c:pt>
                <c:pt idx="159">
                  <c:v>49.878798961639411</c:v>
                </c:pt>
                <c:pt idx="160">
                  <c:v>50.174819469451904</c:v>
                </c:pt>
                <c:pt idx="161">
                  <c:v>50.497939586639411</c:v>
                </c:pt>
                <c:pt idx="162">
                  <c:v>50.839858531951904</c:v>
                </c:pt>
                <c:pt idx="163">
                  <c:v>51.131240367889404</c:v>
                </c:pt>
                <c:pt idx="164">
                  <c:v>51.474624156951904</c:v>
                </c:pt>
                <c:pt idx="165">
                  <c:v>51.804091930389411</c:v>
                </c:pt>
                <c:pt idx="166">
                  <c:v>52.148330211639404</c:v>
                </c:pt>
                <c:pt idx="167">
                  <c:v>52.450576305389404</c:v>
                </c:pt>
                <c:pt idx="168">
                  <c:v>52.751967906951904</c:v>
                </c:pt>
                <c:pt idx="169">
                  <c:v>53.084487438201904</c:v>
                </c:pt>
                <c:pt idx="170">
                  <c:v>53.399184703826911</c:v>
                </c:pt>
                <c:pt idx="171">
                  <c:v>53.729384899139404</c:v>
                </c:pt>
                <c:pt idx="172">
                  <c:v>54.055556774139404</c:v>
                </c:pt>
                <c:pt idx="173">
                  <c:v>54.364577770233161</c:v>
                </c:pt>
                <c:pt idx="174">
                  <c:v>54.641372203826904</c:v>
                </c:pt>
                <c:pt idx="175">
                  <c:v>54.925719738006592</c:v>
                </c:pt>
                <c:pt idx="176">
                  <c:v>55.268325328826904</c:v>
                </c:pt>
                <c:pt idx="177">
                  <c:v>55.557265758514404</c:v>
                </c:pt>
                <c:pt idx="178">
                  <c:v>55.896026134490967</c:v>
                </c:pt>
                <c:pt idx="179">
                  <c:v>56.210723400115967</c:v>
                </c:pt>
                <c:pt idx="180">
                  <c:v>56.536284923553467</c:v>
                </c:pt>
                <c:pt idx="181">
                  <c:v>56.845489025115974</c:v>
                </c:pt>
                <c:pt idx="182">
                  <c:v>57.176421642303467</c:v>
                </c:pt>
                <c:pt idx="183">
                  <c:v>57.477935314178467</c:v>
                </c:pt>
                <c:pt idx="184">
                  <c:v>57.839141368865967</c:v>
                </c:pt>
                <c:pt idx="185">
                  <c:v>58.127471446990974</c:v>
                </c:pt>
                <c:pt idx="186">
                  <c:v>58.475615978240967</c:v>
                </c:pt>
                <c:pt idx="187">
                  <c:v>58.764434337615967</c:v>
                </c:pt>
                <c:pt idx="188">
                  <c:v>59.092315196990974</c:v>
                </c:pt>
                <c:pt idx="189">
                  <c:v>59.424956798553467</c:v>
                </c:pt>
                <c:pt idx="190">
                  <c:v>59.735747814178467</c:v>
                </c:pt>
                <c:pt idx="191">
                  <c:v>60.089263439178467</c:v>
                </c:pt>
                <c:pt idx="192">
                  <c:v>60.416411876678467</c:v>
                </c:pt>
                <c:pt idx="193">
                  <c:v>60.709258556365967</c:v>
                </c:pt>
                <c:pt idx="194">
                  <c:v>61.009917736053474</c:v>
                </c:pt>
                <c:pt idx="195">
                  <c:v>61.318267345428467</c:v>
                </c:pt>
                <c:pt idx="196">
                  <c:v>61.656157970428467</c:v>
                </c:pt>
                <c:pt idx="197">
                  <c:v>61.958526134490967</c:v>
                </c:pt>
                <c:pt idx="198">
                  <c:v>62.262115001678467</c:v>
                </c:pt>
                <c:pt idx="199">
                  <c:v>62.598662853240967</c:v>
                </c:pt>
                <c:pt idx="200">
                  <c:v>62.88760328292846</c:v>
                </c:pt>
                <c:pt idx="201">
                  <c:v>63.212432384490967</c:v>
                </c:pt>
                <c:pt idx="202">
                  <c:v>63.56130933761596</c:v>
                </c:pt>
                <c:pt idx="203">
                  <c:v>63.874846935272217</c:v>
                </c:pt>
                <c:pt idx="204">
                  <c:v>64.169585704803467</c:v>
                </c:pt>
                <c:pt idx="205">
                  <c:v>64.448943614959717</c:v>
                </c:pt>
                <c:pt idx="206">
                  <c:v>64.786406993865967</c:v>
                </c:pt>
                <c:pt idx="207">
                  <c:v>65.059844493865967</c:v>
                </c:pt>
                <c:pt idx="208">
                  <c:v>65.394683361053467</c:v>
                </c:pt>
                <c:pt idx="209">
                  <c:v>65.704619884490953</c:v>
                </c:pt>
                <c:pt idx="210">
                  <c:v>65.996734142303467</c:v>
                </c:pt>
                <c:pt idx="211">
                  <c:v>66.314483165740967</c:v>
                </c:pt>
                <c:pt idx="212">
                  <c:v>66.661895275115967</c:v>
                </c:pt>
                <c:pt idx="213">
                  <c:v>66.979644298553467</c:v>
                </c:pt>
                <c:pt idx="214">
                  <c:v>67.272490978240967</c:v>
                </c:pt>
                <c:pt idx="215">
                  <c:v>67.614409923553467</c:v>
                </c:pt>
                <c:pt idx="216">
                  <c:v>67.949981212615967</c:v>
                </c:pt>
                <c:pt idx="217">
                  <c:v>68.242095470428467</c:v>
                </c:pt>
                <c:pt idx="218">
                  <c:v>68.570708751678467</c:v>
                </c:pt>
                <c:pt idx="219">
                  <c:v>68.860503673553467</c:v>
                </c:pt>
                <c:pt idx="220">
                  <c:v>69.186324596405029</c:v>
                </c:pt>
                <c:pt idx="221">
                  <c:v>69.462554454803467</c:v>
                </c:pt>
                <c:pt idx="222">
                  <c:v>69.820708751678467</c:v>
                </c:pt>
                <c:pt idx="223">
                  <c:v>70.135406017303481</c:v>
                </c:pt>
                <c:pt idx="224">
                  <c:v>70.409575939178467</c:v>
                </c:pt>
                <c:pt idx="225">
                  <c:v>70.723525524139404</c:v>
                </c:pt>
                <c:pt idx="226">
                  <c:v>71.056777477264404</c:v>
                </c:pt>
                <c:pt idx="227">
                  <c:v>71.362075328826904</c:v>
                </c:pt>
                <c:pt idx="228">
                  <c:v>71.705581188201904</c:v>
                </c:pt>
                <c:pt idx="229">
                  <c:v>72.021010875701904</c:v>
                </c:pt>
                <c:pt idx="230">
                  <c:v>72.342666149139404</c:v>
                </c:pt>
                <c:pt idx="231">
                  <c:v>72.600478649139404</c:v>
                </c:pt>
                <c:pt idx="232">
                  <c:v>72.953261852264404</c:v>
                </c:pt>
                <c:pt idx="233">
                  <c:v>73.243499279022231</c:v>
                </c:pt>
                <c:pt idx="234">
                  <c:v>73.559951305389404</c:v>
                </c:pt>
                <c:pt idx="235">
                  <c:v>73.869155406951904</c:v>
                </c:pt>
                <c:pt idx="236">
                  <c:v>74.193984508514404</c:v>
                </c:pt>
                <c:pt idx="237">
                  <c:v>74.523330211639419</c:v>
                </c:pt>
                <c:pt idx="238">
                  <c:v>74.793593883514404</c:v>
                </c:pt>
                <c:pt idx="239">
                  <c:v>75.112197399139404</c:v>
                </c:pt>
                <c:pt idx="240">
                  <c:v>75.428359508514419</c:v>
                </c:pt>
                <c:pt idx="241">
                  <c:v>75.719619274139404</c:v>
                </c:pt>
                <c:pt idx="242">
                  <c:v>76.064712047576904</c:v>
                </c:pt>
                <c:pt idx="243">
                  <c:v>76.378554821014404</c:v>
                </c:pt>
                <c:pt idx="244">
                  <c:v>76.693923473358154</c:v>
                </c:pt>
                <c:pt idx="245">
                  <c:v>76.958816051483154</c:v>
                </c:pt>
                <c:pt idx="246">
                  <c:v>77.267165660858154</c:v>
                </c:pt>
                <c:pt idx="247">
                  <c:v>77.598220348358154</c:v>
                </c:pt>
                <c:pt idx="248">
                  <c:v>77.881667613983154</c:v>
                </c:pt>
                <c:pt idx="249">
                  <c:v>78.191726207733154</c:v>
                </c:pt>
                <c:pt idx="250">
                  <c:v>78.502395153045669</c:v>
                </c:pt>
                <c:pt idx="251">
                  <c:v>78.818557262420654</c:v>
                </c:pt>
                <c:pt idx="252">
                  <c:v>79.123122692108154</c:v>
                </c:pt>
                <c:pt idx="253">
                  <c:v>79.460402965545654</c:v>
                </c:pt>
                <c:pt idx="254">
                  <c:v>79.785964488983154</c:v>
                </c:pt>
                <c:pt idx="255">
                  <c:v>80.075637340545654</c:v>
                </c:pt>
                <c:pt idx="256">
                  <c:v>80.381789684295654</c:v>
                </c:pt>
                <c:pt idx="257">
                  <c:v>80.699538707733154</c:v>
                </c:pt>
                <c:pt idx="258">
                  <c:v>81.013259410858154</c:v>
                </c:pt>
                <c:pt idx="259">
                  <c:v>81.305495738983154</c:v>
                </c:pt>
                <c:pt idx="260">
                  <c:v>81.624709606170654</c:v>
                </c:pt>
                <c:pt idx="261">
                  <c:v>81.923781871795654</c:v>
                </c:pt>
                <c:pt idx="262">
                  <c:v>82.232131481170654</c:v>
                </c:pt>
                <c:pt idx="263">
                  <c:v>82.540603160858154</c:v>
                </c:pt>
                <c:pt idx="264">
                  <c:v>82.849074840545654</c:v>
                </c:pt>
                <c:pt idx="265">
                  <c:v>83.158278942108154</c:v>
                </c:pt>
                <c:pt idx="266">
                  <c:v>83.441726207733154</c:v>
                </c:pt>
                <c:pt idx="267">
                  <c:v>83.758010387420654</c:v>
                </c:pt>
                <c:pt idx="268">
                  <c:v>84.077224254608154</c:v>
                </c:pt>
                <c:pt idx="269">
                  <c:v>84.394240856170654</c:v>
                </c:pt>
                <c:pt idx="270">
                  <c:v>84.653640270233154</c:v>
                </c:pt>
                <c:pt idx="271">
                  <c:v>84.963622570037842</c:v>
                </c:pt>
                <c:pt idx="272">
                  <c:v>85.231566905975342</c:v>
                </c:pt>
                <c:pt idx="273">
                  <c:v>85.543090343475342</c:v>
                </c:pt>
                <c:pt idx="274">
                  <c:v>85.868651866912842</c:v>
                </c:pt>
                <c:pt idx="275">
                  <c:v>86.170043468475342</c:v>
                </c:pt>
                <c:pt idx="276">
                  <c:v>86.440307140350356</c:v>
                </c:pt>
                <c:pt idx="277">
                  <c:v>86.754882335662856</c:v>
                </c:pt>
                <c:pt idx="278">
                  <c:v>87.089843273162842</c:v>
                </c:pt>
                <c:pt idx="279">
                  <c:v>87.386596202850342</c:v>
                </c:pt>
                <c:pt idx="280">
                  <c:v>87.674682140350342</c:v>
                </c:pt>
                <c:pt idx="281">
                  <c:v>88.015868663787842</c:v>
                </c:pt>
                <c:pt idx="282">
                  <c:v>88.315673351287842</c:v>
                </c:pt>
                <c:pt idx="283">
                  <c:v>88.595336437225356</c:v>
                </c:pt>
                <c:pt idx="284">
                  <c:v>88.914550304412856</c:v>
                </c:pt>
                <c:pt idx="285">
                  <c:v>89.196532726287842</c:v>
                </c:pt>
                <c:pt idx="286">
                  <c:v>89.492553234100342</c:v>
                </c:pt>
                <c:pt idx="287">
                  <c:v>89.796996593475342</c:v>
                </c:pt>
                <c:pt idx="288">
                  <c:v>90.093749523162842</c:v>
                </c:pt>
                <c:pt idx="289">
                  <c:v>90.399047374725342</c:v>
                </c:pt>
                <c:pt idx="290">
                  <c:v>90.678710460662856</c:v>
                </c:pt>
                <c:pt idx="291">
                  <c:v>90.980315685272217</c:v>
                </c:pt>
                <c:pt idx="292">
                  <c:v>91.272094249725356</c:v>
                </c:pt>
                <c:pt idx="293">
                  <c:v>91.555663585662842</c:v>
                </c:pt>
                <c:pt idx="294">
                  <c:v>91.878783702850342</c:v>
                </c:pt>
                <c:pt idx="295">
                  <c:v>92.187255382537842</c:v>
                </c:pt>
                <c:pt idx="296">
                  <c:v>92.452025890350342</c:v>
                </c:pt>
                <c:pt idx="297">
                  <c:v>92.750365734100342</c:v>
                </c:pt>
                <c:pt idx="298">
                  <c:v>93.046264171600342</c:v>
                </c:pt>
                <c:pt idx="299">
                  <c:v>93.329833507537842</c:v>
                </c:pt>
                <c:pt idx="300">
                  <c:v>93.643676280975356</c:v>
                </c:pt>
                <c:pt idx="301">
                  <c:v>93.924804210662842</c:v>
                </c:pt>
                <c:pt idx="302">
                  <c:v>94.199035167694092</c:v>
                </c:pt>
                <c:pt idx="303">
                  <c:v>94.497863292694092</c:v>
                </c:pt>
                <c:pt idx="304">
                  <c:v>94.813415050506592</c:v>
                </c:pt>
                <c:pt idx="305">
                  <c:v>95.136535167694092</c:v>
                </c:pt>
                <c:pt idx="306">
                  <c:v>95.396789073944092</c:v>
                </c:pt>
                <c:pt idx="307">
                  <c:v>95.688903331756606</c:v>
                </c:pt>
                <c:pt idx="308">
                  <c:v>95.997252941131592</c:v>
                </c:pt>
                <c:pt idx="309">
                  <c:v>96.337584972381592</c:v>
                </c:pt>
                <c:pt idx="310">
                  <c:v>96.551085948944092</c:v>
                </c:pt>
                <c:pt idx="311">
                  <c:v>96.858703136444092</c:v>
                </c:pt>
                <c:pt idx="312">
                  <c:v>97.175719738006592</c:v>
                </c:pt>
                <c:pt idx="313">
                  <c:v>97.445861339569092</c:v>
                </c:pt>
                <c:pt idx="314">
                  <c:v>97.766784191131592</c:v>
                </c:pt>
                <c:pt idx="315">
                  <c:v>98.034728527069092</c:v>
                </c:pt>
                <c:pt idx="316">
                  <c:v>98.346251964569106</c:v>
                </c:pt>
                <c:pt idx="317">
                  <c:v>98.608703136444092</c:v>
                </c:pt>
                <c:pt idx="318">
                  <c:v>98.901504039764404</c:v>
                </c:pt>
                <c:pt idx="319">
                  <c:v>99.206923961639404</c:v>
                </c:pt>
                <c:pt idx="320">
                  <c:v>99.485610485076904</c:v>
                </c:pt>
                <c:pt idx="321">
                  <c:v>99.770141124725342</c:v>
                </c:pt>
                <c:pt idx="322">
                  <c:v>100.0650782585144</c:v>
                </c:pt>
                <c:pt idx="323">
                  <c:v>100.33534193038942</c:v>
                </c:pt>
                <c:pt idx="324">
                  <c:v>100.5963282585144</c:v>
                </c:pt>
                <c:pt idx="325">
                  <c:v>100.8930811882019</c:v>
                </c:pt>
                <c:pt idx="326">
                  <c:v>101.1578516960144</c:v>
                </c:pt>
                <c:pt idx="327">
                  <c:v>101.4654688835144</c:v>
                </c:pt>
                <c:pt idx="328">
                  <c:v>101.7729640007019</c:v>
                </c:pt>
                <c:pt idx="329">
                  <c:v>102.05500745773315</c:v>
                </c:pt>
                <c:pt idx="330">
                  <c:v>102.32685804367065</c:v>
                </c:pt>
                <c:pt idx="331">
                  <c:v>102.61421155929567</c:v>
                </c:pt>
                <c:pt idx="332">
                  <c:v>102.88532972335817</c:v>
                </c:pt>
                <c:pt idx="333">
                  <c:v>103.17646741867067</c:v>
                </c:pt>
                <c:pt idx="334">
                  <c:v>103.48652601242065</c:v>
                </c:pt>
                <c:pt idx="335">
                  <c:v>103.78559827804567</c:v>
                </c:pt>
                <c:pt idx="336">
                  <c:v>104.06367444992065</c:v>
                </c:pt>
                <c:pt idx="337">
                  <c:v>104.34785413742067</c:v>
                </c:pt>
                <c:pt idx="338">
                  <c:v>104.62983655929565</c:v>
                </c:pt>
                <c:pt idx="339">
                  <c:v>104.93830823898315</c:v>
                </c:pt>
                <c:pt idx="340">
                  <c:v>105.18281507492065</c:v>
                </c:pt>
                <c:pt idx="341">
                  <c:v>105.49751234054567</c:v>
                </c:pt>
                <c:pt idx="342">
                  <c:v>105.79573011398315</c:v>
                </c:pt>
                <c:pt idx="343">
                  <c:v>106.09956312179565</c:v>
                </c:pt>
                <c:pt idx="344">
                  <c:v>106.34565687179565</c:v>
                </c:pt>
                <c:pt idx="345">
                  <c:v>106.64778089523317</c:v>
                </c:pt>
                <c:pt idx="346">
                  <c:v>106.93366956710815</c:v>
                </c:pt>
                <c:pt idx="347">
                  <c:v>107.22029066085815</c:v>
                </c:pt>
                <c:pt idx="348">
                  <c:v>107.53633069992067</c:v>
                </c:pt>
                <c:pt idx="349">
                  <c:v>107.84284925460815</c:v>
                </c:pt>
                <c:pt idx="350">
                  <c:v>108.12287855148315</c:v>
                </c:pt>
                <c:pt idx="351">
                  <c:v>108.38142347335817</c:v>
                </c:pt>
                <c:pt idx="352">
                  <c:v>108.68672132492065</c:v>
                </c:pt>
                <c:pt idx="353">
                  <c:v>108.96321058273315</c:v>
                </c:pt>
                <c:pt idx="354">
                  <c:v>109.23432874679565</c:v>
                </c:pt>
                <c:pt idx="355">
                  <c:v>109.54426527023315</c:v>
                </c:pt>
                <c:pt idx="356">
                  <c:v>109.83637952804565</c:v>
                </c:pt>
                <c:pt idx="357">
                  <c:v>110.09883069992065</c:v>
                </c:pt>
                <c:pt idx="358">
                  <c:v>110.36982679367065</c:v>
                </c:pt>
                <c:pt idx="359">
                  <c:v>110.66267347335815</c:v>
                </c:pt>
                <c:pt idx="360">
                  <c:v>110.94074964523317</c:v>
                </c:pt>
                <c:pt idx="361">
                  <c:v>111.23664808273315</c:v>
                </c:pt>
                <c:pt idx="362">
                  <c:v>111.57160902023315</c:v>
                </c:pt>
                <c:pt idx="363">
                  <c:v>111.83637952804567</c:v>
                </c:pt>
                <c:pt idx="364">
                  <c:v>112.11213636398315</c:v>
                </c:pt>
                <c:pt idx="365">
                  <c:v>112.3986964225769</c:v>
                </c:pt>
                <c:pt idx="366">
                  <c:v>112.69132947921753</c:v>
                </c:pt>
                <c:pt idx="367">
                  <c:v>112.9734034538269</c:v>
                </c:pt>
                <c:pt idx="368">
                  <c:v>113.2422022819519</c:v>
                </c:pt>
                <c:pt idx="369">
                  <c:v>113.54823255538942</c:v>
                </c:pt>
                <c:pt idx="370">
                  <c:v>113.8161768913269</c:v>
                </c:pt>
                <c:pt idx="371">
                  <c:v>114.1090235710144</c:v>
                </c:pt>
                <c:pt idx="372">
                  <c:v>114.4018702507019</c:v>
                </c:pt>
                <c:pt idx="373">
                  <c:v>114.6799464225769</c:v>
                </c:pt>
                <c:pt idx="374">
                  <c:v>114.9493556022644</c:v>
                </c:pt>
                <c:pt idx="375">
                  <c:v>115.2523341178894</c:v>
                </c:pt>
                <c:pt idx="376">
                  <c:v>115.5202784538269</c:v>
                </c:pt>
                <c:pt idx="377">
                  <c:v>115.7959132194519</c:v>
                </c:pt>
                <c:pt idx="378">
                  <c:v>116.1067042350769</c:v>
                </c:pt>
                <c:pt idx="379">
                  <c:v>116.39526319503784</c:v>
                </c:pt>
                <c:pt idx="380">
                  <c:v>116.6401515007019</c:v>
                </c:pt>
                <c:pt idx="381">
                  <c:v>116.9073634147644</c:v>
                </c:pt>
                <c:pt idx="382">
                  <c:v>117.1931300163269</c:v>
                </c:pt>
                <c:pt idx="383">
                  <c:v>117.4882960319519</c:v>
                </c:pt>
                <c:pt idx="384">
                  <c:v>117.73286390304565</c:v>
                </c:pt>
                <c:pt idx="385">
                  <c:v>118.02265882492067</c:v>
                </c:pt>
                <c:pt idx="386">
                  <c:v>118.29365491867065</c:v>
                </c:pt>
                <c:pt idx="387">
                  <c:v>118.53437757492067</c:v>
                </c:pt>
                <c:pt idx="388">
                  <c:v>118.79988050460815</c:v>
                </c:pt>
                <c:pt idx="389">
                  <c:v>119.09504652023315</c:v>
                </c:pt>
                <c:pt idx="390">
                  <c:v>119.40962171554565</c:v>
                </c:pt>
                <c:pt idx="391">
                  <c:v>119.67219495773315</c:v>
                </c:pt>
                <c:pt idx="392">
                  <c:v>119.96272230148315</c:v>
                </c:pt>
                <c:pt idx="393">
                  <c:v>120.23213148117065</c:v>
                </c:pt>
                <c:pt idx="394">
                  <c:v>120.48298597335815</c:v>
                </c:pt>
                <c:pt idx="395">
                  <c:v>120.75093030929565</c:v>
                </c:pt>
                <c:pt idx="396">
                  <c:v>121.03634595870973</c:v>
                </c:pt>
                <c:pt idx="397">
                  <c:v>121.30305433273315</c:v>
                </c:pt>
                <c:pt idx="398">
                  <c:v>121.59040784835815</c:v>
                </c:pt>
                <c:pt idx="399">
                  <c:v>121.8451075553894</c:v>
                </c:pt>
                <c:pt idx="400">
                  <c:v>122.12318372726442</c:v>
                </c:pt>
                <c:pt idx="401">
                  <c:v>122.4035792350769</c:v>
                </c:pt>
                <c:pt idx="402">
                  <c:v>122.67768812179567</c:v>
                </c:pt>
                <c:pt idx="403">
                  <c:v>122.96357679367067</c:v>
                </c:pt>
                <c:pt idx="404">
                  <c:v>123.23921155929565</c:v>
                </c:pt>
                <c:pt idx="405">
                  <c:v>123.52741956710815</c:v>
                </c:pt>
                <c:pt idx="406">
                  <c:v>123.81013441085815</c:v>
                </c:pt>
                <c:pt idx="407">
                  <c:v>124.07722425460815</c:v>
                </c:pt>
                <c:pt idx="408">
                  <c:v>124.33503675460817</c:v>
                </c:pt>
                <c:pt idx="409">
                  <c:v>124.63252210617065</c:v>
                </c:pt>
                <c:pt idx="410">
                  <c:v>124.88569593429565</c:v>
                </c:pt>
                <c:pt idx="411">
                  <c:v>125.13874769210814</c:v>
                </c:pt>
                <c:pt idx="412">
                  <c:v>125.41377210617067</c:v>
                </c:pt>
                <c:pt idx="413">
                  <c:v>125.71430921554565</c:v>
                </c:pt>
                <c:pt idx="414">
                  <c:v>125.96821546554565</c:v>
                </c:pt>
                <c:pt idx="415">
                  <c:v>126.21821546554565</c:v>
                </c:pt>
                <c:pt idx="416">
                  <c:v>126.47529554367065</c:v>
                </c:pt>
                <c:pt idx="417">
                  <c:v>126.71748304367064</c:v>
                </c:pt>
                <c:pt idx="418">
                  <c:v>127.02900648117065</c:v>
                </c:pt>
                <c:pt idx="419">
                  <c:v>127.34760999679564</c:v>
                </c:pt>
                <c:pt idx="420">
                  <c:v>127.60615491867064</c:v>
                </c:pt>
                <c:pt idx="421">
                  <c:v>127.86701917648315</c:v>
                </c:pt>
                <c:pt idx="422">
                  <c:v>128.1364893913269</c:v>
                </c:pt>
                <c:pt idx="423">
                  <c:v>128.3989405632019</c:v>
                </c:pt>
                <c:pt idx="424">
                  <c:v>128.6560206413269</c:v>
                </c:pt>
                <c:pt idx="425">
                  <c:v>128.90364027023315</c:v>
                </c:pt>
                <c:pt idx="426">
                  <c:v>129.17719984054565</c:v>
                </c:pt>
                <c:pt idx="427">
                  <c:v>129.44966077804565</c:v>
                </c:pt>
                <c:pt idx="428">
                  <c:v>129.71833753585815</c:v>
                </c:pt>
                <c:pt idx="429">
                  <c:v>129.98542737960813</c:v>
                </c:pt>
                <c:pt idx="430">
                  <c:v>130.23628187179565</c:v>
                </c:pt>
                <c:pt idx="431">
                  <c:v>130.50263929367065</c:v>
                </c:pt>
                <c:pt idx="432">
                  <c:v>130.76740980148315</c:v>
                </c:pt>
                <c:pt idx="433">
                  <c:v>131.06806898117065</c:v>
                </c:pt>
                <c:pt idx="434">
                  <c:v>131.31568861007693</c:v>
                </c:pt>
                <c:pt idx="435">
                  <c:v>131.5999903678894</c:v>
                </c:pt>
                <c:pt idx="436">
                  <c:v>131.8772120475769</c:v>
                </c:pt>
                <c:pt idx="437">
                  <c:v>132.12495374679568</c:v>
                </c:pt>
                <c:pt idx="438">
                  <c:v>132.36396741867065</c:v>
                </c:pt>
                <c:pt idx="439">
                  <c:v>132.61250257492065</c:v>
                </c:pt>
                <c:pt idx="440">
                  <c:v>132.87885999679565</c:v>
                </c:pt>
                <c:pt idx="441">
                  <c:v>133.1248927116394</c:v>
                </c:pt>
                <c:pt idx="442">
                  <c:v>133.4076075553894</c:v>
                </c:pt>
                <c:pt idx="443">
                  <c:v>133.66150617599487</c:v>
                </c:pt>
                <c:pt idx="444">
                  <c:v>133.96765851974487</c:v>
                </c:pt>
                <c:pt idx="445">
                  <c:v>134.17707014083862</c:v>
                </c:pt>
                <c:pt idx="446">
                  <c:v>134.42395734786987</c:v>
                </c:pt>
                <c:pt idx="447">
                  <c:v>134.68567609786987</c:v>
                </c:pt>
                <c:pt idx="448">
                  <c:v>134.93103742599487</c:v>
                </c:pt>
                <c:pt idx="449">
                  <c:v>135.25342512130737</c:v>
                </c:pt>
                <c:pt idx="450">
                  <c:v>135.51282453536987</c:v>
                </c:pt>
                <c:pt idx="451">
                  <c:v>135.80567121505737</c:v>
                </c:pt>
                <c:pt idx="452">
                  <c:v>136.03613996505737</c:v>
                </c:pt>
                <c:pt idx="453">
                  <c:v>136.30335187911987</c:v>
                </c:pt>
                <c:pt idx="454">
                  <c:v>136.54843854904175</c:v>
                </c:pt>
                <c:pt idx="455">
                  <c:v>136.79090070724487</c:v>
                </c:pt>
                <c:pt idx="456">
                  <c:v>137.03240156173706</c:v>
                </c:pt>
                <c:pt idx="457">
                  <c:v>137.28150129318237</c:v>
                </c:pt>
                <c:pt idx="458">
                  <c:v>137.52069807052612</c:v>
                </c:pt>
                <c:pt idx="459">
                  <c:v>137.81505537033081</c:v>
                </c:pt>
                <c:pt idx="460">
                  <c:v>138.09227705001831</c:v>
                </c:pt>
                <c:pt idx="461">
                  <c:v>138.30498456954956</c:v>
                </c:pt>
                <c:pt idx="462">
                  <c:v>138.56975507736206</c:v>
                </c:pt>
                <c:pt idx="463">
                  <c:v>138.84465742111206</c:v>
                </c:pt>
                <c:pt idx="464">
                  <c:v>139.09307050704956</c:v>
                </c:pt>
                <c:pt idx="465">
                  <c:v>139.36333417892459</c:v>
                </c:pt>
                <c:pt idx="466">
                  <c:v>139.62035322189331</c:v>
                </c:pt>
                <c:pt idx="467">
                  <c:v>139.90624189376831</c:v>
                </c:pt>
                <c:pt idx="468">
                  <c:v>140.12822675704956</c:v>
                </c:pt>
                <c:pt idx="469">
                  <c:v>140.36101484298709</c:v>
                </c:pt>
                <c:pt idx="470">
                  <c:v>140.61809492111206</c:v>
                </c:pt>
                <c:pt idx="471">
                  <c:v>140.85332441329956</c:v>
                </c:pt>
                <c:pt idx="472">
                  <c:v>141.11186933517456</c:v>
                </c:pt>
                <c:pt idx="473">
                  <c:v>141.36260175704956</c:v>
                </c:pt>
                <c:pt idx="474">
                  <c:v>141.61968183517456</c:v>
                </c:pt>
                <c:pt idx="475">
                  <c:v>141.88371992111206</c:v>
                </c:pt>
                <c:pt idx="476">
                  <c:v>142.13994550704956</c:v>
                </c:pt>
                <c:pt idx="477">
                  <c:v>142.37511396408081</c:v>
                </c:pt>
                <c:pt idx="478">
                  <c:v>142.59624433517456</c:v>
                </c:pt>
                <c:pt idx="479">
                  <c:v>142.88603925704956</c:v>
                </c:pt>
                <c:pt idx="480">
                  <c:v>143.16020917892456</c:v>
                </c:pt>
                <c:pt idx="481">
                  <c:v>143.42497968673706</c:v>
                </c:pt>
                <c:pt idx="482">
                  <c:v>143.65935468673706</c:v>
                </c:pt>
                <c:pt idx="483">
                  <c:v>143.90319013595581</c:v>
                </c:pt>
                <c:pt idx="484">
                  <c:v>144.148841381073</c:v>
                </c:pt>
                <c:pt idx="485">
                  <c:v>144.38371992111206</c:v>
                </c:pt>
                <c:pt idx="486">
                  <c:v>144.63994550704956</c:v>
                </c:pt>
                <c:pt idx="487">
                  <c:v>144.88140058517456</c:v>
                </c:pt>
                <c:pt idx="488">
                  <c:v>145.13530683517456</c:v>
                </c:pt>
                <c:pt idx="489">
                  <c:v>145.39934492111206</c:v>
                </c:pt>
                <c:pt idx="490">
                  <c:v>145.63915205001831</c:v>
                </c:pt>
                <c:pt idx="491">
                  <c:v>145.88457441329956</c:v>
                </c:pt>
                <c:pt idx="492">
                  <c:v>146.11576032638553</c:v>
                </c:pt>
                <c:pt idx="493">
                  <c:v>146.35568952560425</c:v>
                </c:pt>
                <c:pt idx="494">
                  <c:v>146.61118268966675</c:v>
                </c:pt>
                <c:pt idx="495">
                  <c:v>146.88840436935425</c:v>
                </c:pt>
                <c:pt idx="496">
                  <c:v>147.10959577560425</c:v>
                </c:pt>
                <c:pt idx="497">
                  <c:v>147.39853620529175</c:v>
                </c:pt>
                <c:pt idx="498">
                  <c:v>147.64231061935425</c:v>
                </c:pt>
                <c:pt idx="499">
                  <c:v>147.88840436935425</c:v>
                </c:pt>
                <c:pt idx="500">
                  <c:v>148.094886302948</c:v>
                </c:pt>
                <c:pt idx="501">
                  <c:v>148.354163646698</c:v>
                </c:pt>
                <c:pt idx="502">
                  <c:v>148.59799909591675</c:v>
                </c:pt>
                <c:pt idx="503">
                  <c:v>148.804358959198</c:v>
                </c:pt>
                <c:pt idx="504">
                  <c:v>149.04190778732303</c:v>
                </c:pt>
                <c:pt idx="505">
                  <c:v>149.31528425216675</c:v>
                </c:pt>
                <c:pt idx="506">
                  <c:v>149.53259992599487</c:v>
                </c:pt>
                <c:pt idx="507">
                  <c:v>149.80518293380737</c:v>
                </c:pt>
                <c:pt idx="508">
                  <c:v>150.01850080490112</c:v>
                </c:pt>
                <c:pt idx="509">
                  <c:v>150.21869611740112</c:v>
                </c:pt>
                <c:pt idx="510">
                  <c:v>150.49677228927612</c:v>
                </c:pt>
                <c:pt idx="511">
                  <c:v>150.73664045333862</c:v>
                </c:pt>
                <c:pt idx="512">
                  <c:v>150.99591779708862</c:v>
                </c:pt>
                <c:pt idx="513">
                  <c:v>151.25067853927612</c:v>
                </c:pt>
                <c:pt idx="514">
                  <c:v>151.48895978927612</c:v>
                </c:pt>
                <c:pt idx="515">
                  <c:v>151.75849103927612</c:v>
                </c:pt>
                <c:pt idx="516">
                  <c:v>151.99286603927612</c:v>
                </c:pt>
                <c:pt idx="517">
                  <c:v>152.20935773849487</c:v>
                </c:pt>
                <c:pt idx="518">
                  <c:v>152.43451642990112</c:v>
                </c:pt>
                <c:pt idx="519">
                  <c:v>152.70001935958862</c:v>
                </c:pt>
                <c:pt idx="520">
                  <c:v>152.90180158615112</c:v>
                </c:pt>
                <c:pt idx="521">
                  <c:v>153.13617658615115</c:v>
                </c:pt>
                <c:pt idx="522">
                  <c:v>153.39166975021362</c:v>
                </c:pt>
                <c:pt idx="523">
                  <c:v>153.62372541427612</c:v>
                </c:pt>
                <c:pt idx="524">
                  <c:v>153.85663557052612</c:v>
                </c:pt>
                <c:pt idx="525">
                  <c:v>154.08008527755737</c:v>
                </c:pt>
                <c:pt idx="526">
                  <c:v>154.30207014083862</c:v>
                </c:pt>
                <c:pt idx="527">
                  <c:v>154.53729963302612</c:v>
                </c:pt>
                <c:pt idx="528">
                  <c:v>154.78729963302612</c:v>
                </c:pt>
                <c:pt idx="529">
                  <c:v>155.03424787521365</c:v>
                </c:pt>
                <c:pt idx="530">
                  <c:v>155.24762678146362</c:v>
                </c:pt>
                <c:pt idx="531">
                  <c:v>155.48126935958862</c:v>
                </c:pt>
                <c:pt idx="532">
                  <c:v>155.75385236740112</c:v>
                </c:pt>
                <c:pt idx="533">
                  <c:v>155.9890208244324</c:v>
                </c:pt>
                <c:pt idx="534">
                  <c:v>156.18848371505737</c:v>
                </c:pt>
                <c:pt idx="535">
                  <c:v>156.38709211349487</c:v>
                </c:pt>
                <c:pt idx="536">
                  <c:v>156.61212873458862</c:v>
                </c:pt>
                <c:pt idx="537">
                  <c:v>156.84265851974487</c:v>
                </c:pt>
                <c:pt idx="538">
                  <c:v>157.04279279708862</c:v>
                </c:pt>
                <c:pt idx="539">
                  <c:v>157.30530500411987</c:v>
                </c:pt>
                <c:pt idx="540">
                  <c:v>157.55762434005737</c:v>
                </c:pt>
                <c:pt idx="541">
                  <c:v>157.7943186759949</c:v>
                </c:pt>
                <c:pt idx="542">
                  <c:v>158.01245832443237</c:v>
                </c:pt>
                <c:pt idx="543">
                  <c:v>158.2180247306824</c:v>
                </c:pt>
                <c:pt idx="544">
                  <c:v>158.39252424240112</c:v>
                </c:pt>
                <c:pt idx="545">
                  <c:v>158.62152814865112</c:v>
                </c:pt>
                <c:pt idx="546">
                  <c:v>158.8800120353699</c:v>
                </c:pt>
                <c:pt idx="547">
                  <c:v>159.10437726974487</c:v>
                </c:pt>
                <c:pt idx="548">
                  <c:v>159.34809064865112</c:v>
                </c:pt>
                <c:pt idx="549">
                  <c:v>159.59656476974487</c:v>
                </c:pt>
                <c:pt idx="550">
                  <c:v>159.78119611740112</c:v>
                </c:pt>
                <c:pt idx="551">
                  <c:v>160.00934553146362</c:v>
                </c:pt>
                <c:pt idx="552">
                  <c:v>160.21112775802612</c:v>
                </c:pt>
                <c:pt idx="553">
                  <c:v>160.41281843185425</c:v>
                </c:pt>
                <c:pt idx="554">
                  <c:v>160.6440806388855</c:v>
                </c:pt>
                <c:pt idx="555">
                  <c:v>160.904212474823</c:v>
                </c:pt>
                <c:pt idx="556">
                  <c:v>161.103675365448</c:v>
                </c:pt>
                <c:pt idx="557">
                  <c:v>161.32321882247925</c:v>
                </c:pt>
                <c:pt idx="558">
                  <c:v>161.575599193573</c:v>
                </c:pt>
                <c:pt idx="559">
                  <c:v>161.79367780685425</c:v>
                </c:pt>
                <c:pt idx="560">
                  <c:v>161.97824811935425</c:v>
                </c:pt>
                <c:pt idx="561">
                  <c:v>162.1846079826355</c:v>
                </c:pt>
                <c:pt idx="562">
                  <c:v>162.4221568107605</c:v>
                </c:pt>
                <c:pt idx="563">
                  <c:v>162.661292552948</c:v>
                </c:pt>
                <c:pt idx="564">
                  <c:v>162.890296459198</c:v>
                </c:pt>
                <c:pt idx="565">
                  <c:v>163.115394115448</c:v>
                </c:pt>
                <c:pt idx="566">
                  <c:v>163.31858015060425</c:v>
                </c:pt>
                <c:pt idx="567">
                  <c:v>163.53671979904175</c:v>
                </c:pt>
                <c:pt idx="568">
                  <c:v>163.775062084198</c:v>
                </c:pt>
                <c:pt idx="569">
                  <c:v>163.992347240448</c:v>
                </c:pt>
                <c:pt idx="570">
                  <c:v>164.17380475997925</c:v>
                </c:pt>
                <c:pt idx="571">
                  <c:v>164.35996198654178</c:v>
                </c:pt>
                <c:pt idx="572">
                  <c:v>164.57672834396365</c:v>
                </c:pt>
                <c:pt idx="573">
                  <c:v>164.78122663497925</c:v>
                </c:pt>
                <c:pt idx="574">
                  <c:v>164.95810651779175</c:v>
                </c:pt>
                <c:pt idx="575">
                  <c:v>165.1706919670105</c:v>
                </c:pt>
                <c:pt idx="576">
                  <c:v>165.384925365448</c:v>
                </c:pt>
                <c:pt idx="577">
                  <c:v>161.94565534591675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'UP-SB18'!$M$7:$M$9</c:f>
            </c:numRef>
          </c:xVal>
          <c:yVal>
            <c:numRef>
              <c:f>'UP-SB18'!$N$7:$N$9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'UP-SB18'!$M$11:$M$13</c:f>
            </c:numRef>
          </c:xVal>
          <c:yVal>
            <c:numRef>
              <c:f>'UP-SB18'!$N$11:$N$13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'UP-SB18'!$M$3:$M$5</c:f>
            </c:numRef>
          </c:xVal>
          <c:yVal>
            <c:numRef>
              <c:f>'UP-SB18'!$N$3:$N$5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1732272"/>
        <c:axId val="2071735536"/>
      </c:scatterChart>
      <c:valAx>
        <c:axId val="20717322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2071735536"/>
        <c:crosses val="autoZero"/>
        <c:crossBetween val="midCat"/>
      </c:valAx>
      <c:valAx>
        <c:axId val="2071735536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717322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'UP-SB19'!$A$1</c:f>
          <c:strCache>
            <c:ptCount val="1"/>
            <c:pt idx="0">
              <c:v>UP-SB19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'UP-SB19'!$E$3:$E$100000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1.953125E-3</c:v>
                </c:pt>
                <c:pt idx="2">
                  <c:v>4.150390625E-3</c:v>
                </c:pt>
                <c:pt idx="3">
                  <c:v>6.34765625E-3</c:v>
                </c:pt>
                <c:pt idx="4">
                  <c:v>8.544921875E-3</c:v>
                </c:pt>
                <c:pt idx="5">
                  <c:v>1.06201171875E-2</c:v>
                </c:pt>
                <c:pt idx="6">
                  <c:v>1.26953125E-2</c:v>
                </c:pt>
                <c:pt idx="7">
                  <c:v>1.47705078125E-2</c:v>
                </c:pt>
                <c:pt idx="8">
                  <c:v>1.67236328125E-2</c:v>
                </c:pt>
                <c:pt idx="9">
                  <c:v>1.89208984375E-2</c:v>
                </c:pt>
                <c:pt idx="10">
                  <c:v>2.11181640625E-2</c:v>
                </c:pt>
                <c:pt idx="11">
                  <c:v>2.3193359375E-2</c:v>
                </c:pt>
                <c:pt idx="12">
                  <c:v>2.52685546875E-2</c:v>
                </c:pt>
                <c:pt idx="13">
                  <c:v>2.7587890625E-2</c:v>
                </c:pt>
                <c:pt idx="14">
                  <c:v>2.9541015625E-2</c:v>
                </c:pt>
                <c:pt idx="15">
                  <c:v>3.173828125E-2</c:v>
                </c:pt>
                <c:pt idx="16">
                  <c:v>3.3935546875E-2</c:v>
                </c:pt>
                <c:pt idx="17">
                  <c:v>3.61328125E-2</c:v>
                </c:pt>
                <c:pt idx="18">
                  <c:v>3.80859375E-2</c:v>
                </c:pt>
                <c:pt idx="19">
                  <c:v>4.04052734375E-2</c:v>
                </c:pt>
                <c:pt idx="20">
                  <c:v>4.248046875E-2</c:v>
                </c:pt>
                <c:pt idx="21">
                  <c:v>4.45556640625E-2</c:v>
                </c:pt>
                <c:pt idx="22">
                  <c:v>4.67529296875E-2</c:v>
                </c:pt>
                <c:pt idx="23">
                  <c:v>4.89501953125E-2</c:v>
                </c:pt>
                <c:pt idx="24">
                  <c:v>5.09033203125E-2</c:v>
                </c:pt>
                <c:pt idx="25">
                  <c:v>5.31005859375E-2</c:v>
                </c:pt>
                <c:pt idx="26">
                  <c:v>5.52978515625E-2</c:v>
                </c:pt>
                <c:pt idx="27">
                  <c:v>5.74951171875E-2</c:v>
                </c:pt>
                <c:pt idx="28">
                  <c:v>5.95703125E-2</c:v>
                </c:pt>
                <c:pt idx="29">
                  <c:v>6.1767578125E-2</c:v>
                </c:pt>
                <c:pt idx="30">
                  <c:v>6.396484375E-2</c:v>
                </c:pt>
                <c:pt idx="31">
                  <c:v>6.5917961299419403E-2</c:v>
                </c:pt>
                <c:pt idx="32">
                  <c:v>6.8115226924419403E-2</c:v>
                </c:pt>
                <c:pt idx="33">
                  <c:v>7.0312492549419403E-2</c:v>
                </c:pt>
                <c:pt idx="34">
                  <c:v>7.2509758174419403E-2</c:v>
                </c:pt>
                <c:pt idx="35">
                  <c:v>7.4584953486919403E-2</c:v>
                </c:pt>
                <c:pt idx="36">
                  <c:v>7.6660148799419403E-2</c:v>
                </c:pt>
                <c:pt idx="37">
                  <c:v>7.8735344111919403E-2</c:v>
                </c:pt>
                <c:pt idx="38">
                  <c:v>8.0688469111919403E-2</c:v>
                </c:pt>
                <c:pt idx="39">
                  <c:v>8.2885734736919403E-2</c:v>
                </c:pt>
                <c:pt idx="40">
                  <c:v>8.5083000361919403E-2</c:v>
                </c:pt>
                <c:pt idx="41">
                  <c:v>8.7158195674419403E-2</c:v>
                </c:pt>
                <c:pt idx="42">
                  <c:v>8.9355461299419403E-2</c:v>
                </c:pt>
                <c:pt idx="43">
                  <c:v>9.1552726924419403E-2</c:v>
                </c:pt>
                <c:pt idx="44">
                  <c:v>9.3749992549419403E-2</c:v>
                </c:pt>
                <c:pt idx="45">
                  <c:v>9.5703117549419403E-2</c:v>
                </c:pt>
                <c:pt idx="46">
                  <c:v>9.8022453486919403E-2</c:v>
                </c:pt>
                <c:pt idx="47">
                  <c:v>0.1000976487994194</c:v>
                </c:pt>
                <c:pt idx="48">
                  <c:v>0.1021728441119194</c:v>
                </c:pt>
                <c:pt idx="49">
                  <c:v>0.1043701097369194</c:v>
                </c:pt>
                <c:pt idx="50">
                  <c:v>0.1066894456744194</c:v>
                </c:pt>
                <c:pt idx="51">
                  <c:v>0.1087646409869194</c:v>
                </c:pt>
                <c:pt idx="52">
                  <c:v>0.1108398362994194</c:v>
                </c:pt>
                <c:pt idx="53">
                  <c:v>0.1130371019244194</c:v>
                </c:pt>
                <c:pt idx="54">
                  <c:v>0.1152343675494194</c:v>
                </c:pt>
                <c:pt idx="55">
                  <c:v>0.1171874925494194</c:v>
                </c:pt>
                <c:pt idx="56">
                  <c:v>0.1193847581744194</c:v>
                </c:pt>
                <c:pt idx="57">
                  <c:v>0.1215820237994194</c:v>
                </c:pt>
                <c:pt idx="58">
                  <c:v>0.1237792894244194</c:v>
                </c:pt>
                <c:pt idx="59">
                  <c:v>0.1258544847369194</c:v>
                </c:pt>
                <c:pt idx="60">
                  <c:v>0.1279296800494194</c:v>
                </c:pt>
                <c:pt idx="61">
                  <c:v>0.1302490159869194</c:v>
                </c:pt>
                <c:pt idx="62">
                  <c:v>0.1322021409869194</c:v>
                </c:pt>
                <c:pt idx="63">
                  <c:v>0.1343994066119194</c:v>
                </c:pt>
                <c:pt idx="64">
                  <c:v>0.1365966722369194</c:v>
                </c:pt>
                <c:pt idx="65">
                  <c:v>0.1385497972369194</c:v>
                </c:pt>
                <c:pt idx="66">
                  <c:v>0.1406249925494194</c:v>
                </c:pt>
                <c:pt idx="67">
                  <c:v>0.1428222581744194</c:v>
                </c:pt>
                <c:pt idx="68">
                  <c:v>0.1447753831744194</c:v>
                </c:pt>
                <c:pt idx="69">
                  <c:v>0.1469726487994194</c:v>
                </c:pt>
                <c:pt idx="70">
                  <c:v>0.1491699144244194</c:v>
                </c:pt>
                <c:pt idx="71">
                  <c:v>0.1512451097369194</c:v>
                </c:pt>
                <c:pt idx="72">
                  <c:v>0.1534423753619194</c:v>
                </c:pt>
                <c:pt idx="73">
                  <c:v>0.1556396409869194</c:v>
                </c:pt>
                <c:pt idx="74">
                  <c:v>0.1577148362994194</c:v>
                </c:pt>
                <c:pt idx="75">
                  <c:v>0.1597900316119194</c:v>
                </c:pt>
                <c:pt idx="76">
                  <c:v>0.1619872972369194</c:v>
                </c:pt>
                <c:pt idx="77">
                  <c:v>0.1641845628619194</c:v>
                </c:pt>
                <c:pt idx="78">
                  <c:v>0.1661376878619194</c:v>
                </c:pt>
                <c:pt idx="79">
                  <c:v>0.1683349534869194</c:v>
                </c:pt>
                <c:pt idx="80">
                  <c:v>0.1705322191119194</c:v>
                </c:pt>
                <c:pt idx="81">
                  <c:v>0.1727294847369194</c:v>
                </c:pt>
                <c:pt idx="82">
                  <c:v>0.1748046800494194</c:v>
                </c:pt>
                <c:pt idx="83">
                  <c:v>0.1768798753619194</c:v>
                </c:pt>
                <c:pt idx="84">
                  <c:v>0.1791992112994194</c:v>
                </c:pt>
                <c:pt idx="85">
                  <c:v>0.1811523362994194</c:v>
                </c:pt>
                <c:pt idx="86">
                  <c:v>0.1833496019244194</c:v>
                </c:pt>
                <c:pt idx="87">
                  <c:v>0.1855468675494194</c:v>
                </c:pt>
                <c:pt idx="88">
                  <c:v>0.1877441331744194</c:v>
                </c:pt>
                <c:pt idx="89">
                  <c:v>0.1896972581744194</c:v>
                </c:pt>
                <c:pt idx="90">
                  <c:v>0.1918945237994194</c:v>
                </c:pt>
                <c:pt idx="91">
                  <c:v>0.1940917894244194</c:v>
                </c:pt>
                <c:pt idx="92">
                  <c:v>0.1961669847369194</c:v>
                </c:pt>
                <c:pt idx="93">
                  <c:v>0.1983642503619194</c:v>
                </c:pt>
                <c:pt idx="94">
                  <c:v>0.2005615159869194</c:v>
                </c:pt>
                <c:pt idx="95">
                  <c:v>0.2027587816119194</c:v>
                </c:pt>
                <c:pt idx="96">
                  <c:v>0.2047119066119194</c:v>
                </c:pt>
                <c:pt idx="97">
                  <c:v>0.2069091722369194</c:v>
                </c:pt>
                <c:pt idx="98">
                  <c:v>0.2091064378619194</c:v>
                </c:pt>
                <c:pt idx="99">
                  <c:v>0.2111816331744194</c:v>
                </c:pt>
                <c:pt idx="100">
                  <c:v>0.2133788987994194</c:v>
                </c:pt>
                <c:pt idx="101">
                  <c:v>0.2154540941119194</c:v>
                </c:pt>
                <c:pt idx="102">
                  <c:v>0.2177734300494194</c:v>
                </c:pt>
                <c:pt idx="103">
                  <c:v>0.2197265550494194</c:v>
                </c:pt>
                <c:pt idx="104">
                  <c:v>0.2219238206744194</c:v>
                </c:pt>
                <c:pt idx="105">
                  <c:v>0.2241210862994194</c:v>
                </c:pt>
                <c:pt idx="106">
                  <c:v>0.2260742112994194</c:v>
                </c:pt>
                <c:pt idx="107">
                  <c:v>0.2282714769244194</c:v>
                </c:pt>
                <c:pt idx="108">
                  <c:v>0.2305908128619194</c:v>
                </c:pt>
                <c:pt idx="109">
                  <c:v>0.2325439378619194</c:v>
                </c:pt>
                <c:pt idx="110">
                  <c:v>0.2347412034869194</c:v>
                </c:pt>
                <c:pt idx="111">
                  <c:v>0.2369384691119194</c:v>
                </c:pt>
                <c:pt idx="112">
                  <c:v>0.2391357347369194</c:v>
                </c:pt>
                <c:pt idx="113">
                  <c:v>0.2410888597369194</c:v>
                </c:pt>
                <c:pt idx="114">
                  <c:v>0.2432861253619194</c:v>
                </c:pt>
                <c:pt idx="115">
                  <c:v>0.2454833909869194</c:v>
                </c:pt>
                <c:pt idx="116">
                  <c:v>0.2475585862994194</c:v>
                </c:pt>
                <c:pt idx="117">
                  <c:v>0.2497558519244194</c:v>
                </c:pt>
                <c:pt idx="118">
                  <c:v>0.2518310472369194</c:v>
                </c:pt>
                <c:pt idx="119">
                  <c:v>0.2541503831744194</c:v>
                </c:pt>
                <c:pt idx="120">
                  <c:v>0.2561035081744194</c:v>
                </c:pt>
                <c:pt idx="121">
                  <c:v>0.2584228441119194</c:v>
                </c:pt>
                <c:pt idx="122">
                  <c:v>0.2603759691119194</c:v>
                </c:pt>
                <c:pt idx="123">
                  <c:v>0.2625732347369194</c:v>
                </c:pt>
                <c:pt idx="124">
                  <c:v>0.2647705003619194</c:v>
                </c:pt>
                <c:pt idx="125">
                  <c:v>0.2669677659869194</c:v>
                </c:pt>
                <c:pt idx="126">
                  <c:v>0.2691650316119194</c:v>
                </c:pt>
                <c:pt idx="127">
                  <c:v>0.2711181566119194</c:v>
                </c:pt>
                <c:pt idx="128">
                  <c:v>0.2734374925494194</c:v>
                </c:pt>
                <c:pt idx="129">
                  <c:v>0.2756347581744194</c:v>
                </c:pt>
                <c:pt idx="130">
                  <c:v>0.2775878831744194</c:v>
                </c:pt>
                <c:pt idx="131">
                  <c:v>0.2797851487994194</c:v>
                </c:pt>
                <c:pt idx="132">
                  <c:v>0.2819824144244194</c:v>
                </c:pt>
                <c:pt idx="133">
                  <c:v>0.2841796800494194</c:v>
                </c:pt>
                <c:pt idx="134">
                  <c:v>0.2862548753619194</c:v>
                </c:pt>
                <c:pt idx="135">
                  <c:v>0.2884521409869194</c:v>
                </c:pt>
                <c:pt idx="136">
                  <c:v>0.2905273362994194</c:v>
                </c:pt>
                <c:pt idx="137">
                  <c:v>0.2926025316119194</c:v>
                </c:pt>
                <c:pt idx="138">
                  <c:v>0.2947997972369194</c:v>
                </c:pt>
                <c:pt idx="139">
                  <c:v>0.2969970628619194</c:v>
                </c:pt>
                <c:pt idx="140">
                  <c:v>0.2991943284869194</c:v>
                </c:pt>
                <c:pt idx="141">
                  <c:v>0.3012695237994194</c:v>
                </c:pt>
                <c:pt idx="142">
                  <c:v>0.3034667894244194</c:v>
                </c:pt>
                <c:pt idx="143">
                  <c:v>0.3055419847369194</c:v>
                </c:pt>
                <c:pt idx="144">
                  <c:v>0.3076171800494194</c:v>
                </c:pt>
                <c:pt idx="145">
                  <c:v>0.3098144456744194</c:v>
                </c:pt>
                <c:pt idx="146">
                  <c:v>0.3120117112994194</c:v>
                </c:pt>
                <c:pt idx="147">
                  <c:v>0.3142089769244194</c:v>
                </c:pt>
                <c:pt idx="148">
                  <c:v>0.3161621019244194</c:v>
                </c:pt>
                <c:pt idx="149">
                  <c:v>0.3183593675494194</c:v>
                </c:pt>
                <c:pt idx="150">
                  <c:v>0.3206787034869194</c:v>
                </c:pt>
                <c:pt idx="151">
                  <c:v>0.3226318284869194</c:v>
                </c:pt>
                <c:pt idx="152">
                  <c:v>0.3247070237994194</c:v>
                </c:pt>
                <c:pt idx="153">
                  <c:v>0.3267822191119194</c:v>
                </c:pt>
                <c:pt idx="154">
                  <c:v>0.3287353441119194</c:v>
                </c:pt>
                <c:pt idx="155">
                  <c:v>0.3310546800494194</c:v>
                </c:pt>
                <c:pt idx="156">
                  <c:v>0.3332519456744194</c:v>
                </c:pt>
                <c:pt idx="157">
                  <c:v>0.3352050706744194</c:v>
                </c:pt>
                <c:pt idx="158">
                  <c:v>0.3374023362994194</c:v>
                </c:pt>
                <c:pt idx="159">
                  <c:v>0.3395996019244194</c:v>
                </c:pt>
                <c:pt idx="160">
                  <c:v>0.3417968675494194</c:v>
                </c:pt>
                <c:pt idx="161">
                  <c:v>0.3437499925494194</c:v>
                </c:pt>
                <c:pt idx="162">
                  <c:v>0.3459472581744194</c:v>
                </c:pt>
                <c:pt idx="163">
                  <c:v>0.3481445237994194</c:v>
                </c:pt>
                <c:pt idx="164">
                  <c:v>0.3502197191119194</c:v>
                </c:pt>
                <c:pt idx="165">
                  <c:v>0.3522949144244194</c:v>
                </c:pt>
                <c:pt idx="166">
                  <c:v>0.3544921800494194</c:v>
                </c:pt>
                <c:pt idx="167">
                  <c:v>0.3565673753619194</c:v>
                </c:pt>
                <c:pt idx="168">
                  <c:v>0.3587646409869194</c:v>
                </c:pt>
                <c:pt idx="169">
                  <c:v>0.3609619066119194</c:v>
                </c:pt>
                <c:pt idx="170">
                  <c:v>0.3631591722369194</c:v>
                </c:pt>
                <c:pt idx="171">
                  <c:v>0.3651122972369194</c:v>
                </c:pt>
                <c:pt idx="172">
                  <c:v>0.3673095628619194</c:v>
                </c:pt>
                <c:pt idx="173">
                  <c:v>0.3695068284869194</c:v>
                </c:pt>
                <c:pt idx="174">
                  <c:v>0.3715820237994194</c:v>
                </c:pt>
                <c:pt idx="175">
                  <c:v>0.3737792894244194</c:v>
                </c:pt>
                <c:pt idx="176">
                  <c:v>0.3758544847369194</c:v>
                </c:pt>
                <c:pt idx="177">
                  <c:v>0.3781738206744194</c:v>
                </c:pt>
                <c:pt idx="178">
                  <c:v>0.3801269456744194</c:v>
                </c:pt>
                <c:pt idx="179">
                  <c:v>0.3823242112994194</c:v>
                </c:pt>
                <c:pt idx="180">
                  <c:v>0.3845214769244194</c:v>
                </c:pt>
                <c:pt idx="181">
                  <c:v>0.3865966722369194</c:v>
                </c:pt>
                <c:pt idx="182">
                  <c:v>0.3886718675494194</c:v>
                </c:pt>
                <c:pt idx="183">
                  <c:v>0.3907470628619194</c:v>
                </c:pt>
                <c:pt idx="184">
                  <c:v>0.3927001878619194</c:v>
                </c:pt>
                <c:pt idx="185">
                  <c:v>0.3948974534869194</c:v>
                </c:pt>
                <c:pt idx="186">
                  <c:v>0.3970947191119194</c:v>
                </c:pt>
                <c:pt idx="187">
                  <c:v>0.3992919847369194</c:v>
                </c:pt>
                <c:pt idx="188">
                  <c:v>0.4013671800494194</c:v>
                </c:pt>
                <c:pt idx="189">
                  <c:v>0.4035644456744194</c:v>
                </c:pt>
                <c:pt idx="190">
                  <c:v>0.4057617112994194</c:v>
                </c:pt>
                <c:pt idx="191">
                  <c:v>0.4077148362994194</c:v>
                </c:pt>
                <c:pt idx="192">
                  <c:v>0.4099121019244194</c:v>
                </c:pt>
                <c:pt idx="193">
                  <c:v>0.4121093675494194</c:v>
                </c:pt>
                <c:pt idx="194">
                  <c:v>0.4143066331744194</c:v>
                </c:pt>
                <c:pt idx="195">
                  <c:v>0.4163818284869194</c:v>
                </c:pt>
                <c:pt idx="196">
                  <c:v>0.4184570237994194</c:v>
                </c:pt>
                <c:pt idx="197">
                  <c:v>0.4206542894244194</c:v>
                </c:pt>
                <c:pt idx="198">
                  <c:v>0.4227294847369194</c:v>
                </c:pt>
                <c:pt idx="199">
                  <c:v>0.4249267503619194</c:v>
                </c:pt>
                <c:pt idx="200">
                  <c:v>0.4271240159869194</c:v>
                </c:pt>
                <c:pt idx="201">
                  <c:v>0.4293212816119194</c:v>
                </c:pt>
                <c:pt idx="202">
                  <c:v>0.4312744066119194</c:v>
                </c:pt>
                <c:pt idx="203">
                  <c:v>0.4335937425494194</c:v>
                </c:pt>
                <c:pt idx="204">
                  <c:v>0.4357910081744194</c:v>
                </c:pt>
                <c:pt idx="205">
                  <c:v>0.4377441331744194</c:v>
                </c:pt>
                <c:pt idx="206">
                  <c:v>0.4399413987994194</c:v>
                </c:pt>
                <c:pt idx="207">
                  <c:v>0.4421386644244194</c:v>
                </c:pt>
                <c:pt idx="208">
                  <c:v>0.4444580003619194</c:v>
                </c:pt>
                <c:pt idx="209">
                  <c:v>0.4464111253619194</c:v>
                </c:pt>
                <c:pt idx="210">
                  <c:v>0.4486083909869194</c:v>
                </c:pt>
                <c:pt idx="211">
                  <c:v>0.4505615159869194</c:v>
                </c:pt>
                <c:pt idx="212">
                  <c:v>0.4526367112994194</c:v>
                </c:pt>
                <c:pt idx="213">
                  <c:v>0.4548339769244194</c:v>
                </c:pt>
                <c:pt idx="214">
                  <c:v>0.4567871019244194</c:v>
                </c:pt>
                <c:pt idx="215">
                  <c:v>0.4589843675494194</c:v>
                </c:pt>
                <c:pt idx="216">
                  <c:v>0.4611816331744194</c:v>
                </c:pt>
                <c:pt idx="217">
                  <c:v>0.4633788987994194</c:v>
                </c:pt>
                <c:pt idx="218">
                  <c:v>0.4654540941119194</c:v>
                </c:pt>
                <c:pt idx="219">
                  <c:v>0.4676513597369194</c:v>
                </c:pt>
                <c:pt idx="220">
                  <c:v>0.4697265550494194</c:v>
                </c:pt>
                <c:pt idx="221">
                  <c:v>0.4718017503619194</c:v>
                </c:pt>
                <c:pt idx="222">
                  <c:v>0.4739990159869194</c:v>
                </c:pt>
                <c:pt idx="223">
                  <c:v>0.4761962816119194</c:v>
                </c:pt>
                <c:pt idx="224">
                  <c:v>0.4783935472369194</c:v>
                </c:pt>
                <c:pt idx="225">
                  <c:v>0.4803466722369194</c:v>
                </c:pt>
                <c:pt idx="226">
                  <c:v>0.4826660081744194</c:v>
                </c:pt>
                <c:pt idx="227">
                  <c:v>0.4848632737994194</c:v>
                </c:pt>
                <c:pt idx="228">
                  <c:v>0.4868163987994194</c:v>
                </c:pt>
                <c:pt idx="229">
                  <c:v>0.4890136644244194</c:v>
                </c:pt>
                <c:pt idx="230">
                  <c:v>0.4912109300494194</c:v>
                </c:pt>
                <c:pt idx="231">
                  <c:v>0.4934081956744194</c:v>
                </c:pt>
                <c:pt idx="232">
                  <c:v>0.4953613206744194</c:v>
                </c:pt>
                <c:pt idx="233">
                  <c:v>0.4975585862994194</c:v>
                </c:pt>
                <c:pt idx="234">
                  <c:v>0.4997558519244194</c:v>
                </c:pt>
                <c:pt idx="235">
                  <c:v>0.5018310472369194</c:v>
                </c:pt>
                <c:pt idx="236">
                  <c:v>0.5040283128619194</c:v>
                </c:pt>
                <c:pt idx="237">
                  <c:v>0.5061035081744194</c:v>
                </c:pt>
                <c:pt idx="238">
                  <c:v>0.5084228441119194</c:v>
                </c:pt>
                <c:pt idx="239">
                  <c:v>0.5103759691119194</c:v>
                </c:pt>
                <c:pt idx="240">
                  <c:v>0.5125732347369194</c:v>
                </c:pt>
                <c:pt idx="241">
                  <c:v>0.5145263597369194</c:v>
                </c:pt>
                <c:pt idx="242">
                  <c:v>0.5166015550494194</c:v>
                </c:pt>
                <c:pt idx="243">
                  <c:v>0.5187988206744194</c:v>
                </c:pt>
                <c:pt idx="244">
                  <c:v>0.5209960862994194</c:v>
                </c:pt>
                <c:pt idx="245">
                  <c:v>0.5229492112994194</c:v>
                </c:pt>
                <c:pt idx="246">
                  <c:v>0.5251464769244194</c:v>
                </c:pt>
                <c:pt idx="247">
                  <c:v>0.5273437425494194</c:v>
                </c:pt>
                <c:pt idx="248">
                  <c:v>0.5295410081744194</c:v>
                </c:pt>
                <c:pt idx="249">
                  <c:v>0.5314941331744194</c:v>
                </c:pt>
                <c:pt idx="250">
                  <c:v>0.5336913987994194</c:v>
                </c:pt>
                <c:pt idx="251">
                  <c:v>0.5358886644244194</c:v>
                </c:pt>
                <c:pt idx="252">
                  <c:v>0.5379638597369194</c:v>
                </c:pt>
                <c:pt idx="253">
                  <c:v>0.5401611253619194</c:v>
                </c:pt>
                <c:pt idx="254">
                  <c:v>0.5423583909869194</c:v>
                </c:pt>
                <c:pt idx="255">
                  <c:v>0.5445556566119194</c:v>
                </c:pt>
                <c:pt idx="256">
                  <c:v>0.5465087816119194</c:v>
                </c:pt>
                <c:pt idx="257">
                  <c:v>0.5487060472369194</c:v>
                </c:pt>
                <c:pt idx="258">
                  <c:v>0.5507812425494194</c:v>
                </c:pt>
                <c:pt idx="259">
                  <c:v>0.5528564378619194</c:v>
                </c:pt>
                <c:pt idx="260">
                  <c:v>0.5551757737994194</c:v>
                </c:pt>
                <c:pt idx="261">
                  <c:v>0.5573730394244194</c:v>
                </c:pt>
                <c:pt idx="262">
                  <c:v>0.5593261644244194</c:v>
                </c:pt>
                <c:pt idx="263">
                  <c:v>0.5615234300494194</c:v>
                </c:pt>
                <c:pt idx="264">
                  <c:v>0.5637206956744194</c:v>
                </c:pt>
                <c:pt idx="265">
                  <c:v>0.5657958909869194</c:v>
                </c:pt>
                <c:pt idx="266">
                  <c:v>0.5678710862994194</c:v>
                </c:pt>
                <c:pt idx="267">
                  <c:v>0.5700683519244194</c:v>
                </c:pt>
                <c:pt idx="268">
                  <c:v>0.5722656175494194</c:v>
                </c:pt>
                <c:pt idx="269">
                  <c:v>0.5743408128619194</c:v>
                </c:pt>
                <c:pt idx="270">
                  <c:v>0.5765380784869194</c:v>
                </c:pt>
                <c:pt idx="271">
                  <c:v>0.5784912034869194</c:v>
                </c:pt>
                <c:pt idx="272">
                  <c:v>0.5805663987994194</c:v>
                </c:pt>
                <c:pt idx="273">
                  <c:v>0.5827636644244194</c:v>
                </c:pt>
                <c:pt idx="274">
                  <c:v>0.5849609300494194</c:v>
                </c:pt>
                <c:pt idx="275">
                  <c:v>0.5869140550494194</c:v>
                </c:pt>
                <c:pt idx="276">
                  <c:v>0.5891113206744194</c:v>
                </c:pt>
                <c:pt idx="277">
                  <c:v>0.5913085862994194</c:v>
                </c:pt>
                <c:pt idx="278">
                  <c:v>0.5935058519244194</c:v>
                </c:pt>
                <c:pt idx="279">
                  <c:v>0.5955810472369194</c:v>
                </c:pt>
                <c:pt idx="280">
                  <c:v>0.5977783128619194</c:v>
                </c:pt>
                <c:pt idx="281">
                  <c:v>0.5999755784869194</c:v>
                </c:pt>
                <c:pt idx="282">
                  <c:v>0.6019287034869194</c:v>
                </c:pt>
                <c:pt idx="283">
                  <c:v>0.6041259691119194</c:v>
                </c:pt>
                <c:pt idx="284">
                  <c:v>0.6064453050494194</c:v>
                </c:pt>
                <c:pt idx="285">
                  <c:v>0.6085205003619194</c:v>
                </c:pt>
                <c:pt idx="286">
                  <c:v>0.6105956956744194</c:v>
                </c:pt>
                <c:pt idx="287">
                  <c:v>0.6126708909869194</c:v>
                </c:pt>
                <c:pt idx="288">
                  <c:v>0.6147460862994194</c:v>
                </c:pt>
                <c:pt idx="289">
                  <c:v>0.6168212816119194</c:v>
                </c:pt>
                <c:pt idx="290">
                  <c:v>0.6190185472369194</c:v>
                </c:pt>
                <c:pt idx="291">
                  <c:v>0.6212158128619194</c:v>
                </c:pt>
                <c:pt idx="292">
                  <c:v>0.6231689378619194</c:v>
                </c:pt>
                <c:pt idx="293">
                  <c:v>0.6253662034869194</c:v>
                </c:pt>
                <c:pt idx="294">
                  <c:v>0.6275634691119194</c:v>
                </c:pt>
                <c:pt idx="295">
                  <c:v>0.6297607347369194</c:v>
                </c:pt>
                <c:pt idx="296">
                  <c:v>0.6318359300494194</c:v>
                </c:pt>
                <c:pt idx="297">
                  <c:v>0.6340331956744194</c:v>
                </c:pt>
                <c:pt idx="298">
                  <c:v>0.6362304612994194</c:v>
                </c:pt>
                <c:pt idx="299">
                  <c:v>0.6381835862994194</c:v>
                </c:pt>
                <c:pt idx="300">
                  <c:v>0.6403808519244194</c:v>
                </c:pt>
                <c:pt idx="301">
                  <c:v>0.6425781175494194</c:v>
                </c:pt>
                <c:pt idx="302">
                  <c:v>0.6447753831744194</c:v>
                </c:pt>
                <c:pt idx="303">
                  <c:v>0.6467285081744194</c:v>
                </c:pt>
                <c:pt idx="304">
                  <c:v>0.6490478441119194</c:v>
                </c:pt>
                <c:pt idx="305">
                  <c:v>0.6511230394244194</c:v>
                </c:pt>
                <c:pt idx="306">
                  <c:v>0.6531982347369194</c:v>
                </c:pt>
                <c:pt idx="307">
                  <c:v>0.6553955003619194</c:v>
                </c:pt>
                <c:pt idx="308">
                  <c:v>0.6575927659869194</c:v>
                </c:pt>
                <c:pt idx="309">
                  <c:v>0.6595458909869194</c:v>
                </c:pt>
                <c:pt idx="310">
                  <c:v>0.6618652269244194</c:v>
                </c:pt>
                <c:pt idx="311">
                  <c:v>0.6639404222369194</c:v>
                </c:pt>
                <c:pt idx="312">
                  <c:v>0.6660156175494194</c:v>
                </c:pt>
                <c:pt idx="313">
                  <c:v>0.6682128831744194</c:v>
                </c:pt>
                <c:pt idx="314">
                  <c:v>0.6704101487994194</c:v>
                </c:pt>
                <c:pt idx="315">
                  <c:v>0.6726074144244194</c:v>
                </c:pt>
                <c:pt idx="316">
                  <c:v>0.6745605394244194</c:v>
                </c:pt>
                <c:pt idx="317">
                  <c:v>0.6766357347369194</c:v>
                </c:pt>
                <c:pt idx="318">
                  <c:v>0.6788330003619194</c:v>
                </c:pt>
                <c:pt idx="319">
                  <c:v>0.6807861253619194</c:v>
                </c:pt>
                <c:pt idx="320">
                  <c:v>0.6829833909869194</c:v>
                </c:pt>
                <c:pt idx="321">
                  <c:v>0.6851806566119194</c:v>
                </c:pt>
                <c:pt idx="322">
                  <c:v>0.6872558519244194</c:v>
                </c:pt>
                <c:pt idx="323">
                  <c:v>0.6894531175494194</c:v>
                </c:pt>
                <c:pt idx="324">
                  <c:v>0.6915283128619194</c:v>
                </c:pt>
                <c:pt idx="325">
                  <c:v>0.6937255784869194</c:v>
                </c:pt>
                <c:pt idx="326">
                  <c:v>0.6956787034869194</c:v>
                </c:pt>
                <c:pt idx="327">
                  <c:v>0.6979980394244194</c:v>
                </c:pt>
                <c:pt idx="328">
                  <c:v>0.7001953050494194</c:v>
                </c:pt>
                <c:pt idx="329">
                  <c:v>0.7021484300494194</c:v>
                </c:pt>
                <c:pt idx="330">
                  <c:v>0.7043456956744194</c:v>
                </c:pt>
                <c:pt idx="331">
                  <c:v>0.7065429612994194</c:v>
                </c:pt>
                <c:pt idx="332">
                  <c:v>0.7087402269244194</c:v>
                </c:pt>
                <c:pt idx="333">
                  <c:v>0.7106933519244194</c:v>
                </c:pt>
                <c:pt idx="334">
                  <c:v>0.7128906175494194</c:v>
                </c:pt>
                <c:pt idx="335">
                  <c:v>0.7150878831744194</c:v>
                </c:pt>
                <c:pt idx="336">
                  <c:v>0.7171630784869194</c:v>
                </c:pt>
                <c:pt idx="337">
                  <c:v>0.7193603441119194</c:v>
                </c:pt>
                <c:pt idx="338">
                  <c:v>0.7214355394244194</c:v>
                </c:pt>
                <c:pt idx="339">
                  <c:v>0.7236328050494194</c:v>
                </c:pt>
                <c:pt idx="340">
                  <c:v>0.7257080003619194</c:v>
                </c:pt>
                <c:pt idx="341">
                  <c:v>0.7279052659869194</c:v>
                </c:pt>
                <c:pt idx="342">
                  <c:v>0.7301025316119194</c:v>
                </c:pt>
                <c:pt idx="343">
                  <c:v>0.7320556566119194</c:v>
                </c:pt>
                <c:pt idx="344">
                  <c:v>0.7342529222369194</c:v>
                </c:pt>
                <c:pt idx="345">
                  <c:v>0.7364501878619194</c:v>
                </c:pt>
                <c:pt idx="346">
                  <c:v>0.7385253831744194</c:v>
                </c:pt>
                <c:pt idx="347">
                  <c:v>0.7404785081744194</c:v>
                </c:pt>
                <c:pt idx="348">
                  <c:v>0.7426757737994194</c:v>
                </c:pt>
                <c:pt idx="349">
                  <c:v>0.7448730394244194</c:v>
                </c:pt>
                <c:pt idx="350">
                  <c:v>0.7469482347369194</c:v>
                </c:pt>
                <c:pt idx="351">
                  <c:v>0.7491455003619194</c:v>
                </c:pt>
                <c:pt idx="352">
                  <c:v>0.7510986253619194</c:v>
                </c:pt>
                <c:pt idx="353">
                  <c:v>0.7532958909869194</c:v>
                </c:pt>
                <c:pt idx="354">
                  <c:v>0.7554931566119194</c:v>
                </c:pt>
                <c:pt idx="355">
                  <c:v>0.7576904222369194</c:v>
                </c:pt>
                <c:pt idx="356">
                  <c:v>0.7597656175494194</c:v>
                </c:pt>
                <c:pt idx="357">
                  <c:v>0.7619628831744194</c:v>
                </c:pt>
                <c:pt idx="358">
                  <c:v>0.7641601487994194</c:v>
                </c:pt>
                <c:pt idx="359">
                  <c:v>0.7661132737994194</c:v>
                </c:pt>
                <c:pt idx="360">
                  <c:v>0.7683105394244194</c:v>
                </c:pt>
                <c:pt idx="361">
                  <c:v>0.7705078050494194</c:v>
                </c:pt>
                <c:pt idx="362">
                  <c:v>0.7727050706744194</c:v>
                </c:pt>
                <c:pt idx="363">
                  <c:v>0.7747802659869194</c:v>
                </c:pt>
                <c:pt idx="364">
                  <c:v>0.7769775316119194</c:v>
                </c:pt>
                <c:pt idx="365">
                  <c:v>0.7791747972369194</c:v>
                </c:pt>
                <c:pt idx="366">
                  <c:v>0.7812499925494194</c:v>
                </c:pt>
                <c:pt idx="367">
                  <c:v>0.7834472581744194</c:v>
                </c:pt>
                <c:pt idx="368">
                  <c:v>0.7856445237994194</c:v>
                </c:pt>
                <c:pt idx="369">
                  <c:v>0.7878417894244194</c:v>
                </c:pt>
                <c:pt idx="370">
                  <c:v>0.7897949144244194</c:v>
                </c:pt>
                <c:pt idx="371">
                  <c:v>0.7919921800494194</c:v>
                </c:pt>
                <c:pt idx="372">
                  <c:v>0.7941894456744194</c:v>
                </c:pt>
                <c:pt idx="373">
                  <c:v>0.7961425706744194</c:v>
                </c:pt>
                <c:pt idx="374">
                  <c:v>0.7983398362994194</c:v>
                </c:pt>
                <c:pt idx="375">
                  <c:v>0.8005371019244194</c:v>
                </c:pt>
                <c:pt idx="376">
                  <c:v>0.8026122972369194</c:v>
                </c:pt>
                <c:pt idx="377">
                  <c:v>0.8045654222369194</c:v>
                </c:pt>
                <c:pt idx="378">
                  <c:v>0.8067626878619194</c:v>
                </c:pt>
                <c:pt idx="379">
                  <c:v>0.8089599534869194</c:v>
                </c:pt>
                <c:pt idx="380">
                  <c:v>0.8110351487994194</c:v>
                </c:pt>
                <c:pt idx="381">
                  <c:v>0.8132324144244194</c:v>
                </c:pt>
                <c:pt idx="382">
                  <c:v>0.8154296800494194</c:v>
                </c:pt>
                <c:pt idx="383">
                  <c:v>0.8173828050494194</c:v>
                </c:pt>
                <c:pt idx="384">
                  <c:v>0.8195800706744194</c:v>
                </c:pt>
                <c:pt idx="385">
                  <c:v>0.8217773362994194</c:v>
                </c:pt>
                <c:pt idx="386">
                  <c:v>0.8239746019244194</c:v>
                </c:pt>
                <c:pt idx="387">
                  <c:v>0.8260497972369194</c:v>
                </c:pt>
                <c:pt idx="388">
                  <c:v>0.8282470628619194</c:v>
                </c:pt>
                <c:pt idx="389">
                  <c:v>0.8304443284869194</c:v>
                </c:pt>
                <c:pt idx="390">
                  <c:v>0.8323974534869194</c:v>
                </c:pt>
                <c:pt idx="391">
                  <c:v>0.8345947191119194</c:v>
                </c:pt>
                <c:pt idx="392">
                  <c:v>0.8366699144244194</c:v>
                </c:pt>
                <c:pt idx="393">
                  <c:v>0.8388671800494194</c:v>
                </c:pt>
                <c:pt idx="394">
                  <c:v>0.8408203050494194</c:v>
                </c:pt>
                <c:pt idx="395">
                  <c:v>0.8430175706744194</c:v>
                </c:pt>
                <c:pt idx="396">
                  <c:v>0.8452148362994194</c:v>
                </c:pt>
                <c:pt idx="397">
                  <c:v>0.8471679612994194</c:v>
                </c:pt>
                <c:pt idx="398">
                  <c:v>0.8493652269244194</c:v>
                </c:pt>
                <c:pt idx="399">
                  <c:v>0.8513183519244194</c:v>
                </c:pt>
                <c:pt idx="400">
                  <c:v>0.8535156175494194</c:v>
                </c:pt>
                <c:pt idx="401">
                  <c:v>0.8557128831744194</c:v>
                </c:pt>
                <c:pt idx="402">
                  <c:v>0.8580322191119194</c:v>
                </c:pt>
                <c:pt idx="403">
                  <c:v>0.8599853441119194</c:v>
                </c:pt>
                <c:pt idx="404">
                  <c:v>0.8621826097369194</c:v>
                </c:pt>
                <c:pt idx="405">
                  <c:v>0.8643798753619194</c:v>
                </c:pt>
                <c:pt idx="406">
                  <c:v>0.8663330003619194</c:v>
                </c:pt>
                <c:pt idx="407">
                  <c:v>0.8685302659869194</c:v>
                </c:pt>
                <c:pt idx="408">
                  <c:v>0.8704833909869194</c:v>
                </c:pt>
                <c:pt idx="409">
                  <c:v>0.8725585862994194</c:v>
                </c:pt>
                <c:pt idx="410">
                  <c:v>0.8747558519244194</c:v>
                </c:pt>
                <c:pt idx="411">
                  <c:v>0.8769531175494194</c:v>
                </c:pt>
                <c:pt idx="412">
                  <c:v>0.8791503831744194</c:v>
                </c:pt>
                <c:pt idx="413">
                  <c:v>0.8811035081744194</c:v>
                </c:pt>
                <c:pt idx="414">
                  <c:v>0.8833007737994194</c:v>
                </c:pt>
                <c:pt idx="415">
                  <c:v>0.8854980394244194</c:v>
                </c:pt>
                <c:pt idx="416">
                  <c:v>0.8875732347369194</c:v>
                </c:pt>
                <c:pt idx="417">
                  <c:v>0.8896484300494194</c:v>
                </c:pt>
                <c:pt idx="418">
                  <c:v>0.8918456956744194</c:v>
                </c:pt>
                <c:pt idx="419">
                  <c:v>0.8941650316119194</c:v>
                </c:pt>
                <c:pt idx="420">
                  <c:v>0.8962402269244194</c:v>
                </c:pt>
                <c:pt idx="421">
                  <c:v>0.8983154222369194</c:v>
                </c:pt>
                <c:pt idx="422">
                  <c:v>0.9005126878619194</c:v>
                </c:pt>
                <c:pt idx="423">
                  <c:v>0.9024658128619194</c:v>
                </c:pt>
                <c:pt idx="424">
                  <c:v>0.9046630784869194</c:v>
                </c:pt>
                <c:pt idx="425">
                  <c:v>0.9067382737994194</c:v>
                </c:pt>
                <c:pt idx="426">
                  <c:v>0.9086913987994194</c:v>
                </c:pt>
                <c:pt idx="427">
                  <c:v>0.9108886644244194</c:v>
                </c:pt>
                <c:pt idx="428">
                  <c:v>0.9130859300494194</c:v>
                </c:pt>
                <c:pt idx="429">
                  <c:v>0.9154052659869194</c:v>
                </c:pt>
                <c:pt idx="430">
                  <c:v>0.9173583909869194</c:v>
                </c:pt>
                <c:pt idx="431">
                  <c:v>0.9195556566119194</c:v>
                </c:pt>
                <c:pt idx="432">
                  <c:v>0.9217529222369194</c:v>
                </c:pt>
                <c:pt idx="433">
                  <c:v>0.9237060472369194</c:v>
                </c:pt>
                <c:pt idx="434">
                  <c:v>0.9259033128619194</c:v>
                </c:pt>
                <c:pt idx="435">
                  <c:v>0.9281005784869194</c:v>
                </c:pt>
                <c:pt idx="436">
                  <c:v>0.9302978441119194</c:v>
                </c:pt>
                <c:pt idx="437">
                  <c:v>0.9323730394244194</c:v>
                </c:pt>
                <c:pt idx="438">
                  <c:v>0.9345703050494194</c:v>
                </c:pt>
                <c:pt idx="439">
                  <c:v>0.9367675706744194</c:v>
                </c:pt>
                <c:pt idx="440">
                  <c:v>0.9387206956744194</c:v>
                </c:pt>
                <c:pt idx="441">
                  <c:v>0.94091802090406418</c:v>
                </c:pt>
                <c:pt idx="442">
                  <c:v>0.94323735684156418</c:v>
                </c:pt>
                <c:pt idx="443">
                  <c:v>0.94531255215406418</c:v>
                </c:pt>
                <c:pt idx="444">
                  <c:v>0.94738774746656418</c:v>
                </c:pt>
                <c:pt idx="445">
                  <c:v>0.94958501309156418</c:v>
                </c:pt>
                <c:pt idx="446">
                  <c:v>0.95153813809156418</c:v>
                </c:pt>
                <c:pt idx="447">
                  <c:v>0.95385747402906418</c:v>
                </c:pt>
                <c:pt idx="448">
                  <c:v>0.95593266934156418</c:v>
                </c:pt>
                <c:pt idx="449">
                  <c:v>0.95812993496656418</c:v>
                </c:pt>
                <c:pt idx="450">
                  <c:v>0.96020513027906418</c:v>
                </c:pt>
                <c:pt idx="451">
                  <c:v>0.96240239590406418</c:v>
                </c:pt>
                <c:pt idx="452">
                  <c:v>0.96459966152906418</c:v>
                </c:pt>
                <c:pt idx="453">
                  <c:v>0.96655278652906418</c:v>
                </c:pt>
                <c:pt idx="454">
                  <c:v>0.96875005215406418</c:v>
                </c:pt>
                <c:pt idx="455">
                  <c:v>0.97082524746656418</c:v>
                </c:pt>
                <c:pt idx="456">
                  <c:v>0.97290044277906418</c:v>
                </c:pt>
                <c:pt idx="457">
                  <c:v>0.97497563809156418</c:v>
                </c:pt>
                <c:pt idx="458">
                  <c:v>0.97717290371656418</c:v>
                </c:pt>
                <c:pt idx="459">
                  <c:v>0.97937016934156418</c:v>
                </c:pt>
                <c:pt idx="460">
                  <c:v>0.98144536465406418</c:v>
                </c:pt>
                <c:pt idx="461">
                  <c:v>0.98364263027906418</c:v>
                </c:pt>
                <c:pt idx="462">
                  <c:v>0.98583989590406418</c:v>
                </c:pt>
                <c:pt idx="463">
                  <c:v>0.98779302090406418</c:v>
                </c:pt>
                <c:pt idx="464">
                  <c:v>0.98999028652906418</c:v>
                </c:pt>
                <c:pt idx="465">
                  <c:v>0.99218755215406418</c:v>
                </c:pt>
                <c:pt idx="466">
                  <c:v>0.99438481777906418</c:v>
                </c:pt>
                <c:pt idx="467">
                  <c:v>0.99633794277906418</c:v>
                </c:pt>
                <c:pt idx="468">
                  <c:v>0.99865727871656418</c:v>
                </c:pt>
                <c:pt idx="469">
                  <c:v>1.0008545443415642</c:v>
                </c:pt>
                <c:pt idx="470">
                  <c:v>1.0028076693415642</c:v>
                </c:pt>
                <c:pt idx="471">
                  <c:v>1.0050049349665642</c:v>
                </c:pt>
                <c:pt idx="472">
                  <c:v>1.0072022005915642</c:v>
                </c:pt>
                <c:pt idx="473">
                  <c:v>1.0093994662165642</c:v>
                </c:pt>
                <c:pt idx="474">
                  <c:v>1.0114746615290642</c:v>
                </c:pt>
                <c:pt idx="475">
                  <c:v>1.0135498568415642</c:v>
                </c:pt>
                <c:pt idx="476">
                  <c:v>1.0157471224665642</c:v>
                </c:pt>
                <c:pt idx="477">
                  <c:v>1.0178223177790642</c:v>
                </c:pt>
                <c:pt idx="478">
                  <c:v>1.0200195834040642</c:v>
                </c:pt>
                <c:pt idx="479">
                  <c:v>1.0222168490290642</c:v>
                </c:pt>
                <c:pt idx="480">
                  <c:v>1.0244141146540642</c:v>
                </c:pt>
                <c:pt idx="481">
                  <c:v>1.0263672396540642</c:v>
                </c:pt>
                <c:pt idx="482">
                  <c:v>1.0285645052790642</c:v>
                </c:pt>
                <c:pt idx="483">
                  <c:v>1.0305176302790642</c:v>
                </c:pt>
                <c:pt idx="484">
                  <c:v>1.0324707552790642</c:v>
                </c:pt>
                <c:pt idx="485">
                  <c:v>1.0347900912165642</c:v>
                </c:pt>
                <c:pt idx="486">
                  <c:v>1.0369873568415642</c:v>
                </c:pt>
                <c:pt idx="487">
                  <c:v>1.0389404818415642</c:v>
                </c:pt>
                <c:pt idx="488">
                  <c:v>1.0411377474665642</c:v>
                </c:pt>
                <c:pt idx="489">
                  <c:v>1.0433350130915642</c:v>
                </c:pt>
                <c:pt idx="490">
                  <c:v>1.0455322787165642</c:v>
                </c:pt>
                <c:pt idx="491">
                  <c:v>1.0476074740290642</c:v>
                </c:pt>
                <c:pt idx="492">
                  <c:v>1.0496826693415642</c:v>
                </c:pt>
                <c:pt idx="493">
                  <c:v>1.0517578646540642</c:v>
                </c:pt>
                <c:pt idx="494">
                  <c:v>1.0539551302790642</c:v>
                </c:pt>
                <c:pt idx="495">
                  <c:v>1.0561523959040642</c:v>
                </c:pt>
                <c:pt idx="496">
                  <c:v>1.0583496615290642</c:v>
                </c:pt>
                <c:pt idx="497">
                  <c:v>1.0603027865290642</c:v>
                </c:pt>
                <c:pt idx="498">
                  <c:v>1.0625000521540642</c:v>
                </c:pt>
                <c:pt idx="499">
                  <c:v>1.0646973177790642</c:v>
                </c:pt>
                <c:pt idx="500">
                  <c:v>1.0667725130915642</c:v>
                </c:pt>
                <c:pt idx="501">
                  <c:v>1.0689697787165642</c:v>
                </c:pt>
                <c:pt idx="502">
                  <c:v>1.0710449740290642</c:v>
                </c:pt>
                <c:pt idx="503">
                  <c:v>1.0733643099665642</c:v>
                </c:pt>
                <c:pt idx="504">
                  <c:v>1.0753174349665642</c:v>
                </c:pt>
                <c:pt idx="505">
                  <c:v>1.0775147005915642</c:v>
                </c:pt>
                <c:pt idx="506">
                  <c:v>1.0797119662165642</c:v>
                </c:pt>
                <c:pt idx="507">
                  <c:v>1.0816650912165642</c:v>
                </c:pt>
                <c:pt idx="508">
                  <c:v>1.0839844271540642</c:v>
                </c:pt>
                <c:pt idx="509">
                  <c:v>1.0861816927790642</c:v>
                </c:pt>
                <c:pt idx="510">
                  <c:v>1.0882568880915642</c:v>
                </c:pt>
                <c:pt idx="511">
                  <c:v>1.0903320834040642</c:v>
                </c:pt>
                <c:pt idx="512">
                  <c:v>1.0925293490290642</c:v>
                </c:pt>
                <c:pt idx="513">
                  <c:v>1.0946045443415642</c:v>
                </c:pt>
                <c:pt idx="514">
                  <c:v>1.0965576693415642</c:v>
                </c:pt>
                <c:pt idx="515">
                  <c:v>1.0986328646540642</c:v>
                </c:pt>
                <c:pt idx="516">
                  <c:v>1.1009522005915642</c:v>
                </c:pt>
                <c:pt idx="517">
                  <c:v>1.1029053255915642</c:v>
                </c:pt>
                <c:pt idx="518">
                  <c:v>1.1051025912165642</c:v>
                </c:pt>
                <c:pt idx="519">
                  <c:v>1.1072998568415642</c:v>
                </c:pt>
                <c:pt idx="520">
                  <c:v>1.1094971224665642</c:v>
                </c:pt>
                <c:pt idx="521">
                  <c:v>1.1115723177790642</c:v>
                </c:pt>
                <c:pt idx="522">
                  <c:v>1.1137695834040642</c:v>
                </c:pt>
                <c:pt idx="523">
                  <c:v>1.1159668490290642</c:v>
                </c:pt>
                <c:pt idx="524">
                  <c:v>1.1179199740290642</c:v>
                </c:pt>
                <c:pt idx="525">
                  <c:v>1.1202393099665642</c:v>
                </c:pt>
                <c:pt idx="526">
                  <c:v>1.1224365755915642</c:v>
                </c:pt>
                <c:pt idx="527">
                  <c:v>1.1246338412165642</c:v>
                </c:pt>
                <c:pt idx="528">
                  <c:v>1.1265869662165642</c:v>
                </c:pt>
                <c:pt idx="529">
                  <c:v>1.1287842318415642</c:v>
                </c:pt>
                <c:pt idx="530">
                  <c:v>1.1308594271540642</c:v>
                </c:pt>
                <c:pt idx="531">
                  <c:v>1.1328125521540642</c:v>
                </c:pt>
                <c:pt idx="532">
                  <c:v>1.1350098177790642</c:v>
                </c:pt>
                <c:pt idx="533">
                  <c:v>1.1372070834040642</c:v>
                </c:pt>
                <c:pt idx="534">
                  <c:v>1.1391602084040642</c:v>
                </c:pt>
                <c:pt idx="535">
                  <c:v>1.1414795443415642</c:v>
                </c:pt>
                <c:pt idx="536">
                  <c:v>1.1435547396540642</c:v>
                </c:pt>
                <c:pt idx="537">
                  <c:v>1.1457520052790642</c:v>
                </c:pt>
                <c:pt idx="538">
                  <c:v>1.1478272005915642</c:v>
                </c:pt>
                <c:pt idx="539">
                  <c:v>1.1500244662165642</c:v>
                </c:pt>
                <c:pt idx="540">
                  <c:v>1.1519775912165642</c:v>
                </c:pt>
                <c:pt idx="541">
                  <c:v>1.1541748568415642</c:v>
                </c:pt>
                <c:pt idx="542">
                  <c:v>1.1563721224665642</c:v>
                </c:pt>
                <c:pt idx="543">
                  <c:v>1.1586914584040642</c:v>
                </c:pt>
                <c:pt idx="544">
                  <c:v>1.1606445834040642</c:v>
                </c:pt>
                <c:pt idx="545">
                  <c:v>1.1628418490290642</c:v>
                </c:pt>
                <c:pt idx="546">
                  <c:v>1.1650391146540642</c:v>
                </c:pt>
                <c:pt idx="547">
                  <c:v>1.1669922396540642</c:v>
                </c:pt>
                <c:pt idx="548">
                  <c:v>1.1691895052790642</c:v>
                </c:pt>
                <c:pt idx="549">
                  <c:v>1.1713867709040642</c:v>
                </c:pt>
                <c:pt idx="550">
                  <c:v>1.1735840365290642</c:v>
                </c:pt>
                <c:pt idx="551">
                  <c:v>1.1755371615290642</c:v>
                </c:pt>
                <c:pt idx="552">
                  <c:v>1.1778564974665642</c:v>
                </c:pt>
                <c:pt idx="553">
                  <c:v>1.1800537630915642</c:v>
                </c:pt>
                <c:pt idx="554">
                  <c:v>1.1820068880915642</c:v>
                </c:pt>
                <c:pt idx="555">
                  <c:v>1.1842041537165642</c:v>
                </c:pt>
                <c:pt idx="556">
                  <c:v>1.1864014193415642</c:v>
                </c:pt>
                <c:pt idx="557">
                  <c:v>1.1885986849665642</c:v>
                </c:pt>
                <c:pt idx="558">
                  <c:v>1.1905518099665642</c:v>
                </c:pt>
                <c:pt idx="559">
                  <c:v>1.1926270052790642</c:v>
                </c:pt>
                <c:pt idx="560">
                  <c:v>1.1948242709040642</c:v>
                </c:pt>
                <c:pt idx="561">
                  <c:v>1.1967773959040642</c:v>
                </c:pt>
                <c:pt idx="562">
                  <c:v>1.1989746615290642</c:v>
                </c:pt>
                <c:pt idx="563">
                  <c:v>1.2011719271540642</c:v>
                </c:pt>
                <c:pt idx="564">
                  <c:v>1.2031250521540642</c:v>
                </c:pt>
                <c:pt idx="565">
                  <c:v>1.2053223177790642</c:v>
                </c:pt>
                <c:pt idx="566">
                  <c:v>1.2075195834040642</c:v>
                </c:pt>
                <c:pt idx="567">
                  <c:v>1.2097168490290642</c:v>
                </c:pt>
                <c:pt idx="568">
                  <c:v>1.2116699740290642</c:v>
                </c:pt>
                <c:pt idx="569">
                  <c:v>1.2139893099665642</c:v>
                </c:pt>
                <c:pt idx="570">
                  <c:v>1.2161865755915642</c:v>
                </c:pt>
                <c:pt idx="571">
                  <c:v>1.2181397005915642</c:v>
                </c:pt>
                <c:pt idx="572">
                  <c:v>1.2203369662165642</c:v>
                </c:pt>
                <c:pt idx="573">
                  <c:v>1.2225342318415642</c:v>
                </c:pt>
                <c:pt idx="574">
                  <c:v>1.2247314974665642</c:v>
                </c:pt>
                <c:pt idx="575">
                  <c:v>1.2266846224665642</c:v>
                </c:pt>
                <c:pt idx="576">
                  <c:v>1.2288818880915642</c:v>
                </c:pt>
                <c:pt idx="577">
                  <c:v>1.2310791537165642</c:v>
                </c:pt>
                <c:pt idx="578">
                  <c:v>1.2331543490290642</c:v>
                </c:pt>
                <c:pt idx="579">
                  <c:v>1.2353516146540642</c:v>
                </c:pt>
                <c:pt idx="580">
                  <c:v>1.2375488802790642</c:v>
                </c:pt>
                <c:pt idx="581">
                  <c:v>1.2397461459040642</c:v>
                </c:pt>
                <c:pt idx="582">
                  <c:v>1.2416992709040642</c:v>
                </c:pt>
                <c:pt idx="583">
                  <c:v>1.2438965365290642</c:v>
                </c:pt>
                <c:pt idx="584">
                  <c:v>1.2460938021540642</c:v>
                </c:pt>
                <c:pt idx="585">
                  <c:v>1.2481689974665642</c:v>
                </c:pt>
                <c:pt idx="586">
                  <c:v>1.2503662630915642</c:v>
                </c:pt>
                <c:pt idx="587">
                  <c:v>1.2525635287165642</c:v>
                </c:pt>
                <c:pt idx="588">
                  <c:v>1.2545166537165642</c:v>
                </c:pt>
                <c:pt idx="589">
                  <c:v>1.2565918490290642</c:v>
                </c:pt>
                <c:pt idx="590">
                  <c:v>1.2586670443415642</c:v>
                </c:pt>
                <c:pt idx="591">
                  <c:v>1.2607422396540642</c:v>
                </c:pt>
                <c:pt idx="592">
                  <c:v>1.2629395052790642</c:v>
                </c:pt>
                <c:pt idx="593">
                  <c:v>1.2651367709040642</c:v>
                </c:pt>
                <c:pt idx="594">
                  <c:v>1.2670898959040642</c:v>
                </c:pt>
                <c:pt idx="595">
                  <c:v>1.2692871615290642</c:v>
                </c:pt>
                <c:pt idx="596">
                  <c:v>1.2716064974665642</c:v>
                </c:pt>
                <c:pt idx="597">
                  <c:v>1.2738037630915642</c:v>
                </c:pt>
                <c:pt idx="598">
                  <c:v>1.2755127474665642</c:v>
                </c:pt>
              </c:numCache>
            </c:numRef>
          </c:xVal>
          <c:yVal>
            <c:numRef>
              <c:f>'UP-SB19'!$B$3:$B$100000</c:f>
              <c:numCache>
                <c:formatCode>General</c:formatCode>
                <c:ptCount val="99998"/>
                <c:pt idx="0">
                  <c:v>7.142496109008821E-2</c:v>
                </c:pt>
                <c:pt idx="1">
                  <c:v>0.20148324966430628</c:v>
                </c:pt>
                <c:pt idx="2">
                  <c:v>0.42810678482055675</c:v>
                </c:pt>
                <c:pt idx="3">
                  <c:v>0.70764780044555664</c:v>
                </c:pt>
                <c:pt idx="4">
                  <c:v>0.99426889419555653</c:v>
                </c:pt>
                <c:pt idx="5">
                  <c:v>1.2575745582580571</c:v>
                </c:pt>
                <c:pt idx="6">
                  <c:v>1.5846848487854004</c:v>
                </c:pt>
                <c:pt idx="7">
                  <c:v>1.8642640113830569</c:v>
                </c:pt>
                <c:pt idx="8">
                  <c:v>2.1377015113830566</c:v>
                </c:pt>
                <c:pt idx="9">
                  <c:v>2.4499573707580566</c:v>
                </c:pt>
                <c:pt idx="10">
                  <c:v>2.7614808082580566</c:v>
                </c:pt>
                <c:pt idx="11">
                  <c:v>3.0637269020080566</c:v>
                </c:pt>
                <c:pt idx="12">
                  <c:v>3.3924621343612671</c:v>
                </c:pt>
                <c:pt idx="13">
                  <c:v>3.6992248296737671</c:v>
                </c:pt>
                <c:pt idx="14">
                  <c:v>4.021734595298768</c:v>
                </c:pt>
                <c:pt idx="15">
                  <c:v>4.3325256705284119</c:v>
                </c:pt>
                <c:pt idx="16">
                  <c:v>4.6728577017784119</c:v>
                </c:pt>
                <c:pt idx="17">
                  <c:v>4.9267029166221619</c:v>
                </c:pt>
                <c:pt idx="18">
                  <c:v>5.2484802585095167</c:v>
                </c:pt>
                <c:pt idx="19">
                  <c:v>5.5676941275596619</c:v>
                </c:pt>
                <c:pt idx="20">
                  <c:v>5.9026550650596619</c:v>
                </c:pt>
                <c:pt idx="21">
                  <c:v>6.2079529166221619</c:v>
                </c:pt>
                <c:pt idx="22">
                  <c:v>6.5256942510604858</c:v>
                </c:pt>
                <c:pt idx="23">
                  <c:v>6.8560165166854858</c:v>
                </c:pt>
                <c:pt idx="24">
                  <c:v>7.1519149541854867</c:v>
                </c:pt>
                <c:pt idx="25">
                  <c:v>7.4688096046447754</c:v>
                </c:pt>
                <c:pt idx="26">
                  <c:v>7.8140244483947754</c:v>
                </c:pt>
                <c:pt idx="27">
                  <c:v>8.1589951515197754</c:v>
                </c:pt>
                <c:pt idx="28">
                  <c:v>8.4299912452697754</c:v>
                </c:pt>
                <c:pt idx="29">
                  <c:v>8.7564072608947754</c:v>
                </c:pt>
                <c:pt idx="30">
                  <c:v>9.0577988624572754</c:v>
                </c:pt>
                <c:pt idx="31">
                  <c:v>9.3903183937072772</c:v>
                </c:pt>
                <c:pt idx="32">
                  <c:v>9.7485947608947754</c:v>
                </c:pt>
                <c:pt idx="33">
                  <c:v>10.038389682769777</c:v>
                </c:pt>
                <c:pt idx="34">
                  <c:v>10.361631870269775</c:v>
                </c:pt>
                <c:pt idx="35">
                  <c:v>10.685606479644775</c:v>
                </c:pt>
                <c:pt idx="36">
                  <c:v>10.980215549468994</c:v>
                </c:pt>
                <c:pt idx="37">
                  <c:v>11.316343784332275</c:v>
                </c:pt>
                <c:pt idx="38">
                  <c:v>11.596128940582275</c:v>
                </c:pt>
                <c:pt idx="39">
                  <c:v>11.947325229644775</c:v>
                </c:pt>
                <c:pt idx="40">
                  <c:v>12.309385776519775</c:v>
                </c:pt>
                <c:pt idx="41">
                  <c:v>12.596128940582277</c:v>
                </c:pt>
                <c:pt idx="42">
                  <c:v>12.888243198394777</c:v>
                </c:pt>
                <c:pt idx="43">
                  <c:v>13.223936557769775</c:v>
                </c:pt>
                <c:pt idx="44">
                  <c:v>13.561094760894775</c:v>
                </c:pt>
                <c:pt idx="45">
                  <c:v>13.863951206207277</c:v>
                </c:pt>
                <c:pt idx="46">
                  <c:v>14.181089878082275</c:v>
                </c:pt>
                <c:pt idx="47">
                  <c:v>14.500425815582275</c:v>
                </c:pt>
                <c:pt idx="48">
                  <c:v>14.802671909332275</c:v>
                </c:pt>
                <c:pt idx="49">
                  <c:v>15.151548862457277</c:v>
                </c:pt>
                <c:pt idx="50">
                  <c:v>15.487852573394775</c:v>
                </c:pt>
                <c:pt idx="51">
                  <c:v>15.821348667144775</c:v>
                </c:pt>
                <c:pt idx="52">
                  <c:v>16.149229526519772</c:v>
                </c:pt>
                <c:pt idx="53">
                  <c:v>16.457701206207275</c:v>
                </c:pt>
                <c:pt idx="54">
                  <c:v>16.778624057769775</c:v>
                </c:pt>
                <c:pt idx="55">
                  <c:v>17.048033237457272</c:v>
                </c:pt>
                <c:pt idx="56">
                  <c:v>17.372007846832275</c:v>
                </c:pt>
                <c:pt idx="57">
                  <c:v>17.732603549957275</c:v>
                </c:pt>
                <c:pt idx="58">
                  <c:v>18.088552951812744</c:v>
                </c:pt>
                <c:pt idx="59">
                  <c:v>18.368948459625244</c:v>
                </c:pt>
                <c:pt idx="60">
                  <c:v>18.681326389312748</c:v>
                </c:pt>
                <c:pt idx="61">
                  <c:v>19.023245334625244</c:v>
                </c:pt>
                <c:pt idx="62">
                  <c:v>19.337942600250241</c:v>
                </c:pt>
                <c:pt idx="63">
                  <c:v>19.675100803375241</c:v>
                </c:pt>
                <c:pt idx="64">
                  <c:v>20.015570163726807</c:v>
                </c:pt>
                <c:pt idx="65">
                  <c:v>20.330984592437744</c:v>
                </c:pt>
                <c:pt idx="66">
                  <c:v>20.598074436187748</c:v>
                </c:pt>
                <c:pt idx="67">
                  <c:v>20.931448459625244</c:v>
                </c:pt>
                <c:pt idx="68">
                  <c:v>21.242239475250244</c:v>
                </c:pt>
                <c:pt idx="69">
                  <c:v>21.553732395172119</c:v>
                </c:pt>
                <c:pt idx="70">
                  <c:v>21.894064426422123</c:v>
                </c:pt>
                <c:pt idx="71">
                  <c:v>22.209494113922119</c:v>
                </c:pt>
                <c:pt idx="72">
                  <c:v>22.515646457672119</c:v>
                </c:pt>
                <c:pt idx="73">
                  <c:v>22.852926731109619</c:v>
                </c:pt>
                <c:pt idx="74">
                  <c:v>23.223532199859619</c:v>
                </c:pt>
                <c:pt idx="75">
                  <c:v>23.526632785797119</c:v>
                </c:pt>
                <c:pt idx="76">
                  <c:v>23.866110324859623</c:v>
                </c:pt>
                <c:pt idx="77">
                  <c:v>24.211813449859619</c:v>
                </c:pt>
                <c:pt idx="78">
                  <c:v>24.511007785797119</c:v>
                </c:pt>
                <c:pt idx="79">
                  <c:v>24.827291965484619</c:v>
                </c:pt>
                <c:pt idx="80">
                  <c:v>25.141134738922119</c:v>
                </c:pt>
                <c:pt idx="81">
                  <c:v>25.458151340484619</c:v>
                </c:pt>
                <c:pt idx="82">
                  <c:v>25.772848606109619</c:v>
                </c:pt>
                <c:pt idx="83">
                  <c:v>26.121603488922119</c:v>
                </c:pt>
                <c:pt idx="84">
                  <c:v>26.445700168609619</c:v>
                </c:pt>
                <c:pt idx="85">
                  <c:v>26.730734348297119</c:v>
                </c:pt>
                <c:pt idx="86">
                  <c:v>27.057882785797119</c:v>
                </c:pt>
                <c:pt idx="87">
                  <c:v>27.406881809234623</c:v>
                </c:pt>
                <c:pt idx="88">
                  <c:v>27.733175754547119</c:v>
                </c:pt>
                <c:pt idx="89">
                  <c:v>28.021261692047119</c:v>
                </c:pt>
                <c:pt idx="90">
                  <c:v>28.364035129547119</c:v>
                </c:pt>
                <c:pt idx="91">
                  <c:v>28.677877902984619</c:v>
                </c:pt>
                <c:pt idx="92">
                  <c:v>28.965353488922119</c:v>
                </c:pt>
                <c:pt idx="93">
                  <c:v>29.298666477203369</c:v>
                </c:pt>
                <c:pt idx="94">
                  <c:v>29.635946750640869</c:v>
                </c:pt>
                <c:pt idx="95">
                  <c:v>29.942831516265869</c:v>
                </c:pt>
                <c:pt idx="96">
                  <c:v>30.266806125640869</c:v>
                </c:pt>
                <c:pt idx="97">
                  <c:v>30.571371555328369</c:v>
                </c:pt>
                <c:pt idx="98">
                  <c:v>30.907797336578369</c:v>
                </c:pt>
                <c:pt idx="99">
                  <c:v>31.201376438140869</c:v>
                </c:pt>
                <c:pt idx="100">
                  <c:v>31.540976047515866</c:v>
                </c:pt>
                <c:pt idx="101">
                  <c:v>31.878256320953369</c:v>
                </c:pt>
                <c:pt idx="102">
                  <c:v>32.206869602203369</c:v>
                </c:pt>
                <c:pt idx="103">
                  <c:v>32.512167453765869</c:v>
                </c:pt>
                <c:pt idx="104">
                  <c:v>32.820639133453369</c:v>
                </c:pt>
                <c:pt idx="105">
                  <c:v>33.142172336578376</c:v>
                </c:pt>
                <c:pt idx="106">
                  <c:v>33.434408664703376</c:v>
                </c:pt>
                <c:pt idx="107">
                  <c:v>33.775473117828369</c:v>
                </c:pt>
                <c:pt idx="108">
                  <c:v>34.111044406890869</c:v>
                </c:pt>
                <c:pt idx="109">
                  <c:v>34.393438816070557</c:v>
                </c:pt>
                <c:pt idx="110">
                  <c:v>34.713217258453376</c:v>
                </c:pt>
                <c:pt idx="111">
                  <c:v>35.050497531890869</c:v>
                </c:pt>
                <c:pt idx="112">
                  <c:v>35.386923313140876</c:v>
                </c:pt>
                <c:pt idx="113">
                  <c:v>35.677328586578369</c:v>
                </c:pt>
                <c:pt idx="114">
                  <c:v>36.023275852203369</c:v>
                </c:pt>
                <c:pt idx="115">
                  <c:v>36.338720798492432</c:v>
                </c:pt>
                <c:pt idx="116">
                  <c:v>36.621435642242432</c:v>
                </c:pt>
                <c:pt idx="117">
                  <c:v>36.918920993804932</c:v>
                </c:pt>
                <c:pt idx="118">
                  <c:v>37.261694431304932</c:v>
                </c:pt>
                <c:pt idx="119">
                  <c:v>37.591894626617439</c:v>
                </c:pt>
                <c:pt idx="120">
                  <c:v>37.901831150054939</c:v>
                </c:pt>
                <c:pt idx="121">
                  <c:v>38.207251071929932</c:v>
                </c:pt>
                <c:pt idx="122">
                  <c:v>38.496878147125244</c:v>
                </c:pt>
                <c:pt idx="123">
                  <c:v>38.840429782867432</c:v>
                </c:pt>
                <c:pt idx="124">
                  <c:v>39.169775485992432</c:v>
                </c:pt>
                <c:pt idx="125">
                  <c:v>39.536596775054932</c:v>
                </c:pt>
                <c:pt idx="126">
                  <c:v>39.870092868804925</c:v>
                </c:pt>
                <c:pt idx="127">
                  <c:v>40.162939548492425</c:v>
                </c:pt>
                <c:pt idx="128">
                  <c:v>40.489965915679939</c:v>
                </c:pt>
                <c:pt idx="129">
                  <c:v>40.802343845367432</c:v>
                </c:pt>
                <c:pt idx="130">
                  <c:v>41.113134860992425</c:v>
                </c:pt>
                <c:pt idx="131">
                  <c:v>41.454931735992432</c:v>
                </c:pt>
                <c:pt idx="132">
                  <c:v>41.792089939117425</c:v>
                </c:pt>
                <c:pt idx="133">
                  <c:v>42.132666110992439</c:v>
                </c:pt>
                <c:pt idx="134">
                  <c:v>42.394262790679925</c:v>
                </c:pt>
                <c:pt idx="135">
                  <c:v>42.714453220367432</c:v>
                </c:pt>
                <c:pt idx="136">
                  <c:v>43.052465915679932</c:v>
                </c:pt>
                <c:pt idx="137">
                  <c:v>43.354589939117439</c:v>
                </c:pt>
                <c:pt idx="138">
                  <c:v>43.698095798492432</c:v>
                </c:pt>
                <c:pt idx="139">
                  <c:v>44.032202243804925</c:v>
                </c:pt>
                <c:pt idx="140">
                  <c:v>44.357031345367432</c:v>
                </c:pt>
                <c:pt idx="141">
                  <c:v>44.636572360992432</c:v>
                </c:pt>
                <c:pt idx="142">
                  <c:v>44.955908298492425</c:v>
                </c:pt>
                <c:pt idx="143">
                  <c:v>45.281469821929932</c:v>
                </c:pt>
                <c:pt idx="144">
                  <c:v>45.580664157867432</c:v>
                </c:pt>
                <c:pt idx="145">
                  <c:v>45.911596775054939</c:v>
                </c:pt>
                <c:pt idx="146">
                  <c:v>46.249609470367439</c:v>
                </c:pt>
                <c:pt idx="147">
                  <c:v>46.570532321929939</c:v>
                </c:pt>
                <c:pt idx="148">
                  <c:v>46.835302829742439</c:v>
                </c:pt>
                <c:pt idx="149">
                  <c:v>47.181982517242425</c:v>
                </c:pt>
                <c:pt idx="150">
                  <c:v>47.522314548492432</c:v>
                </c:pt>
                <c:pt idx="151">
                  <c:v>47.824438571929932</c:v>
                </c:pt>
                <c:pt idx="152">
                  <c:v>48.128866672515869</c:v>
                </c:pt>
                <c:pt idx="153">
                  <c:v>48.422705173492439</c:v>
                </c:pt>
                <c:pt idx="154">
                  <c:v>48.723242282867439</c:v>
                </c:pt>
                <c:pt idx="155">
                  <c:v>49.058203220367425</c:v>
                </c:pt>
                <c:pt idx="156">
                  <c:v>49.370459079742425</c:v>
                </c:pt>
                <c:pt idx="157">
                  <c:v>49.667212009429932</c:v>
                </c:pt>
                <c:pt idx="158">
                  <c:v>50.018530368804939</c:v>
                </c:pt>
                <c:pt idx="159">
                  <c:v>50.319189548492432</c:v>
                </c:pt>
                <c:pt idx="160">
                  <c:v>50.658789157867439</c:v>
                </c:pt>
                <c:pt idx="161">
                  <c:v>50.965551853179925</c:v>
                </c:pt>
                <c:pt idx="162">
                  <c:v>51.250616550445564</c:v>
                </c:pt>
                <c:pt idx="163">
                  <c:v>51.581671237945564</c:v>
                </c:pt>
                <c:pt idx="164">
                  <c:v>51.893927097320564</c:v>
                </c:pt>
                <c:pt idx="165">
                  <c:v>52.224981784820557</c:v>
                </c:pt>
                <c:pt idx="166">
                  <c:v>52.545050144195557</c:v>
                </c:pt>
                <c:pt idx="167">
                  <c:v>52.81690073013305</c:v>
                </c:pt>
                <c:pt idx="168">
                  <c:v>53.147955417633064</c:v>
                </c:pt>
                <c:pt idx="169">
                  <c:v>53.476690769195564</c:v>
                </c:pt>
                <c:pt idx="170">
                  <c:v>53.771002292633057</c:v>
                </c:pt>
                <c:pt idx="171">
                  <c:v>54.093389987945564</c:v>
                </c:pt>
                <c:pt idx="172">
                  <c:v>54.38794565200805</c:v>
                </c:pt>
                <c:pt idx="173">
                  <c:v>54.687017917633057</c:v>
                </c:pt>
                <c:pt idx="174">
                  <c:v>54.942389011383057</c:v>
                </c:pt>
                <c:pt idx="175">
                  <c:v>55.284307956695564</c:v>
                </c:pt>
                <c:pt idx="176">
                  <c:v>55.632452487945557</c:v>
                </c:pt>
                <c:pt idx="177">
                  <c:v>55.963507175445557</c:v>
                </c:pt>
                <c:pt idx="178">
                  <c:v>56.26648569107055</c:v>
                </c:pt>
                <c:pt idx="179">
                  <c:v>56.581182956695564</c:v>
                </c:pt>
                <c:pt idx="180">
                  <c:v>56.89038705825805</c:v>
                </c:pt>
                <c:pt idx="181">
                  <c:v>57.164556980133064</c:v>
                </c:pt>
                <c:pt idx="182">
                  <c:v>57.480047702789307</c:v>
                </c:pt>
                <c:pt idx="183">
                  <c:v>57.785284519195557</c:v>
                </c:pt>
                <c:pt idx="184">
                  <c:v>58.082037448883057</c:v>
                </c:pt>
                <c:pt idx="185">
                  <c:v>58.388922214508057</c:v>
                </c:pt>
                <c:pt idx="186">
                  <c:v>58.727545261383057</c:v>
                </c:pt>
                <c:pt idx="187">
                  <c:v>59.034552097320557</c:v>
                </c:pt>
                <c:pt idx="188">
                  <c:v>59.364752292633064</c:v>
                </c:pt>
                <c:pt idx="189">
                  <c:v>59.691168308258064</c:v>
                </c:pt>
                <c:pt idx="190">
                  <c:v>60.013556003570557</c:v>
                </c:pt>
                <c:pt idx="191">
                  <c:v>60.318121433258057</c:v>
                </c:pt>
                <c:pt idx="192">
                  <c:v>60.642096042633057</c:v>
                </c:pt>
                <c:pt idx="193">
                  <c:v>60.934210300445557</c:v>
                </c:pt>
                <c:pt idx="194">
                  <c:v>61.242559909820557</c:v>
                </c:pt>
                <c:pt idx="195">
                  <c:v>61.554083347320557</c:v>
                </c:pt>
                <c:pt idx="196">
                  <c:v>61.863287448883057</c:v>
                </c:pt>
                <c:pt idx="197">
                  <c:v>62.185064792633057</c:v>
                </c:pt>
                <c:pt idx="198">
                  <c:v>62.464605808258064</c:v>
                </c:pt>
                <c:pt idx="199">
                  <c:v>62.79553842544555</c:v>
                </c:pt>
                <c:pt idx="200">
                  <c:v>63.112677097320564</c:v>
                </c:pt>
                <c:pt idx="201">
                  <c:v>63.416204929351807</c:v>
                </c:pt>
                <c:pt idx="202">
                  <c:v>63.7427430152893</c:v>
                </c:pt>
                <c:pt idx="203">
                  <c:v>64.073675632476807</c:v>
                </c:pt>
                <c:pt idx="204">
                  <c:v>64.365789890289307</c:v>
                </c:pt>
                <c:pt idx="205">
                  <c:v>64.646185398101807</c:v>
                </c:pt>
                <c:pt idx="206">
                  <c:v>64.939032077789307</c:v>
                </c:pt>
                <c:pt idx="207">
                  <c:v>65.273993015289321</c:v>
                </c:pt>
                <c:pt idx="208">
                  <c:v>65.602606296539321</c:v>
                </c:pt>
                <c:pt idx="209">
                  <c:v>65.920340061187744</c:v>
                </c:pt>
                <c:pt idx="210">
                  <c:v>66.197576999664307</c:v>
                </c:pt>
                <c:pt idx="211">
                  <c:v>66.506033420562744</c:v>
                </c:pt>
                <c:pt idx="212">
                  <c:v>66.790731906890869</c:v>
                </c:pt>
                <c:pt idx="213">
                  <c:v>67.138479709625244</c:v>
                </c:pt>
                <c:pt idx="214">
                  <c:v>67.402517795562744</c:v>
                </c:pt>
                <c:pt idx="215">
                  <c:v>67.726614475250244</c:v>
                </c:pt>
                <c:pt idx="216">
                  <c:v>68.048880100250244</c:v>
                </c:pt>
                <c:pt idx="217">
                  <c:v>68.377737522125258</c:v>
                </c:pt>
                <c:pt idx="218">
                  <c:v>68.623831272125244</c:v>
                </c:pt>
                <c:pt idx="219">
                  <c:v>68.938406467437744</c:v>
                </c:pt>
                <c:pt idx="220">
                  <c:v>69.249929904937758</c:v>
                </c:pt>
                <c:pt idx="221">
                  <c:v>69.535818576812744</c:v>
                </c:pt>
                <c:pt idx="222">
                  <c:v>69.859060764312758</c:v>
                </c:pt>
                <c:pt idx="223">
                  <c:v>70.165945529937758</c:v>
                </c:pt>
                <c:pt idx="224">
                  <c:v>70.461111545562758</c:v>
                </c:pt>
                <c:pt idx="225">
                  <c:v>70.766409397125258</c:v>
                </c:pt>
                <c:pt idx="226">
                  <c:v>71.075613498687758</c:v>
                </c:pt>
                <c:pt idx="227">
                  <c:v>71.416800022125244</c:v>
                </c:pt>
                <c:pt idx="228">
                  <c:v>71.702566623687744</c:v>
                </c:pt>
                <c:pt idx="229">
                  <c:v>71.996267795562744</c:v>
                </c:pt>
                <c:pt idx="230">
                  <c:v>72.342825412750244</c:v>
                </c:pt>
                <c:pt idx="231">
                  <c:v>72.624807834625244</c:v>
                </c:pt>
                <c:pt idx="232">
                  <c:v>72.894949436187758</c:v>
                </c:pt>
                <c:pt idx="233">
                  <c:v>73.224539279937744</c:v>
                </c:pt>
                <c:pt idx="234">
                  <c:v>73.539846897125258</c:v>
                </c:pt>
                <c:pt idx="235">
                  <c:v>73.816458225250244</c:v>
                </c:pt>
                <c:pt idx="236">
                  <c:v>74.138113498687744</c:v>
                </c:pt>
                <c:pt idx="237">
                  <c:v>74.446463108062744</c:v>
                </c:pt>
                <c:pt idx="238">
                  <c:v>74.736990451812744</c:v>
                </c:pt>
                <c:pt idx="239">
                  <c:v>75.027517795562744</c:v>
                </c:pt>
                <c:pt idx="240">
                  <c:v>75.324545383453369</c:v>
                </c:pt>
                <c:pt idx="241">
                  <c:v>75.633474826812744</c:v>
                </c:pt>
                <c:pt idx="242">
                  <c:v>75.932547092437758</c:v>
                </c:pt>
                <c:pt idx="243">
                  <c:v>76.242483615875258</c:v>
                </c:pt>
                <c:pt idx="244">
                  <c:v>76.548635959625244</c:v>
                </c:pt>
                <c:pt idx="245">
                  <c:v>76.769094944000244</c:v>
                </c:pt>
                <c:pt idx="246">
                  <c:v>77.096975803375258</c:v>
                </c:pt>
                <c:pt idx="247">
                  <c:v>77.413992404937744</c:v>
                </c:pt>
                <c:pt idx="248">
                  <c:v>77.713797092437758</c:v>
                </c:pt>
                <c:pt idx="249">
                  <c:v>78.010550022125244</c:v>
                </c:pt>
                <c:pt idx="250">
                  <c:v>78.284719944000258</c:v>
                </c:pt>
                <c:pt idx="251">
                  <c:v>78.594656467437758</c:v>
                </c:pt>
                <c:pt idx="252">
                  <c:v>78.885183811187758</c:v>
                </c:pt>
                <c:pt idx="253">
                  <c:v>79.204519748687758</c:v>
                </c:pt>
                <c:pt idx="254">
                  <c:v>79.533255100250244</c:v>
                </c:pt>
                <c:pt idx="255">
                  <c:v>79.844778537750258</c:v>
                </c:pt>
                <c:pt idx="256">
                  <c:v>80.096273899078383</c:v>
                </c:pt>
                <c:pt idx="257">
                  <c:v>80.409750461578369</c:v>
                </c:pt>
                <c:pt idx="258">
                  <c:v>80.692099094390869</c:v>
                </c:pt>
                <c:pt idx="259">
                  <c:v>81.000570774078383</c:v>
                </c:pt>
                <c:pt idx="260">
                  <c:v>81.305868625640869</c:v>
                </c:pt>
                <c:pt idx="261">
                  <c:v>81.633017063140869</c:v>
                </c:pt>
                <c:pt idx="262">
                  <c:v>81.905600070953383</c:v>
                </c:pt>
                <c:pt idx="263">
                  <c:v>82.198446750640883</c:v>
                </c:pt>
                <c:pt idx="264">
                  <c:v>82.507650852203383</c:v>
                </c:pt>
                <c:pt idx="265">
                  <c:v>82.774008274078383</c:v>
                </c:pt>
                <c:pt idx="266">
                  <c:v>83.077841281890869</c:v>
                </c:pt>
                <c:pt idx="267">
                  <c:v>83.383871555328383</c:v>
                </c:pt>
                <c:pt idx="268">
                  <c:v>83.729696750640869</c:v>
                </c:pt>
                <c:pt idx="269">
                  <c:v>84.003012180328383</c:v>
                </c:pt>
                <c:pt idx="270">
                  <c:v>84.294546604156494</c:v>
                </c:pt>
                <c:pt idx="271">
                  <c:v>84.568563938140869</c:v>
                </c:pt>
                <c:pt idx="272">
                  <c:v>84.806784152984619</c:v>
                </c:pt>
                <c:pt idx="273">
                  <c:v>85.138571262359633</c:v>
                </c:pt>
                <c:pt idx="274">
                  <c:v>85.418234348297119</c:v>
                </c:pt>
                <c:pt idx="275">
                  <c:v>85.708029270172119</c:v>
                </c:pt>
                <c:pt idx="276">
                  <c:v>85.984518527984619</c:v>
                </c:pt>
                <c:pt idx="277">
                  <c:v>86.271139621734619</c:v>
                </c:pt>
                <c:pt idx="278">
                  <c:v>86.605246067047133</c:v>
                </c:pt>
                <c:pt idx="279">
                  <c:v>86.878561496734619</c:v>
                </c:pt>
                <c:pt idx="280">
                  <c:v>87.188620090484633</c:v>
                </c:pt>
                <c:pt idx="281">
                  <c:v>87.496237277984619</c:v>
                </c:pt>
                <c:pt idx="282">
                  <c:v>87.789083957672119</c:v>
                </c:pt>
                <c:pt idx="283">
                  <c:v>88.074118137359633</c:v>
                </c:pt>
                <c:pt idx="284">
                  <c:v>88.386496067047133</c:v>
                </c:pt>
                <c:pt idx="285">
                  <c:v>88.671530246734633</c:v>
                </c:pt>
                <c:pt idx="286">
                  <c:v>88.922323703765883</c:v>
                </c:pt>
                <c:pt idx="287">
                  <c:v>89.224920749664321</c:v>
                </c:pt>
                <c:pt idx="288">
                  <c:v>89.513510227203369</c:v>
                </c:pt>
                <c:pt idx="289">
                  <c:v>89.795370578765869</c:v>
                </c:pt>
                <c:pt idx="290">
                  <c:v>90.076620578765883</c:v>
                </c:pt>
                <c:pt idx="291">
                  <c:v>90.384970188140869</c:v>
                </c:pt>
                <c:pt idx="292">
                  <c:v>90.651205539703383</c:v>
                </c:pt>
                <c:pt idx="293">
                  <c:v>90.954306125640869</c:v>
                </c:pt>
                <c:pt idx="294">
                  <c:v>91.246420383453369</c:v>
                </c:pt>
                <c:pt idx="295">
                  <c:v>91.532186985015869</c:v>
                </c:pt>
                <c:pt idx="296">
                  <c:v>91.826620578765883</c:v>
                </c:pt>
                <c:pt idx="297">
                  <c:v>92.114096164703369</c:v>
                </c:pt>
                <c:pt idx="298">
                  <c:v>92.403769016265869</c:v>
                </c:pt>
                <c:pt idx="299">
                  <c:v>92.653769016265869</c:v>
                </c:pt>
                <c:pt idx="300">
                  <c:v>92.949789524078369</c:v>
                </c:pt>
                <c:pt idx="301">
                  <c:v>93.265219211578369</c:v>
                </c:pt>
                <c:pt idx="302">
                  <c:v>93.516806125640883</c:v>
                </c:pt>
                <c:pt idx="303">
                  <c:v>93.792532444000244</c:v>
                </c:pt>
                <c:pt idx="304">
                  <c:v>94.079031467437744</c:v>
                </c:pt>
                <c:pt idx="305">
                  <c:v>94.346975803375258</c:v>
                </c:pt>
                <c:pt idx="306">
                  <c:v>94.639090061187744</c:v>
                </c:pt>
                <c:pt idx="307">
                  <c:v>94.925589084625258</c:v>
                </c:pt>
                <c:pt idx="308">
                  <c:v>95.221731662750244</c:v>
                </c:pt>
                <c:pt idx="309">
                  <c:v>95.499685764312758</c:v>
                </c:pt>
                <c:pt idx="310">
                  <c:v>95.790213108062758</c:v>
                </c:pt>
                <c:pt idx="311">
                  <c:v>96.072195529937744</c:v>
                </c:pt>
                <c:pt idx="312">
                  <c:v>96.314383029937744</c:v>
                </c:pt>
                <c:pt idx="313">
                  <c:v>96.594778537750258</c:v>
                </c:pt>
                <c:pt idx="314">
                  <c:v>96.889212131500244</c:v>
                </c:pt>
                <c:pt idx="315">
                  <c:v>97.187551975250258</c:v>
                </c:pt>
                <c:pt idx="316">
                  <c:v>97.467947483062758</c:v>
                </c:pt>
                <c:pt idx="317">
                  <c:v>97.723684787750244</c:v>
                </c:pt>
                <c:pt idx="318">
                  <c:v>98.006033420562744</c:v>
                </c:pt>
                <c:pt idx="319">
                  <c:v>98.249868869781494</c:v>
                </c:pt>
                <c:pt idx="320">
                  <c:v>98.532583713531508</c:v>
                </c:pt>
                <c:pt idx="321">
                  <c:v>98.858145236968994</c:v>
                </c:pt>
                <c:pt idx="322">
                  <c:v>99.108145236968994</c:v>
                </c:pt>
                <c:pt idx="323">
                  <c:v>99.400259494781494</c:v>
                </c:pt>
                <c:pt idx="324">
                  <c:v>99.686026096343994</c:v>
                </c:pt>
                <c:pt idx="325">
                  <c:v>99.964834690093994</c:v>
                </c:pt>
                <c:pt idx="326">
                  <c:v>100.21336984634401</c:v>
                </c:pt>
                <c:pt idx="327">
                  <c:v>100.49999094009399</c:v>
                </c:pt>
                <c:pt idx="328">
                  <c:v>100.76085519790649</c:v>
                </c:pt>
                <c:pt idx="329">
                  <c:v>101.03197336196899</c:v>
                </c:pt>
                <c:pt idx="330">
                  <c:v>101.33568429946899</c:v>
                </c:pt>
                <c:pt idx="331">
                  <c:v>101.64879465103149</c:v>
                </c:pt>
                <c:pt idx="332">
                  <c:v>101.91985177993774</c:v>
                </c:pt>
                <c:pt idx="333">
                  <c:v>102.19402170181274</c:v>
                </c:pt>
                <c:pt idx="334">
                  <c:v>102.47508859634399</c:v>
                </c:pt>
                <c:pt idx="335">
                  <c:v>102.75243234634399</c:v>
                </c:pt>
                <c:pt idx="336">
                  <c:v>103.02818918228151</c:v>
                </c:pt>
                <c:pt idx="337">
                  <c:v>103.32018136978149</c:v>
                </c:pt>
                <c:pt idx="338">
                  <c:v>103.64806222915649</c:v>
                </c:pt>
                <c:pt idx="339">
                  <c:v>103.93004465103151</c:v>
                </c:pt>
                <c:pt idx="340">
                  <c:v>104.22521066665651</c:v>
                </c:pt>
                <c:pt idx="341">
                  <c:v>104.50560617446899</c:v>
                </c:pt>
                <c:pt idx="342">
                  <c:v>104.79295969009399</c:v>
                </c:pt>
                <c:pt idx="343">
                  <c:v>105.05235910415649</c:v>
                </c:pt>
                <c:pt idx="344">
                  <c:v>105.33592844009399</c:v>
                </c:pt>
                <c:pt idx="345">
                  <c:v>105.65117502212524</c:v>
                </c:pt>
                <c:pt idx="346">
                  <c:v>105.91295480728149</c:v>
                </c:pt>
                <c:pt idx="347">
                  <c:v>106.18565988540649</c:v>
                </c:pt>
                <c:pt idx="348">
                  <c:v>106.48155832290649</c:v>
                </c:pt>
                <c:pt idx="349">
                  <c:v>106.77440500259399</c:v>
                </c:pt>
                <c:pt idx="350">
                  <c:v>107.04456186294556</c:v>
                </c:pt>
                <c:pt idx="351">
                  <c:v>107.32190561294557</c:v>
                </c:pt>
                <c:pt idx="352">
                  <c:v>107.60620737075806</c:v>
                </c:pt>
                <c:pt idx="353">
                  <c:v>107.90613412857056</c:v>
                </c:pt>
                <c:pt idx="354">
                  <c:v>108.17481088638306</c:v>
                </c:pt>
                <c:pt idx="355">
                  <c:v>108.45520639419556</c:v>
                </c:pt>
                <c:pt idx="356">
                  <c:v>108.72156381607057</c:v>
                </c:pt>
                <c:pt idx="357">
                  <c:v>109.00733041763307</c:v>
                </c:pt>
                <c:pt idx="358">
                  <c:v>109.28858041763306</c:v>
                </c:pt>
                <c:pt idx="359">
                  <c:v>109.57910776138306</c:v>
                </c:pt>
                <c:pt idx="360">
                  <c:v>109.84857797622681</c:v>
                </c:pt>
                <c:pt idx="361">
                  <c:v>110.13751840591431</c:v>
                </c:pt>
                <c:pt idx="362">
                  <c:v>110.41950082778931</c:v>
                </c:pt>
                <c:pt idx="363">
                  <c:v>110.66950082778931</c:v>
                </c:pt>
                <c:pt idx="364">
                  <c:v>110.94599008560181</c:v>
                </c:pt>
                <c:pt idx="365">
                  <c:v>111.25519418716431</c:v>
                </c:pt>
                <c:pt idx="366">
                  <c:v>111.55036020278932</c:v>
                </c:pt>
                <c:pt idx="367">
                  <c:v>111.83307504653932</c:v>
                </c:pt>
                <c:pt idx="368">
                  <c:v>112.09943246841431</c:v>
                </c:pt>
                <c:pt idx="369">
                  <c:v>112.38605356216432</c:v>
                </c:pt>
                <c:pt idx="370">
                  <c:v>112.62280893325806</c:v>
                </c:pt>
                <c:pt idx="371">
                  <c:v>112.91882944107057</c:v>
                </c:pt>
                <c:pt idx="372">
                  <c:v>113.21863412857056</c:v>
                </c:pt>
                <c:pt idx="373">
                  <c:v>113.46631479263307</c:v>
                </c:pt>
                <c:pt idx="374">
                  <c:v>113.74207162857056</c:v>
                </c:pt>
                <c:pt idx="375">
                  <c:v>114.02898263931276</c:v>
                </c:pt>
                <c:pt idx="376">
                  <c:v>114.31140756607057</c:v>
                </c:pt>
                <c:pt idx="377">
                  <c:v>114.54431772232056</c:v>
                </c:pt>
                <c:pt idx="378">
                  <c:v>114.82935190200806</c:v>
                </c:pt>
                <c:pt idx="379">
                  <c:v>115.13147592544557</c:v>
                </c:pt>
                <c:pt idx="380">
                  <c:v>115.38074350357057</c:v>
                </c:pt>
                <c:pt idx="381">
                  <c:v>115.67590951919557</c:v>
                </c:pt>
                <c:pt idx="382">
                  <c:v>115.94458627700806</c:v>
                </c:pt>
                <c:pt idx="383">
                  <c:v>116.18372201919557</c:v>
                </c:pt>
                <c:pt idx="384">
                  <c:v>116.47974252700806</c:v>
                </c:pt>
                <c:pt idx="385">
                  <c:v>116.73438119888306</c:v>
                </c:pt>
                <c:pt idx="386">
                  <c:v>117.01087045669556</c:v>
                </c:pt>
                <c:pt idx="387">
                  <c:v>117.27417612075807</c:v>
                </c:pt>
                <c:pt idx="388">
                  <c:v>117.54358530044556</c:v>
                </c:pt>
                <c:pt idx="389">
                  <c:v>117.81860971450807</c:v>
                </c:pt>
                <c:pt idx="390">
                  <c:v>118.04907846450806</c:v>
                </c:pt>
                <c:pt idx="391">
                  <c:v>118.33655405044556</c:v>
                </c:pt>
                <c:pt idx="392">
                  <c:v>118.57053232192993</c:v>
                </c:pt>
                <c:pt idx="393">
                  <c:v>118.81555795669556</c:v>
                </c:pt>
                <c:pt idx="394">
                  <c:v>119.09583139419557</c:v>
                </c:pt>
                <c:pt idx="395">
                  <c:v>119.36609506607056</c:v>
                </c:pt>
                <c:pt idx="396">
                  <c:v>119.64026498794557</c:v>
                </c:pt>
                <c:pt idx="397">
                  <c:v>119.92615365982057</c:v>
                </c:pt>
                <c:pt idx="398">
                  <c:v>120.18787240982057</c:v>
                </c:pt>
                <c:pt idx="399">
                  <c:v>120.41376352310182</c:v>
                </c:pt>
                <c:pt idx="400">
                  <c:v>120.66608285903931</c:v>
                </c:pt>
                <c:pt idx="401">
                  <c:v>120.95813608169556</c:v>
                </c:pt>
                <c:pt idx="402">
                  <c:v>121.20886850357056</c:v>
                </c:pt>
                <c:pt idx="403">
                  <c:v>121.46668100357057</c:v>
                </c:pt>
                <c:pt idx="404">
                  <c:v>121.75879526138306</c:v>
                </c:pt>
                <c:pt idx="405">
                  <c:v>122.05481576919557</c:v>
                </c:pt>
                <c:pt idx="406">
                  <c:v>122.29468393325807</c:v>
                </c:pt>
                <c:pt idx="407">
                  <c:v>122.56392526626587</c:v>
                </c:pt>
                <c:pt idx="408">
                  <c:v>122.81885385513307</c:v>
                </c:pt>
                <c:pt idx="409">
                  <c:v>123.06494760513306</c:v>
                </c:pt>
                <c:pt idx="410">
                  <c:v>123.35547494888306</c:v>
                </c:pt>
                <c:pt idx="411">
                  <c:v>123.64600229263306</c:v>
                </c:pt>
                <c:pt idx="412">
                  <c:v>123.91773080825806</c:v>
                </c:pt>
                <c:pt idx="413">
                  <c:v>124.15381479263306</c:v>
                </c:pt>
                <c:pt idx="414">
                  <c:v>124.40540170669556</c:v>
                </c:pt>
                <c:pt idx="415">
                  <c:v>124.65454721450807</c:v>
                </c:pt>
                <c:pt idx="416">
                  <c:v>124.91699838638307</c:v>
                </c:pt>
                <c:pt idx="417">
                  <c:v>125.16235971450807</c:v>
                </c:pt>
                <c:pt idx="418">
                  <c:v>125.45136117935179</c:v>
                </c:pt>
                <c:pt idx="419">
                  <c:v>125.75433969497682</c:v>
                </c:pt>
                <c:pt idx="420">
                  <c:v>125.96851205825804</c:v>
                </c:pt>
                <c:pt idx="421">
                  <c:v>126.23950815200804</c:v>
                </c:pt>
                <c:pt idx="422">
                  <c:v>126.47400522232056</c:v>
                </c:pt>
                <c:pt idx="423">
                  <c:v>126.70447397232057</c:v>
                </c:pt>
                <c:pt idx="424">
                  <c:v>127.00263071060181</c:v>
                </c:pt>
                <c:pt idx="425">
                  <c:v>127.25366830825804</c:v>
                </c:pt>
                <c:pt idx="426">
                  <c:v>127.49353647232056</c:v>
                </c:pt>
                <c:pt idx="427">
                  <c:v>127.78784799575807</c:v>
                </c:pt>
                <c:pt idx="428">
                  <c:v>128.05579233169556</c:v>
                </c:pt>
                <c:pt idx="429">
                  <c:v>128.31287240982056</c:v>
                </c:pt>
                <c:pt idx="430">
                  <c:v>128.55505990982056</c:v>
                </c:pt>
                <c:pt idx="431">
                  <c:v>128.80200815200806</c:v>
                </c:pt>
                <c:pt idx="432">
                  <c:v>129.06372690200806</c:v>
                </c:pt>
                <c:pt idx="433">
                  <c:v>129.30823373794556</c:v>
                </c:pt>
                <c:pt idx="434">
                  <c:v>129.57929086685181</c:v>
                </c:pt>
                <c:pt idx="435">
                  <c:v>129.84870004653931</c:v>
                </c:pt>
                <c:pt idx="436">
                  <c:v>130.12213754653931</c:v>
                </c:pt>
                <c:pt idx="437">
                  <c:v>130.34174203872681</c:v>
                </c:pt>
                <c:pt idx="438">
                  <c:v>130.61359262466431</c:v>
                </c:pt>
                <c:pt idx="439">
                  <c:v>130.88776254653931</c:v>
                </c:pt>
                <c:pt idx="440">
                  <c:v>131.12689828872681</c:v>
                </c:pt>
                <c:pt idx="441">
                  <c:v>131.41193246841431</c:v>
                </c:pt>
                <c:pt idx="442">
                  <c:v>131.68298959732056</c:v>
                </c:pt>
                <c:pt idx="443">
                  <c:v>131.95239877700806</c:v>
                </c:pt>
                <c:pt idx="444">
                  <c:v>132.17285776138309</c:v>
                </c:pt>
                <c:pt idx="445">
                  <c:v>132.42053842544559</c:v>
                </c:pt>
                <c:pt idx="446">
                  <c:v>132.65186166763306</c:v>
                </c:pt>
                <c:pt idx="447">
                  <c:v>132.90961313247681</c:v>
                </c:pt>
                <c:pt idx="448">
                  <c:v>133.15814828872684</c:v>
                </c:pt>
                <c:pt idx="449">
                  <c:v>133.41436624526978</c:v>
                </c:pt>
                <c:pt idx="450">
                  <c:v>133.69244241714478</c:v>
                </c:pt>
                <c:pt idx="451">
                  <c:v>133.95403909683228</c:v>
                </c:pt>
                <c:pt idx="452">
                  <c:v>134.17999124526978</c:v>
                </c:pt>
                <c:pt idx="453">
                  <c:v>134.4035019874573</c:v>
                </c:pt>
                <c:pt idx="454">
                  <c:v>134.6517014503479</c:v>
                </c:pt>
                <c:pt idx="455">
                  <c:v>134.92767190933228</c:v>
                </c:pt>
                <c:pt idx="456">
                  <c:v>135.1721787452698</c:v>
                </c:pt>
                <c:pt idx="457">
                  <c:v>135.43151712417603</c:v>
                </c:pt>
                <c:pt idx="458">
                  <c:v>135.70422220230103</c:v>
                </c:pt>
                <c:pt idx="459">
                  <c:v>135.94872903823855</c:v>
                </c:pt>
                <c:pt idx="460">
                  <c:v>136.19799661636353</c:v>
                </c:pt>
                <c:pt idx="461">
                  <c:v>136.42541360855103</c:v>
                </c:pt>
                <c:pt idx="462">
                  <c:v>136.66216897964478</c:v>
                </c:pt>
                <c:pt idx="463">
                  <c:v>136.88488626480103</c:v>
                </c:pt>
                <c:pt idx="464">
                  <c:v>137.16064310073853</c:v>
                </c:pt>
                <c:pt idx="465">
                  <c:v>137.42309427261353</c:v>
                </c:pt>
                <c:pt idx="466">
                  <c:v>137.67700052261353</c:v>
                </c:pt>
                <c:pt idx="467">
                  <c:v>137.91143655776978</c:v>
                </c:pt>
                <c:pt idx="468">
                  <c:v>138.15209817886353</c:v>
                </c:pt>
                <c:pt idx="469">
                  <c:v>138.40441751480103</c:v>
                </c:pt>
                <c:pt idx="470">
                  <c:v>138.64123392105105</c:v>
                </c:pt>
                <c:pt idx="471">
                  <c:v>138.91149759292603</c:v>
                </c:pt>
                <c:pt idx="472">
                  <c:v>139.15222024917603</c:v>
                </c:pt>
                <c:pt idx="473">
                  <c:v>139.43017435073853</c:v>
                </c:pt>
                <c:pt idx="474">
                  <c:v>139.67004251480103</c:v>
                </c:pt>
                <c:pt idx="475">
                  <c:v>139.9154648780823</c:v>
                </c:pt>
                <c:pt idx="476">
                  <c:v>140.14282083511353</c:v>
                </c:pt>
                <c:pt idx="477">
                  <c:v>140.35778665542603</c:v>
                </c:pt>
                <c:pt idx="478">
                  <c:v>140.60156106948855</c:v>
                </c:pt>
                <c:pt idx="479">
                  <c:v>140.8274521827698</c:v>
                </c:pt>
                <c:pt idx="480">
                  <c:v>141.10162210464478</c:v>
                </c:pt>
                <c:pt idx="481">
                  <c:v>141.32989358901978</c:v>
                </c:pt>
                <c:pt idx="482">
                  <c:v>141.56506204605105</c:v>
                </c:pt>
                <c:pt idx="483">
                  <c:v>141.82134866714478</c:v>
                </c:pt>
                <c:pt idx="484">
                  <c:v>142.02068948745728</c:v>
                </c:pt>
                <c:pt idx="485">
                  <c:v>142.25665140151978</c:v>
                </c:pt>
                <c:pt idx="486">
                  <c:v>142.48638772964478</c:v>
                </c:pt>
                <c:pt idx="487">
                  <c:v>142.73650979995728</c:v>
                </c:pt>
                <c:pt idx="488">
                  <c:v>143.00201272964478</c:v>
                </c:pt>
                <c:pt idx="489">
                  <c:v>143.24584817886355</c:v>
                </c:pt>
                <c:pt idx="490">
                  <c:v>143.51293802261353</c:v>
                </c:pt>
                <c:pt idx="491">
                  <c:v>143.75526285171509</c:v>
                </c:pt>
                <c:pt idx="492">
                  <c:v>143.97566080093387</c:v>
                </c:pt>
                <c:pt idx="493">
                  <c:v>144.19142007827759</c:v>
                </c:pt>
                <c:pt idx="494">
                  <c:v>144.40315103530884</c:v>
                </c:pt>
                <c:pt idx="495">
                  <c:v>144.64777994155884</c:v>
                </c:pt>
                <c:pt idx="496">
                  <c:v>144.90559244155884</c:v>
                </c:pt>
                <c:pt idx="497">
                  <c:v>145.12214517593384</c:v>
                </c:pt>
                <c:pt idx="498">
                  <c:v>145.37910318374634</c:v>
                </c:pt>
                <c:pt idx="499">
                  <c:v>145.63374185562134</c:v>
                </c:pt>
                <c:pt idx="500">
                  <c:v>145.84020853042603</c:v>
                </c:pt>
                <c:pt idx="501">
                  <c:v>146.05749368667603</c:v>
                </c:pt>
                <c:pt idx="502">
                  <c:v>146.31139993667603</c:v>
                </c:pt>
                <c:pt idx="503">
                  <c:v>146.53259134292603</c:v>
                </c:pt>
                <c:pt idx="504">
                  <c:v>146.78259134292603</c:v>
                </c:pt>
                <c:pt idx="505">
                  <c:v>147.0225205421448</c:v>
                </c:pt>
                <c:pt idx="506">
                  <c:v>147.24371194839478</c:v>
                </c:pt>
                <c:pt idx="507">
                  <c:v>147.49139261245728</c:v>
                </c:pt>
                <c:pt idx="508">
                  <c:v>147.7702012062073</c:v>
                </c:pt>
                <c:pt idx="509">
                  <c:v>147.98437356948855</c:v>
                </c:pt>
                <c:pt idx="510">
                  <c:v>148.19775247573853</c:v>
                </c:pt>
                <c:pt idx="511">
                  <c:v>148.36834573745728</c:v>
                </c:pt>
                <c:pt idx="512">
                  <c:v>148.61721658706668</c:v>
                </c:pt>
                <c:pt idx="513">
                  <c:v>148.83648538589478</c:v>
                </c:pt>
                <c:pt idx="514">
                  <c:v>149.06072854995728</c:v>
                </c:pt>
                <c:pt idx="515">
                  <c:v>149.30218362808228</c:v>
                </c:pt>
                <c:pt idx="516">
                  <c:v>149.54675149917603</c:v>
                </c:pt>
                <c:pt idx="517">
                  <c:v>149.76873636245728</c:v>
                </c:pt>
                <c:pt idx="518">
                  <c:v>150.01879739761353</c:v>
                </c:pt>
                <c:pt idx="519">
                  <c:v>150.23211526870728</c:v>
                </c:pt>
                <c:pt idx="520">
                  <c:v>150.45721292495728</c:v>
                </c:pt>
                <c:pt idx="521">
                  <c:v>150.64965677261353</c:v>
                </c:pt>
                <c:pt idx="522">
                  <c:v>150.92138528823853</c:v>
                </c:pt>
                <c:pt idx="523">
                  <c:v>151.17455911636355</c:v>
                </c:pt>
                <c:pt idx="524">
                  <c:v>151.39733743667603</c:v>
                </c:pt>
                <c:pt idx="525">
                  <c:v>151.64269876480103</c:v>
                </c:pt>
                <c:pt idx="526">
                  <c:v>151.87786722183228</c:v>
                </c:pt>
                <c:pt idx="527">
                  <c:v>152.09130716323855</c:v>
                </c:pt>
                <c:pt idx="528">
                  <c:v>152.28832864761353</c:v>
                </c:pt>
                <c:pt idx="529">
                  <c:v>152.4987473487854</c:v>
                </c:pt>
                <c:pt idx="530">
                  <c:v>152.70428323745728</c:v>
                </c:pt>
                <c:pt idx="531">
                  <c:v>152.91375589370728</c:v>
                </c:pt>
                <c:pt idx="532">
                  <c:v>153.1528916358948</c:v>
                </c:pt>
                <c:pt idx="533">
                  <c:v>153.40753030776978</c:v>
                </c:pt>
                <c:pt idx="534">
                  <c:v>153.6201767921448</c:v>
                </c:pt>
                <c:pt idx="535">
                  <c:v>153.84295511245728</c:v>
                </c:pt>
                <c:pt idx="536">
                  <c:v>154.0554795265198</c:v>
                </c:pt>
                <c:pt idx="537">
                  <c:v>154.27593851089478</c:v>
                </c:pt>
                <c:pt idx="538">
                  <c:v>154.47610330581665</c:v>
                </c:pt>
                <c:pt idx="539">
                  <c:v>154.72769021987915</c:v>
                </c:pt>
                <c:pt idx="540">
                  <c:v>154.9263596534729</c:v>
                </c:pt>
                <c:pt idx="541">
                  <c:v>155.1600022315979</c:v>
                </c:pt>
                <c:pt idx="542">
                  <c:v>155.3811936378479</c:v>
                </c:pt>
                <c:pt idx="543">
                  <c:v>155.64755105972293</c:v>
                </c:pt>
                <c:pt idx="544">
                  <c:v>155.8570237159729</c:v>
                </c:pt>
                <c:pt idx="545">
                  <c:v>156.04324197769165</c:v>
                </c:pt>
                <c:pt idx="546">
                  <c:v>156.26132059097293</c:v>
                </c:pt>
                <c:pt idx="547">
                  <c:v>156.45828104019165</c:v>
                </c:pt>
                <c:pt idx="548">
                  <c:v>156.67568826675415</c:v>
                </c:pt>
                <c:pt idx="549">
                  <c:v>156.8960862159729</c:v>
                </c:pt>
                <c:pt idx="550">
                  <c:v>157.11331033706665</c:v>
                </c:pt>
                <c:pt idx="551">
                  <c:v>157.32357645034793</c:v>
                </c:pt>
                <c:pt idx="552">
                  <c:v>157.5721116065979</c:v>
                </c:pt>
                <c:pt idx="553">
                  <c:v>157.78161478042605</c:v>
                </c:pt>
                <c:pt idx="554">
                  <c:v>157.98254251480103</c:v>
                </c:pt>
                <c:pt idx="555">
                  <c:v>158.1812119483948</c:v>
                </c:pt>
                <c:pt idx="556">
                  <c:v>158.38757181167603</c:v>
                </c:pt>
                <c:pt idx="557">
                  <c:v>158.61419534683228</c:v>
                </c:pt>
                <c:pt idx="558">
                  <c:v>158.82446146011353</c:v>
                </c:pt>
                <c:pt idx="559">
                  <c:v>159.02252054214478</c:v>
                </c:pt>
                <c:pt idx="560">
                  <c:v>159.24975442886353</c:v>
                </c:pt>
                <c:pt idx="561">
                  <c:v>159.4607529640198</c:v>
                </c:pt>
                <c:pt idx="562">
                  <c:v>159.66955423355103</c:v>
                </c:pt>
                <c:pt idx="563">
                  <c:v>159.86193704605103</c:v>
                </c:pt>
                <c:pt idx="564">
                  <c:v>160.06127786636353</c:v>
                </c:pt>
                <c:pt idx="565">
                  <c:v>160.26147317886353</c:v>
                </c:pt>
                <c:pt idx="566">
                  <c:v>160.46081399917603</c:v>
                </c:pt>
                <c:pt idx="567">
                  <c:v>160.68054056167603</c:v>
                </c:pt>
                <c:pt idx="568">
                  <c:v>160.89465188980103</c:v>
                </c:pt>
                <c:pt idx="569">
                  <c:v>161.09252786636353</c:v>
                </c:pt>
                <c:pt idx="570">
                  <c:v>161.31994485855103</c:v>
                </c:pt>
                <c:pt idx="571">
                  <c:v>161.52868509292603</c:v>
                </c:pt>
                <c:pt idx="572">
                  <c:v>161.72180032730103</c:v>
                </c:pt>
                <c:pt idx="573">
                  <c:v>161.95776224136355</c:v>
                </c:pt>
                <c:pt idx="574">
                  <c:v>162.15258646011355</c:v>
                </c:pt>
                <c:pt idx="575">
                  <c:v>162.3410019874573</c:v>
                </c:pt>
                <c:pt idx="576">
                  <c:v>162.53967142105103</c:v>
                </c:pt>
                <c:pt idx="577">
                  <c:v>162.76708841323853</c:v>
                </c:pt>
                <c:pt idx="578">
                  <c:v>162.97344827651978</c:v>
                </c:pt>
                <c:pt idx="579">
                  <c:v>163.1860947608948</c:v>
                </c:pt>
                <c:pt idx="580">
                  <c:v>163.39330911636355</c:v>
                </c:pt>
                <c:pt idx="581">
                  <c:v>163.60278177261353</c:v>
                </c:pt>
                <c:pt idx="582">
                  <c:v>163.77569437026978</c:v>
                </c:pt>
                <c:pt idx="583">
                  <c:v>163.98827981948853</c:v>
                </c:pt>
                <c:pt idx="584">
                  <c:v>164.16662454605103</c:v>
                </c:pt>
                <c:pt idx="585">
                  <c:v>164.37222146987915</c:v>
                </c:pt>
                <c:pt idx="586">
                  <c:v>164.54440164566043</c:v>
                </c:pt>
                <c:pt idx="587">
                  <c:v>164.7469162940979</c:v>
                </c:pt>
                <c:pt idx="588">
                  <c:v>164.9548020362854</c:v>
                </c:pt>
                <c:pt idx="589">
                  <c:v>165.15615701675415</c:v>
                </c:pt>
                <c:pt idx="590">
                  <c:v>165.3372483253479</c:v>
                </c:pt>
                <c:pt idx="591">
                  <c:v>165.5202317237854</c:v>
                </c:pt>
                <c:pt idx="592">
                  <c:v>165.7461838722229</c:v>
                </c:pt>
                <c:pt idx="593">
                  <c:v>165.92288064956665</c:v>
                </c:pt>
                <c:pt idx="594">
                  <c:v>166.09353494644165</c:v>
                </c:pt>
                <c:pt idx="595">
                  <c:v>166.29910135269165</c:v>
                </c:pt>
                <c:pt idx="596">
                  <c:v>166.4899582862854</c:v>
                </c:pt>
                <c:pt idx="597">
                  <c:v>166.68307352066043</c:v>
                </c:pt>
                <c:pt idx="598">
                  <c:v>159.59133768081665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'UP-SB19'!$F$3:$F$19474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1.18255615234375E-3</c:v>
                </c:pt>
                <c:pt idx="2">
                  <c:v>2.4824142456054688E-3</c:v>
                </c:pt>
                <c:pt idx="3">
                  <c:v>4.1351318359375E-3</c:v>
                </c:pt>
                <c:pt idx="4">
                  <c:v>5.8698654174804688E-3</c:v>
                </c:pt>
                <c:pt idx="5">
                  <c:v>8.2178115844726563E-3</c:v>
                </c:pt>
                <c:pt idx="6">
                  <c:v>1.0725975036621094E-2</c:v>
                </c:pt>
                <c:pt idx="7">
                  <c:v>1.4057159423828125E-2</c:v>
                </c:pt>
                <c:pt idx="8">
                  <c:v>1.7018318176269531E-2</c:v>
                </c:pt>
                <c:pt idx="9">
                  <c:v>1.8979072570800781E-2</c:v>
                </c:pt>
                <c:pt idx="10">
                  <c:v>2.0800590515136719E-2</c:v>
                </c:pt>
                <c:pt idx="11">
                  <c:v>2.2179603576660156E-2</c:v>
                </c:pt>
                <c:pt idx="12">
                  <c:v>2.36968994140625E-2</c:v>
                </c:pt>
                <c:pt idx="13">
                  <c:v>2.5214195251464844E-2</c:v>
                </c:pt>
                <c:pt idx="14">
                  <c:v>2.6498794555664063E-2</c:v>
                </c:pt>
                <c:pt idx="15">
                  <c:v>2.7798652648925781E-2</c:v>
                </c:pt>
                <c:pt idx="16">
                  <c:v>2.9445648193359375E-2</c:v>
                </c:pt>
                <c:pt idx="17">
                  <c:v>3.1327247619628906E-2</c:v>
                </c:pt>
                <c:pt idx="18">
                  <c:v>3.2919883728027344E-2</c:v>
                </c:pt>
                <c:pt idx="19">
                  <c:v>3.4653663635253906E-2</c:v>
                </c:pt>
                <c:pt idx="20">
                  <c:v>3.6387443542480469E-2</c:v>
                </c:pt>
                <c:pt idx="21">
                  <c:v>3.7964820861816406E-2</c:v>
                </c:pt>
                <c:pt idx="22">
                  <c:v>3.9707183837890625E-2</c:v>
                </c:pt>
                <c:pt idx="23">
                  <c:v>4.1447639465332031E-2</c:v>
                </c:pt>
                <c:pt idx="24">
                  <c:v>4.3025016784667969E-2</c:v>
                </c:pt>
                <c:pt idx="25">
                  <c:v>4.4812202453613281E-2</c:v>
                </c:pt>
                <c:pt idx="26">
                  <c:v>4.6762466430664063E-2</c:v>
                </c:pt>
                <c:pt idx="27">
                  <c:v>4.925537109375E-2</c:v>
                </c:pt>
                <c:pt idx="28">
                  <c:v>5.2251815795898438E-2</c:v>
                </c:pt>
                <c:pt idx="29">
                  <c:v>5.5120468139648438E-2</c:v>
                </c:pt>
                <c:pt idx="30">
                  <c:v>5.7721138000488281E-2</c:v>
                </c:pt>
                <c:pt idx="31">
                  <c:v>5.9498786926269531E-2</c:v>
                </c:pt>
                <c:pt idx="32">
                  <c:v>6.1232566833496094E-2</c:v>
                </c:pt>
                <c:pt idx="33">
                  <c:v>6.3146591186523438E-2</c:v>
                </c:pt>
                <c:pt idx="34">
                  <c:v>6.5096855163574219E-2</c:v>
                </c:pt>
                <c:pt idx="35">
                  <c:v>6.6880226135253906E-2</c:v>
                </c:pt>
                <c:pt idx="36">
                  <c:v>6.87255859375E-2</c:v>
                </c:pt>
                <c:pt idx="37">
                  <c:v>7.0989608764648438E-2</c:v>
                </c:pt>
                <c:pt idx="38">
                  <c:v>7.3347091674804688E-2</c:v>
                </c:pt>
                <c:pt idx="39">
                  <c:v>7.704925537109375E-2</c:v>
                </c:pt>
                <c:pt idx="40">
                  <c:v>8.0387115478515625E-2</c:v>
                </c:pt>
                <c:pt idx="41">
                  <c:v>8.2752227783203125E-2</c:v>
                </c:pt>
                <c:pt idx="42">
                  <c:v>8.5010528564453125E-2</c:v>
                </c:pt>
                <c:pt idx="43">
                  <c:v>8.6744308471679688E-2</c:v>
                </c:pt>
                <c:pt idx="44">
                  <c:v>8.8596343994140625E-2</c:v>
                </c:pt>
                <c:pt idx="45">
                  <c:v>9.0371131896972656E-2</c:v>
                </c:pt>
                <c:pt idx="46">
                  <c:v>9.2188835144042969E-2</c:v>
                </c:pt>
                <c:pt idx="47">
                  <c:v>9.3922615051269531E-2</c:v>
                </c:pt>
                <c:pt idx="48">
                  <c:v>9.5759391784667969E-2</c:v>
                </c:pt>
                <c:pt idx="49">
                  <c:v>9.7876548767089844E-2</c:v>
                </c:pt>
                <c:pt idx="50">
                  <c:v>0.10088920593261719</c:v>
                </c:pt>
                <c:pt idx="51">
                  <c:v>0.10386848449707031</c:v>
                </c:pt>
                <c:pt idx="52">
                  <c:v>0.10624504089355469</c:v>
                </c:pt>
                <c:pt idx="53">
                  <c:v>0.10872364044189453</c:v>
                </c:pt>
                <c:pt idx="54">
                  <c:v>0.11067390441894531</c:v>
                </c:pt>
                <c:pt idx="55">
                  <c:v>0.11233234405517578</c:v>
                </c:pt>
                <c:pt idx="56">
                  <c:v>0.11384963989257813</c:v>
                </c:pt>
                <c:pt idx="57">
                  <c:v>0.11536598205566406</c:v>
                </c:pt>
                <c:pt idx="58">
                  <c:v>0.11688327789306641</c:v>
                </c:pt>
                <c:pt idx="59">
                  <c:v>0.11855506896972656</c:v>
                </c:pt>
                <c:pt idx="60">
                  <c:v>0.12067222595214844</c:v>
                </c:pt>
                <c:pt idx="61">
                  <c:v>0.12231826782226563</c:v>
                </c:pt>
                <c:pt idx="62">
                  <c:v>0.12369823455810547</c:v>
                </c:pt>
                <c:pt idx="63">
                  <c:v>0.12576675415039063</c:v>
                </c:pt>
                <c:pt idx="64">
                  <c:v>0.12792587280273438</c:v>
                </c:pt>
                <c:pt idx="65">
                  <c:v>0.13110637664794922</c:v>
                </c:pt>
                <c:pt idx="66">
                  <c:v>0.13427639007568359</c:v>
                </c:pt>
                <c:pt idx="67">
                  <c:v>0.13688945770263672</c:v>
                </c:pt>
                <c:pt idx="68">
                  <c:v>0.13921833038330078</c:v>
                </c:pt>
                <c:pt idx="69">
                  <c:v>0.14109039306640625</c:v>
                </c:pt>
                <c:pt idx="70">
                  <c:v>0.14299201965332031</c:v>
                </c:pt>
                <c:pt idx="71">
                  <c:v>0.144775390625</c:v>
                </c:pt>
                <c:pt idx="72">
                  <c:v>0.14655208587646484</c:v>
                </c:pt>
                <c:pt idx="73">
                  <c:v>0.14806938171386719</c:v>
                </c:pt>
                <c:pt idx="74">
                  <c:v>0.14970970153808594</c:v>
                </c:pt>
                <c:pt idx="75">
                  <c:v>0.15128612518310547</c:v>
                </c:pt>
                <c:pt idx="76">
                  <c:v>0.15358161926269531</c:v>
                </c:pt>
                <c:pt idx="77">
                  <c:v>0.15620517730712891</c:v>
                </c:pt>
                <c:pt idx="78">
                  <c:v>0.15882492065429688</c:v>
                </c:pt>
                <c:pt idx="79">
                  <c:v>0.16186714172363281</c:v>
                </c:pt>
                <c:pt idx="80">
                  <c:v>0.16432380676269531</c:v>
                </c:pt>
                <c:pt idx="81">
                  <c:v>0.16661643981933594</c:v>
                </c:pt>
                <c:pt idx="82">
                  <c:v>0.16839027404785156</c:v>
                </c:pt>
                <c:pt idx="83">
                  <c:v>0.17034339904785156</c:v>
                </c:pt>
                <c:pt idx="84">
                  <c:v>0.17230319976806641</c:v>
                </c:pt>
                <c:pt idx="85">
                  <c:v>0.17414569854736328</c:v>
                </c:pt>
                <c:pt idx="86">
                  <c:v>0.17631244659423828</c:v>
                </c:pt>
                <c:pt idx="87">
                  <c:v>0.17866992950439453</c:v>
                </c:pt>
                <c:pt idx="88">
                  <c:v>0.18127059936523438</c:v>
                </c:pt>
                <c:pt idx="89">
                  <c:v>0.18374824523925781</c:v>
                </c:pt>
                <c:pt idx="90">
                  <c:v>0.18657207489013672</c:v>
                </c:pt>
                <c:pt idx="91">
                  <c:v>0.18869400024414063</c:v>
                </c:pt>
                <c:pt idx="92">
                  <c:v>0.19046688079833984</c:v>
                </c:pt>
                <c:pt idx="93">
                  <c:v>0.19160079956054688</c:v>
                </c:pt>
                <c:pt idx="94">
                  <c:v>0.19261074066162109</c:v>
                </c:pt>
                <c:pt idx="95">
                  <c:v>0.19355487823486328</c:v>
                </c:pt>
                <c:pt idx="96">
                  <c:v>0.19445610046386719</c:v>
                </c:pt>
                <c:pt idx="97">
                  <c:v>0.19598102569580078</c:v>
                </c:pt>
                <c:pt idx="98">
                  <c:v>0.19766521453857422</c:v>
                </c:pt>
                <c:pt idx="99">
                  <c:v>0.19963741302490234</c:v>
                </c:pt>
                <c:pt idx="100">
                  <c:v>0.20208358764648438</c:v>
                </c:pt>
                <c:pt idx="101">
                  <c:v>0.20514202117919922</c:v>
                </c:pt>
                <c:pt idx="102">
                  <c:v>0.20871639251708984</c:v>
                </c:pt>
                <c:pt idx="103">
                  <c:v>0.21226406097412109</c:v>
                </c:pt>
                <c:pt idx="104">
                  <c:v>0.21513938903808594</c:v>
                </c:pt>
                <c:pt idx="105">
                  <c:v>0.21752262115478516</c:v>
                </c:pt>
                <c:pt idx="106">
                  <c:v>0.21920967102050781</c:v>
                </c:pt>
                <c:pt idx="107">
                  <c:v>0.22094345092773438</c:v>
                </c:pt>
                <c:pt idx="108">
                  <c:v>0.22287082672119141</c:v>
                </c:pt>
                <c:pt idx="109">
                  <c:v>0.22472572326660156</c:v>
                </c:pt>
                <c:pt idx="110">
                  <c:v>0.22675609588623047</c:v>
                </c:pt>
                <c:pt idx="111">
                  <c:v>0.22877407073974609</c:v>
                </c:pt>
                <c:pt idx="112">
                  <c:v>0.23050785064697266</c:v>
                </c:pt>
                <c:pt idx="113">
                  <c:v>0.23208713531494141</c:v>
                </c:pt>
                <c:pt idx="114">
                  <c:v>0.23382949829101563</c:v>
                </c:pt>
                <c:pt idx="115">
                  <c:v>0.23556804656982422</c:v>
                </c:pt>
                <c:pt idx="116">
                  <c:v>0.23714447021484375</c:v>
                </c:pt>
                <c:pt idx="117">
                  <c:v>0.23935413360595703</c:v>
                </c:pt>
                <c:pt idx="118">
                  <c:v>0.24195480346679688</c:v>
                </c:pt>
                <c:pt idx="119">
                  <c:v>0.24486064910888672</c:v>
                </c:pt>
                <c:pt idx="120">
                  <c:v>0.24762058258056641</c:v>
                </c:pt>
                <c:pt idx="121">
                  <c:v>0.25031185150146484</c:v>
                </c:pt>
                <c:pt idx="122">
                  <c:v>0.25272560119628906</c:v>
                </c:pt>
                <c:pt idx="123">
                  <c:v>0.25463104248046875</c:v>
                </c:pt>
                <c:pt idx="124">
                  <c:v>0.25655269622802734</c:v>
                </c:pt>
                <c:pt idx="125">
                  <c:v>0.25828647613525391</c:v>
                </c:pt>
                <c:pt idx="126">
                  <c:v>0.26008510589599609</c:v>
                </c:pt>
                <c:pt idx="127">
                  <c:v>0.26186752319335938</c:v>
                </c:pt>
                <c:pt idx="128">
                  <c:v>0.26366901397705078</c:v>
                </c:pt>
                <c:pt idx="129">
                  <c:v>0.26518630981445313</c:v>
                </c:pt>
                <c:pt idx="130">
                  <c:v>0.26684093475341797</c:v>
                </c:pt>
                <c:pt idx="131">
                  <c:v>0.26900863647460938</c:v>
                </c:pt>
                <c:pt idx="132">
                  <c:v>0.27182483673095703</c:v>
                </c:pt>
                <c:pt idx="133">
                  <c:v>0.27511882781982422</c:v>
                </c:pt>
                <c:pt idx="134">
                  <c:v>0.27773952484130859</c:v>
                </c:pt>
                <c:pt idx="135">
                  <c:v>0.28055667877197266</c:v>
                </c:pt>
                <c:pt idx="136">
                  <c:v>0.28235626220703125</c:v>
                </c:pt>
                <c:pt idx="137">
                  <c:v>0.28393173217773438</c:v>
                </c:pt>
                <c:pt idx="138">
                  <c:v>0.28544902801513672</c:v>
                </c:pt>
                <c:pt idx="139">
                  <c:v>0.28703594207763672</c:v>
                </c:pt>
                <c:pt idx="140">
                  <c:v>0.28899669647216797</c:v>
                </c:pt>
                <c:pt idx="141">
                  <c:v>0.29075908660888672</c:v>
                </c:pt>
                <c:pt idx="142">
                  <c:v>0.29263114929199219</c:v>
                </c:pt>
                <c:pt idx="143">
                  <c:v>0.29432106018066406</c:v>
                </c:pt>
                <c:pt idx="144">
                  <c:v>0.29570770263671875</c:v>
                </c:pt>
                <c:pt idx="145">
                  <c:v>0.29748630523681641</c:v>
                </c:pt>
                <c:pt idx="146">
                  <c:v>0.29943656921386719</c:v>
                </c:pt>
                <c:pt idx="147">
                  <c:v>0.30236148834228516</c:v>
                </c:pt>
                <c:pt idx="148">
                  <c:v>0.30531787872314453</c:v>
                </c:pt>
                <c:pt idx="149">
                  <c:v>0.30821609497070313</c:v>
                </c:pt>
                <c:pt idx="150">
                  <c:v>0.31103420257568359</c:v>
                </c:pt>
                <c:pt idx="151">
                  <c:v>0.31264591217041016</c:v>
                </c:pt>
                <c:pt idx="152">
                  <c:v>0.31432533264160156</c:v>
                </c:pt>
                <c:pt idx="153">
                  <c:v>0.31587409973144531</c:v>
                </c:pt>
                <c:pt idx="154">
                  <c:v>0.31738471984863281</c:v>
                </c:pt>
                <c:pt idx="155">
                  <c:v>0.31911849975585938</c:v>
                </c:pt>
                <c:pt idx="156">
                  <c:v>0.32085514068603516</c:v>
                </c:pt>
                <c:pt idx="157">
                  <c:v>0.32243919372558594</c:v>
                </c:pt>
                <c:pt idx="158">
                  <c:v>0.32417869567871094</c:v>
                </c:pt>
                <c:pt idx="159">
                  <c:v>0.3259124755859375</c:v>
                </c:pt>
                <c:pt idx="160">
                  <c:v>0.32787704467773438</c:v>
                </c:pt>
                <c:pt idx="161">
                  <c:v>0.32984733581542969</c:v>
                </c:pt>
                <c:pt idx="162">
                  <c:v>0.33296489715576172</c:v>
                </c:pt>
                <c:pt idx="163">
                  <c:v>0.33672904968261719</c:v>
                </c:pt>
                <c:pt idx="164">
                  <c:v>0.33956527709960938</c:v>
                </c:pt>
                <c:pt idx="165">
                  <c:v>0.34259986877441406</c:v>
                </c:pt>
                <c:pt idx="166">
                  <c:v>0.34438705444335938</c:v>
                </c:pt>
                <c:pt idx="167">
                  <c:v>0.34596920013427734</c:v>
                </c:pt>
                <c:pt idx="168">
                  <c:v>0.34791946411132813</c:v>
                </c:pt>
                <c:pt idx="169">
                  <c:v>0.34975624084472656</c:v>
                </c:pt>
                <c:pt idx="170">
                  <c:v>0.35106277465820313</c:v>
                </c:pt>
                <c:pt idx="171">
                  <c:v>0.35219573974609375</c:v>
                </c:pt>
                <c:pt idx="172">
                  <c:v>0.35328006744384766</c:v>
                </c:pt>
                <c:pt idx="173">
                  <c:v>0.35468578338623047</c:v>
                </c:pt>
                <c:pt idx="174">
                  <c:v>0.35639762878417969</c:v>
                </c:pt>
                <c:pt idx="175">
                  <c:v>0.35818862915039063</c:v>
                </c:pt>
                <c:pt idx="176">
                  <c:v>0.35992240905761719</c:v>
                </c:pt>
                <c:pt idx="177">
                  <c:v>0.36149024963378906</c:v>
                </c:pt>
                <c:pt idx="178">
                  <c:v>0.36287021636962891</c:v>
                </c:pt>
                <c:pt idx="179">
                  <c:v>0.36564826965332031</c:v>
                </c:pt>
                <c:pt idx="180">
                  <c:v>0.36868190765380859</c:v>
                </c:pt>
                <c:pt idx="181">
                  <c:v>0.37105369567871094</c:v>
                </c:pt>
                <c:pt idx="182">
                  <c:v>0.37352561950683594</c:v>
                </c:pt>
                <c:pt idx="183">
                  <c:v>0.37519550323486328</c:v>
                </c:pt>
                <c:pt idx="184">
                  <c:v>0.37677764892578125</c:v>
                </c:pt>
                <c:pt idx="185">
                  <c:v>0.37841510772705078</c:v>
                </c:pt>
                <c:pt idx="186">
                  <c:v>0.38008689880371094</c:v>
                </c:pt>
                <c:pt idx="187">
                  <c:v>0.38182926177978516</c:v>
                </c:pt>
                <c:pt idx="188">
                  <c:v>0.38332462310791016</c:v>
                </c:pt>
                <c:pt idx="189">
                  <c:v>0.3848419189453125</c:v>
                </c:pt>
                <c:pt idx="190">
                  <c:v>0.38635921478271484</c:v>
                </c:pt>
                <c:pt idx="191">
                  <c:v>0.38773918151855469</c:v>
                </c:pt>
                <c:pt idx="192">
                  <c:v>0.3893890380859375</c:v>
                </c:pt>
                <c:pt idx="193">
                  <c:v>0.39112281799316406</c:v>
                </c:pt>
                <c:pt idx="194">
                  <c:v>0.39297008514404297</c:v>
                </c:pt>
                <c:pt idx="195">
                  <c:v>0.39468193054199219</c:v>
                </c:pt>
                <c:pt idx="196">
                  <c:v>0.39641857147216797</c:v>
                </c:pt>
                <c:pt idx="197">
                  <c:v>0.39837932586669922</c:v>
                </c:pt>
                <c:pt idx="198">
                  <c:v>0.40153312683105469</c:v>
                </c:pt>
                <c:pt idx="199">
                  <c:v>0.40483474731445313</c:v>
                </c:pt>
                <c:pt idx="200">
                  <c:v>0.40744781494140625</c:v>
                </c:pt>
                <c:pt idx="201">
                  <c:v>0.40990161895751953</c:v>
                </c:pt>
                <c:pt idx="202">
                  <c:v>0.41187286376953125</c:v>
                </c:pt>
                <c:pt idx="203">
                  <c:v>0.41394901275634766</c:v>
                </c:pt>
                <c:pt idx="204">
                  <c:v>0.41590023040771484</c:v>
                </c:pt>
                <c:pt idx="205">
                  <c:v>0.41786956787109375</c:v>
                </c:pt>
                <c:pt idx="206">
                  <c:v>0.42022132873535156</c:v>
                </c:pt>
                <c:pt idx="207">
                  <c:v>0.42225837707519531</c:v>
                </c:pt>
                <c:pt idx="208">
                  <c:v>0.42420864105224609</c:v>
                </c:pt>
                <c:pt idx="209">
                  <c:v>0.42635154724121094</c:v>
                </c:pt>
                <c:pt idx="210">
                  <c:v>0.4287261962890625</c:v>
                </c:pt>
                <c:pt idx="211">
                  <c:v>0.43228816986083984</c:v>
                </c:pt>
                <c:pt idx="212">
                  <c:v>0.43592548370361328</c:v>
                </c:pt>
                <c:pt idx="213">
                  <c:v>0.43847751617431641</c:v>
                </c:pt>
                <c:pt idx="214">
                  <c:v>0.44081783294677734</c:v>
                </c:pt>
                <c:pt idx="215">
                  <c:v>0.44269084930419922</c:v>
                </c:pt>
                <c:pt idx="216">
                  <c:v>0.44451808929443359</c:v>
                </c:pt>
                <c:pt idx="217">
                  <c:v>0.44626045227050781</c:v>
                </c:pt>
                <c:pt idx="218">
                  <c:v>0.44784164428710938</c:v>
                </c:pt>
                <c:pt idx="219">
                  <c:v>0.44957542419433594</c:v>
                </c:pt>
                <c:pt idx="220">
                  <c:v>0.4511871337890625</c:v>
                </c:pt>
                <c:pt idx="221">
                  <c:v>0.45256614685058594</c:v>
                </c:pt>
                <c:pt idx="222">
                  <c:v>0.45435714721679688</c:v>
                </c:pt>
                <c:pt idx="223">
                  <c:v>0.45630741119384766</c:v>
                </c:pt>
                <c:pt idx="224">
                  <c:v>0.45893955230712891</c:v>
                </c:pt>
                <c:pt idx="225">
                  <c:v>0.46150112152099609</c:v>
                </c:pt>
                <c:pt idx="226">
                  <c:v>0.46472358703613281</c:v>
                </c:pt>
                <c:pt idx="227">
                  <c:v>0.46788120269775391</c:v>
                </c:pt>
                <c:pt idx="228">
                  <c:v>0.47004985809326172</c:v>
                </c:pt>
                <c:pt idx="229">
                  <c:v>0.47239017486572266</c:v>
                </c:pt>
                <c:pt idx="230">
                  <c:v>0.47456741333007813</c:v>
                </c:pt>
                <c:pt idx="231">
                  <c:v>0.47723102569580078</c:v>
                </c:pt>
                <c:pt idx="232">
                  <c:v>0.48038482666015625</c:v>
                </c:pt>
                <c:pt idx="233">
                  <c:v>0.48375701904296875</c:v>
                </c:pt>
                <c:pt idx="234">
                  <c:v>0.48700809478759766</c:v>
                </c:pt>
                <c:pt idx="235">
                  <c:v>0.48963069915771484</c:v>
                </c:pt>
                <c:pt idx="236">
                  <c:v>0.492218017578125</c:v>
                </c:pt>
                <c:pt idx="237">
                  <c:v>0.49446773529052734</c:v>
                </c:pt>
                <c:pt idx="238">
                  <c:v>0.49663543701171875</c:v>
                </c:pt>
                <c:pt idx="239">
                  <c:v>0.49860668182373047</c:v>
                </c:pt>
                <c:pt idx="240">
                  <c:v>0.50072574615478516</c:v>
                </c:pt>
                <c:pt idx="241">
                  <c:v>0.50233936309814453</c:v>
                </c:pt>
                <c:pt idx="242">
                  <c:v>0.50391674041748047</c:v>
                </c:pt>
                <c:pt idx="243">
                  <c:v>0.50609207153320313</c:v>
                </c:pt>
                <c:pt idx="244">
                  <c:v>0.50823497772216797</c:v>
                </c:pt>
                <c:pt idx="245">
                  <c:v>0.51000881195068359</c:v>
                </c:pt>
                <c:pt idx="246">
                  <c:v>0.51194381713867188</c:v>
                </c:pt>
                <c:pt idx="247">
                  <c:v>0.51382637023925781</c:v>
                </c:pt>
                <c:pt idx="248">
                  <c:v>0.51563072204589844</c:v>
                </c:pt>
                <c:pt idx="249">
                  <c:v>0.51720809936523438</c:v>
                </c:pt>
                <c:pt idx="250">
                  <c:v>0.51894187927246094</c:v>
                </c:pt>
                <c:pt idx="251">
                  <c:v>0.52067470550537109</c:v>
                </c:pt>
                <c:pt idx="252">
                  <c:v>0.52211093902587891</c:v>
                </c:pt>
                <c:pt idx="253">
                  <c:v>0.52362823486328125</c:v>
                </c:pt>
                <c:pt idx="254">
                  <c:v>0.52514553070068359</c:v>
                </c:pt>
                <c:pt idx="255">
                  <c:v>0.52666187286376953</c:v>
                </c:pt>
                <c:pt idx="256">
                  <c:v>0.52899360656738281</c:v>
                </c:pt>
                <c:pt idx="257">
                  <c:v>0.53152561187744141</c:v>
                </c:pt>
                <c:pt idx="258">
                  <c:v>0.53438758850097656</c:v>
                </c:pt>
                <c:pt idx="259">
                  <c:v>0.53717899322509766</c:v>
                </c:pt>
                <c:pt idx="260">
                  <c:v>0.53913974761962891</c:v>
                </c:pt>
                <c:pt idx="261">
                  <c:v>0.54100990295410156</c:v>
                </c:pt>
                <c:pt idx="262">
                  <c:v>0.5425872802734375</c:v>
                </c:pt>
                <c:pt idx="263">
                  <c:v>0.54442024230957031</c:v>
                </c:pt>
                <c:pt idx="264">
                  <c:v>0.54637050628662109</c:v>
                </c:pt>
                <c:pt idx="265">
                  <c:v>0.54803085327148438</c:v>
                </c:pt>
                <c:pt idx="266">
                  <c:v>0.54976463317871094</c:v>
                </c:pt>
                <c:pt idx="267">
                  <c:v>0.55191707611083984</c:v>
                </c:pt>
                <c:pt idx="268">
                  <c:v>0.55427074432373047</c:v>
                </c:pt>
                <c:pt idx="269">
                  <c:v>0.55739784240722656</c:v>
                </c:pt>
                <c:pt idx="270">
                  <c:v>0.56072616577148438</c:v>
                </c:pt>
                <c:pt idx="271">
                  <c:v>0.56278324127197266</c:v>
                </c:pt>
                <c:pt idx="272">
                  <c:v>0.56474876403808594</c:v>
                </c:pt>
                <c:pt idx="273">
                  <c:v>0.56649112701416016</c:v>
                </c:pt>
                <c:pt idx="274">
                  <c:v>0.56819343566894531</c:v>
                </c:pt>
                <c:pt idx="275">
                  <c:v>0.56957340240478516</c:v>
                </c:pt>
                <c:pt idx="276">
                  <c:v>0.57114219665527344</c:v>
                </c:pt>
                <c:pt idx="277">
                  <c:v>0.5728759765625</c:v>
                </c:pt>
                <c:pt idx="278">
                  <c:v>0.57457542419433594</c:v>
                </c:pt>
                <c:pt idx="279">
                  <c:v>0.57607364654541016</c:v>
                </c:pt>
                <c:pt idx="280">
                  <c:v>0.57738018035888672</c:v>
                </c:pt>
                <c:pt idx="281">
                  <c:v>0.57846355438232422</c:v>
                </c:pt>
                <c:pt idx="282">
                  <c:v>0.57973861694335938</c:v>
                </c:pt>
                <c:pt idx="283">
                  <c:v>0.58125591278076172</c:v>
                </c:pt>
                <c:pt idx="284">
                  <c:v>0.58348560333251953</c:v>
                </c:pt>
                <c:pt idx="285">
                  <c:v>0.58586978912353516</c:v>
                </c:pt>
                <c:pt idx="286">
                  <c:v>0.58882045745849609</c:v>
                </c:pt>
                <c:pt idx="287">
                  <c:v>0.59192562103271484</c:v>
                </c:pt>
                <c:pt idx="288">
                  <c:v>0.59416770935058594</c:v>
                </c:pt>
                <c:pt idx="289">
                  <c:v>0.59623622894287109</c:v>
                </c:pt>
                <c:pt idx="290">
                  <c:v>0.59819602966308594</c:v>
                </c:pt>
                <c:pt idx="291">
                  <c:v>0.60001373291015625</c:v>
                </c:pt>
                <c:pt idx="292">
                  <c:v>0.60139369964599609</c:v>
                </c:pt>
                <c:pt idx="293">
                  <c:v>0.60299396514892578</c:v>
                </c:pt>
                <c:pt idx="294">
                  <c:v>0.60472869873046875</c:v>
                </c:pt>
                <c:pt idx="295">
                  <c:v>0.60669612884521484</c:v>
                </c:pt>
                <c:pt idx="296">
                  <c:v>0.60866737365722656</c:v>
                </c:pt>
                <c:pt idx="297">
                  <c:v>0.61161994934082031</c:v>
                </c:pt>
                <c:pt idx="298">
                  <c:v>0.61508750915527344</c:v>
                </c:pt>
                <c:pt idx="299">
                  <c:v>0.61765384674072266</c:v>
                </c:pt>
                <c:pt idx="300">
                  <c:v>0.62024211883544922</c:v>
                </c:pt>
                <c:pt idx="301">
                  <c:v>0.62221336364746094</c:v>
                </c:pt>
                <c:pt idx="302">
                  <c:v>0.6241912841796875</c:v>
                </c:pt>
                <c:pt idx="303">
                  <c:v>0.62617206573486328</c:v>
                </c:pt>
                <c:pt idx="304">
                  <c:v>0.62834739685058594</c:v>
                </c:pt>
                <c:pt idx="305">
                  <c:v>0.63031864166259766</c:v>
                </c:pt>
                <c:pt idx="306">
                  <c:v>0.63237380981445313</c:v>
                </c:pt>
                <c:pt idx="307">
                  <c:v>0.63410758972167969</c:v>
                </c:pt>
                <c:pt idx="308">
                  <c:v>0.63584136962890625</c:v>
                </c:pt>
                <c:pt idx="309">
                  <c:v>0.63741874694824219</c:v>
                </c:pt>
                <c:pt idx="310">
                  <c:v>0.63922309875488281</c:v>
                </c:pt>
                <c:pt idx="311">
                  <c:v>0.64110565185546875</c:v>
                </c:pt>
                <c:pt idx="312">
                  <c:v>0.64316177368164063</c:v>
                </c:pt>
                <c:pt idx="313">
                  <c:v>0.64554500579833984</c:v>
                </c:pt>
                <c:pt idx="314">
                  <c:v>0.64847469329833984</c:v>
                </c:pt>
                <c:pt idx="315">
                  <c:v>0.65150928497314453</c:v>
                </c:pt>
                <c:pt idx="316">
                  <c:v>0.65349483489990234</c:v>
                </c:pt>
                <c:pt idx="317">
                  <c:v>0.65552616119384766</c:v>
                </c:pt>
                <c:pt idx="318">
                  <c:v>0.65721893310546875</c:v>
                </c:pt>
                <c:pt idx="319">
                  <c:v>0.65880203247070313</c:v>
                </c:pt>
                <c:pt idx="320">
                  <c:v>0.66068363189697266</c:v>
                </c:pt>
                <c:pt idx="321">
                  <c:v>0.66229438781738281</c:v>
                </c:pt>
                <c:pt idx="322">
                  <c:v>0.66328048706054688</c:v>
                </c:pt>
                <c:pt idx="323">
                  <c:v>0.66436386108398438</c:v>
                </c:pt>
                <c:pt idx="324">
                  <c:v>0.66544723510742188</c:v>
                </c:pt>
                <c:pt idx="325">
                  <c:v>0.66689395904541016</c:v>
                </c:pt>
                <c:pt idx="326">
                  <c:v>0.66847038269042969</c:v>
                </c:pt>
                <c:pt idx="327">
                  <c:v>0.67006969451904297</c:v>
                </c:pt>
                <c:pt idx="328">
                  <c:v>0.67158603668212891</c:v>
                </c:pt>
                <c:pt idx="329">
                  <c:v>0.67341995239257813</c:v>
                </c:pt>
                <c:pt idx="330">
                  <c:v>0.67559814453125</c:v>
                </c:pt>
                <c:pt idx="331">
                  <c:v>0.67950344085693359</c:v>
                </c:pt>
                <c:pt idx="332">
                  <c:v>0.68346118927001953</c:v>
                </c:pt>
                <c:pt idx="333">
                  <c:v>0.68564033508300781</c:v>
                </c:pt>
                <c:pt idx="334">
                  <c:v>0.68794155120849609</c:v>
                </c:pt>
                <c:pt idx="335">
                  <c:v>0.68989181518554688</c:v>
                </c:pt>
                <c:pt idx="336">
                  <c:v>0.6916656494140625</c:v>
                </c:pt>
                <c:pt idx="337">
                  <c:v>0.69361591339111328</c:v>
                </c:pt>
                <c:pt idx="338">
                  <c:v>0.69538021087646484</c:v>
                </c:pt>
                <c:pt idx="339">
                  <c:v>0.69689750671386719</c:v>
                </c:pt>
                <c:pt idx="340">
                  <c:v>0.69857406616210938</c:v>
                </c:pt>
                <c:pt idx="341">
                  <c:v>0.70069122314453125</c:v>
                </c:pt>
                <c:pt idx="342">
                  <c:v>0.70284843444824219</c:v>
                </c:pt>
                <c:pt idx="343">
                  <c:v>0.70481967926025391</c:v>
                </c:pt>
                <c:pt idx="344">
                  <c:v>0.707916259765625</c:v>
                </c:pt>
                <c:pt idx="345">
                  <c:v>0.71112537384033203</c:v>
                </c:pt>
                <c:pt idx="346">
                  <c:v>0.71373558044433594</c:v>
                </c:pt>
                <c:pt idx="347">
                  <c:v>0.71631145477294922</c:v>
                </c:pt>
                <c:pt idx="348">
                  <c:v>0.71783447265625</c:v>
                </c:pt>
                <c:pt idx="349">
                  <c:v>0.71931934356689453</c:v>
                </c:pt>
                <c:pt idx="350">
                  <c:v>0.72050285339355469</c:v>
                </c:pt>
                <c:pt idx="351">
                  <c:v>0.72187709808349609</c:v>
                </c:pt>
                <c:pt idx="352">
                  <c:v>0.72337436676025391</c:v>
                </c:pt>
                <c:pt idx="353">
                  <c:v>0.72505760192871094</c:v>
                </c:pt>
                <c:pt idx="354">
                  <c:v>0.7267913818359375</c:v>
                </c:pt>
                <c:pt idx="355">
                  <c:v>0.72865009307861328</c:v>
                </c:pt>
                <c:pt idx="356">
                  <c:v>0.73042392730712891</c:v>
                </c:pt>
                <c:pt idx="357">
                  <c:v>0.732513427734375</c:v>
                </c:pt>
                <c:pt idx="358">
                  <c:v>0.73468017578125</c:v>
                </c:pt>
                <c:pt idx="359">
                  <c:v>0.73710918426513672</c:v>
                </c:pt>
                <c:pt idx="360">
                  <c:v>0.73992729187011719</c:v>
                </c:pt>
                <c:pt idx="361">
                  <c:v>0.74274921417236328</c:v>
                </c:pt>
                <c:pt idx="362">
                  <c:v>0.74546909332275391</c:v>
                </c:pt>
                <c:pt idx="363">
                  <c:v>0.74743938446044922</c:v>
                </c:pt>
                <c:pt idx="364">
                  <c:v>0.74941539764404297</c:v>
                </c:pt>
                <c:pt idx="365">
                  <c:v>0.75072288513183594</c:v>
                </c:pt>
                <c:pt idx="366">
                  <c:v>0.75190925598144531</c:v>
                </c:pt>
                <c:pt idx="367">
                  <c:v>0.75320911407470703</c:v>
                </c:pt>
                <c:pt idx="368">
                  <c:v>0.75441265106201172</c:v>
                </c:pt>
                <c:pt idx="369">
                  <c:v>0.75549602508544922</c:v>
                </c:pt>
                <c:pt idx="370">
                  <c:v>0.75659370422363281</c:v>
                </c:pt>
                <c:pt idx="371">
                  <c:v>0.75789356231689453</c:v>
                </c:pt>
                <c:pt idx="372">
                  <c:v>0.75989627838134766</c:v>
                </c:pt>
                <c:pt idx="373">
                  <c:v>0.76203632354736328</c:v>
                </c:pt>
                <c:pt idx="374">
                  <c:v>0.76536655426025391</c:v>
                </c:pt>
                <c:pt idx="375">
                  <c:v>0.76872539520263672</c:v>
                </c:pt>
                <c:pt idx="376">
                  <c:v>0.770355224609375</c:v>
                </c:pt>
                <c:pt idx="377">
                  <c:v>0.77193355560302734</c:v>
                </c:pt>
                <c:pt idx="378">
                  <c:v>0.77389430999755859</c:v>
                </c:pt>
                <c:pt idx="379">
                  <c:v>0.77581596374511719</c:v>
                </c:pt>
                <c:pt idx="380">
                  <c:v>0.77739238739013672</c:v>
                </c:pt>
                <c:pt idx="381">
                  <c:v>0.77926921844482422</c:v>
                </c:pt>
                <c:pt idx="382">
                  <c:v>0.78162193298339844</c:v>
                </c:pt>
                <c:pt idx="383">
                  <c:v>0.78352165222167969</c:v>
                </c:pt>
                <c:pt idx="384">
                  <c:v>0.78532981872558594</c:v>
                </c:pt>
                <c:pt idx="385">
                  <c:v>0.78748798370361328</c:v>
                </c:pt>
                <c:pt idx="386">
                  <c:v>0.79007625579833984</c:v>
                </c:pt>
                <c:pt idx="387">
                  <c:v>0.79315185546875</c:v>
                </c:pt>
                <c:pt idx="388">
                  <c:v>0.79683589935302734</c:v>
                </c:pt>
                <c:pt idx="389">
                  <c:v>0.79963970184326172</c:v>
                </c:pt>
                <c:pt idx="390">
                  <c:v>0.80200576782226563</c:v>
                </c:pt>
                <c:pt idx="391">
                  <c:v>0.80385398864746094</c:v>
                </c:pt>
                <c:pt idx="392">
                  <c:v>0.80552577972412109</c:v>
                </c:pt>
                <c:pt idx="393">
                  <c:v>0.80774688720703125</c:v>
                </c:pt>
                <c:pt idx="394">
                  <c:v>0.80985069274902344</c:v>
                </c:pt>
                <c:pt idx="395">
                  <c:v>0.81202888488769531</c:v>
                </c:pt>
                <c:pt idx="396">
                  <c:v>0.81406879425048828</c:v>
                </c:pt>
                <c:pt idx="397">
                  <c:v>0.81564521789550781</c:v>
                </c:pt>
                <c:pt idx="398">
                  <c:v>0.81746006011962891</c:v>
                </c:pt>
                <c:pt idx="399">
                  <c:v>0.81923389434814453</c:v>
                </c:pt>
                <c:pt idx="400">
                  <c:v>0.82118511199951172</c:v>
                </c:pt>
                <c:pt idx="401">
                  <c:v>0.8231353759765625</c:v>
                </c:pt>
                <c:pt idx="402">
                  <c:v>0.82508563995361328</c:v>
                </c:pt>
                <c:pt idx="403">
                  <c:v>0.82686042785644531</c:v>
                </c:pt>
                <c:pt idx="404">
                  <c:v>0.82892036437988281</c:v>
                </c:pt>
                <c:pt idx="405">
                  <c:v>0.83103752136230469</c:v>
                </c:pt>
                <c:pt idx="406">
                  <c:v>0.83300685882568359</c:v>
                </c:pt>
                <c:pt idx="407">
                  <c:v>0.83512592315673828</c:v>
                </c:pt>
                <c:pt idx="408">
                  <c:v>0.83715343475341797</c:v>
                </c:pt>
                <c:pt idx="409">
                  <c:v>0.83913326263427734</c:v>
                </c:pt>
                <c:pt idx="410">
                  <c:v>0.84108448028564453</c:v>
                </c:pt>
                <c:pt idx="411">
                  <c:v>0.84310340881347656</c:v>
                </c:pt>
                <c:pt idx="412">
                  <c:v>0.84548759460449219</c:v>
                </c:pt>
                <c:pt idx="413">
                  <c:v>0.84796237945556641</c:v>
                </c:pt>
                <c:pt idx="414">
                  <c:v>0.85172653198242188</c:v>
                </c:pt>
                <c:pt idx="415">
                  <c:v>0.85477066040039063</c:v>
                </c:pt>
                <c:pt idx="416">
                  <c:v>0.85693836212158203</c:v>
                </c:pt>
                <c:pt idx="417">
                  <c:v>0.85906791687011719</c:v>
                </c:pt>
                <c:pt idx="418">
                  <c:v>0.86101818084716797</c:v>
                </c:pt>
                <c:pt idx="419">
                  <c:v>0.86312961578369141</c:v>
                </c:pt>
                <c:pt idx="420">
                  <c:v>0.86510086059570313</c:v>
                </c:pt>
                <c:pt idx="421">
                  <c:v>0.86797714233398438</c:v>
                </c:pt>
                <c:pt idx="422">
                  <c:v>0.87102699279785156</c:v>
                </c:pt>
                <c:pt idx="423">
                  <c:v>0.87378692626953125</c:v>
                </c:pt>
                <c:pt idx="424">
                  <c:v>0.87672615051269531</c:v>
                </c:pt>
                <c:pt idx="425">
                  <c:v>0.87849521636962891</c:v>
                </c:pt>
                <c:pt idx="426">
                  <c:v>0.88015270233154297</c:v>
                </c:pt>
                <c:pt idx="427">
                  <c:v>0.88166999816894531</c:v>
                </c:pt>
                <c:pt idx="428">
                  <c:v>0.88318634033203125</c:v>
                </c:pt>
                <c:pt idx="429">
                  <c:v>0.88470363616943359</c:v>
                </c:pt>
                <c:pt idx="430">
                  <c:v>0.88600349426269531</c:v>
                </c:pt>
                <c:pt idx="431">
                  <c:v>0.88730430603027344</c:v>
                </c:pt>
                <c:pt idx="432">
                  <c:v>0.8887176513671875</c:v>
                </c:pt>
                <c:pt idx="433">
                  <c:v>0.89009761810302734</c:v>
                </c:pt>
                <c:pt idx="434">
                  <c:v>0.89182853698730469</c:v>
                </c:pt>
                <c:pt idx="435">
                  <c:v>0.89371013641357422</c:v>
                </c:pt>
                <c:pt idx="436">
                  <c:v>0.89584445953369141</c:v>
                </c:pt>
                <c:pt idx="437">
                  <c:v>0.89781570434570313</c:v>
                </c:pt>
                <c:pt idx="438">
                  <c:v>0.90082073211669922</c:v>
                </c:pt>
                <c:pt idx="439">
                  <c:v>0.90379428863525391</c:v>
                </c:pt>
                <c:pt idx="440">
                  <c:v>0.90596294403076172</c:v>
                </c:pt>
                <c:pt idx="441">
                  <c:v>0.90819358825683594</c:v>
                </c:pt>
                <c:pt idx="442">
                  <c:v>0.90971088409423828</c:v>
                </c:pt>
                <c:pt idx="443">
                  <c:v>0.91115570068359375</c:v>
                </c:pt>
                <c:pt idx="444">
                  <c:v>0.91233921051025391</c:v>
                </c:pt>
                <c:pt idx="445">
                  <c:v>0.91377639770507813</c:v>
                </c:pt>
                <c:pt idx="446">
                  <c:v>0.91527366638183594</c:v>
                </c:pt>
                <c:pt idx="447">
                  <c:v>0.91697311401367188</c:v>
                </c:pt>
                <c:pt idx="448">
                  <c:v>0.91870689392089844</c:v>
                </c:pt>
                <c:pt idx="449">
                  <c:v>0.92109775543212891</c:v>
                </c:pt>
                <c:pt idx="450">
                  <c:v>0.92346286773681641</c:v>
                </c:pt>
                <c:pt idx="451">
                  <c:v>0.92714881896972656</c:v>
                </c:pt>
                <c:pt idx="452">
                  <c:v>0.93106937408447266</c:v>
                </c:pt>
                <c:pt idx="453">
                  <c:v>0.93325996398925781</c:v>
                </c:pt>
                <c:pt idx="454">
                  <c:v>0.93552589416503906</c:v>
                </c:pt>
                <c:pt idx="455">
                  <c:v>0.93698024749755859</c:v>
                </c:pt>
                <c:pt idx="456">
                  <c:v>0.93838310241699219</c:v>
                </c:pt>
                <c:pt idx="457">
                  <c:v>0.94097137451171875</c:v>
                </c:pt>
                <c:pt idx="458">
                  <c:v>0.94370365142822266</c:v>
                </c:pt>
                <c:pt idx="459">
                  <c:v>0.94673728942871094</c:v>
                </c:pt>
                <c:pt idx="460">
                  <c:v>0.94941329956054688</c:v>
                </c:pt>
                <c:pt idx="461">
                  <c:v>0.95223045349121094</c:v>
                </c:pt>
                <c:pt idx="462">
                  <c:v>0.9546966552734375</c:v>
                </c:pt>
                <c:pt idx="463">
                  <c:v>0.95666790008544922</c:v>
                </c:pt>
                <c:pt idx="464">
                  <c:v>0.958709716796875</c:v>
                </c:pt>
                <c:pt idx="465">
                  <c:v>0.96066951751708984</c:v>
                </c:pt>
                <c:pt idx="466">
                  <c:v>0.96310043334960938</c:v>
                </c:pt>
                <c:pt idx="467">
                  <c:v>0.96544265747070313</c:v>
                </c:pt>
                <c:pt idx="468">
                  <c:v>0.96784400939941406</c:v>
                </c:pt>
                <c:pt idx="469">
                  <c:v>0.97032356262207031</c:v>
                </c:pt>
                <c:pt idx="470">
                  <c:v>0.97308349609375</c:v>
                </c:pt>
                <c:pt idx="471">
                  <c:v>0.97591686248779297</c:v>
                </c:pt>
                <c:pt idx="472">
                  <c:v>0.97792625427246094</c:v>
                </c:pt>
                <c:pt idx="473">
                  <c:v>0.97995662689208984</c:v>
                </c:pt>
                <c:pt idx="474">
                  <c:v>0.98188304901123047</c:v>
                </c:pt>
                <c:pt idx="475">
                  <c:v>0.98384189605712891</c:v>
                </c:pt>
                <c:pt idx="476">
                  <c:v>0.98557567596435547</c:v>
                </c:pt>
                <c:pt idx="477">
                  <c:v>0.98699951171875</c:v>
                </c:pt>
                <c:pt idx="478">
                  <c:v>0.98840999603271484</c:v>
                </c:pt>
                <c:pt idx="479">
                  <c:v>0.98973560333251953</c:v>
                </c:pt>
                <c:pt idx="480">
                  <c:v>0.99103641510009766</c:v>
                </c:pt>
                <c:pt idx="481">
                  <c:v>0.99240779876708984</c:v>
                </c:pt>
                <c:pt idx="482">
                  <c:v>0.99392604827880859</c:v>
                </c:pt>
                <c:pt idx="483">
                  <c:v>0.99669551849365234</c:v>
                </c:pt>
                <c:pt idx="484">
                  <c:v>0.99945545196533203</c:v>
                </c:pt>
                <c:pt idx="485">
                  <c:v>1.0020656585693359</c:v>
                </c:pt>
                <c:pt idx="486">
                  <c:v>1.004572868347168</c:v>
                </c:pt>
                <c:pt idx="487">
                  <c:v>1.0062837600708008</c:v>
                </c:pt>
                <c:pt idx="488">
                  <c:v>1.0080413818359375</c:v>
                </c:pt>
                <c:pt idx="489">
                  <c:v>1.0095586776733398</c:v>
                </c:pt>
                <c:pt idx="490">
                  <c:v>1.0112905502319336</c:v>
                </c:pt>
                <c:pt idx="491">
                  <c:v>1.0130643844604492</c:v>
                </c:pt>
                <c:pt idx="492">
                  <c:v>1.0150146484375</c:v>
                </c:pt>
                <c:pt idx="493">
                  <c:v>1.0167884826660156</c:v>
                </c:pt>
                <c:pt idx="494">
                  <c:v>1.0184745788574219</c:v>
                </c:pt>
                <c:pt idx="495">
                  <c:v>1.0199985504150391</c:v>
                </c:pt>
                <c:pt idx="496">
                  <c:v>1.0223684310913086</c:v>
                </c:pt>
                <c:pt idx="497">
                  <c:v>1.0247335433959961</c:v>
                </c:pt>
                <c:pt idx="498">
                  <c:v>1.0285234451293945</c:v>
                </c:pt>
                <c:pt idx="499">
                  <c:v>1.0322818756103516</c:v>
                </c:pt>
                <c:pt idx="500">
                  <c:v>1.034449577331543</c:v>
                </c:pt>
                <c:pt idx="501">
                  <c:v>1.0366487503051758</c:v>
                </c:pt>
                <c:pt idx="502">
                  <c:v>1.0381660461425781</c:v>
                </c:pt>
                <c:pt idx="503">
                  <c:v>1.0397624969482422</c:v>
                </c:pt>
                <c:pt idx="504">
                  <c:v>1.0413398742675781</c:v>
                </c:pt>
                <c:pt idx="505">
                  <c:v>1.0429801940917969</c:v>
                </c:pt>
                <c:pt idx="506">
                  <c:v>1.0444974899291992</c:v>
                </c:pt>
                <c:pt idx="507">
                  <c:v>1.0462045669555664</c:v>
                </c:pt>
                <c:pt idx="508">
                  <c:v>1.0483818054199219</c:v>
                </c:pt>
                <c:pt idx="509">
                  <c:v>1.0505123138427734</c:v>
                </c:pt>
                <c:pt idx="510">
                  <c:v>1.0526189804077148</c:v>
                </c:pt>
                <c:pt idx="511">
                  <c:v>1.0542221069335938</c:v>
                </c:pt>
                <c:pt idx="512">
                  <c:v>1.0559253692626953</c:v>
                </c:pt>
                <c:pt idx="513">
                  <c:v>1.0577411651611328</c:v>
                </c:pt>
                <c:pt idx="514">
                  <c:v>1.0595159530639648</c:v>
                </c:pt>
                <c:pt idx="515">
                  <c:v>1.0629758834838867</c:v>
                </c:pt>
                <c:pt idx="516">
                  <c:v>1.0662164688110352</c:v>
                </c:pt>
                <c:pt idx="517">
                  <c:v>1.0679903030395508</c:v>
                </c:pt>
                <c:pt idx="518">
                  <c:v>1.069976806640625</c:v>
                </c:pt>
                <c:pt idx="519">
                  <c:v>1.0720939636230469</c:v>
                </c:pt>
                <c:pt idx="520">
                  <c:v>1.0740146636962891</c:v>
                </c:pt>
                <c:pt idx="521">
                  <c:v>1.075592041015625</c:v>
                </c:pt>
                <c:pt idx="522">
                  <c:v>1.0771999359130859</c:v>
                </c:pt>
                <c:pt idx="523">
                  <c:v>1.0787172317504883</c:v>
                </c:pt>
                <c:pt idx="524">
                  <c:v>1.0805206298828125</c:v>
                </c:pt>
                <c:pt idx="525">
                  <c:v>1.0826988220214844</c:v>
                </c:pt>
                <c:pt idx="526">
                  <c:v>1.0848684310913086</c:v>
                </c:pt>
                <c:pt idx="527">
                  <c:v>1.0870351791381836</c:v>
                </c:pt>
                <c:pt idx="528">
                  <c:v>1.0893821716308594</c:v>
                </c:pt>
                <c:pt idx="529">
                  <c:v>1.0919256210327148</c:v>
                </c:pt>
                <c:pt idx="530">
                  <c:v>1.0954303741455078</c:v>
                </c:pt>
                <c:pt idx="531">
                  <c:v>1.0985689163208008</c:v>
                </c:pt>
                <c:pt idx="532">
                  <c:v>1.1003026962280273</c:v>
                </c:pt>
                <c:pt idx="533">
                  <c:v>1.1019086837768555</c:v>
                </c:pt>
                <c:pt idx="534">
                  <c:v>1.1030912399291992</c:v>
                </c:pt>
                <c:pt idx="535">
                  <c:v>1.1045475006103516</c:v>
                </c:pt>
                <c:pt idx="536">
                  <c:v>1.1062812805175781</c:v>
                </c:pt>
                <c:pt idx="537">
                  <c:v>1.1080198287963867</c:v>
                </c:pt>
                <c:pt idx="538">
                  <c:v>1.1096038818359375</c:v>
                </c:pt>
                <c:pt idx="539">
                  <c:v>1.1115589141845703</c:v>
                </c:pt>
                <c:pt idx="540">
                  <c:v>1.1134748458862305</c:v>
                </c:pt>
                <c:pt idx="541">
                  <c:v>1.1158084869384766</c:v>
                </c:pt>
                <c:pt idx="542">
                  <c:v>1.1182050704956055</c:v>
                </c:pt>
                <c:pt idx="543">
                  <c:v>1.121617317199707</c:v>
                </c:pt>
                <c:pt idx="544">
                  <c:v>1.1247596740722656</c:v>
                </c:pt>
                <c:pt idx="545">
                  <c:v>1.1273603439331055</c:v>
                </c:pt>
                <c:pt idx="546">
                  <c:v>1.1297798156738281</c:v>
                </c:pt>
                <c:pt idx="547">
                  <c:v>1.131159782409668</c:v>
                </c:pt>
                <c:pt idx="548">
                  <c:v>1.1324262619018555</c:v>
                </c:pt>
                <c:pt idx="549">
                  <c:v>1.1328592300415039</c:v>
                </c:pt>
                <c:pt idx="550">
                  <c:v>1.1332159042358398</c:v>
                </c:pt>
                <c:pt idx="551">
                  <c:v>1.1334304809570313</c:v>
                </c:pt>
                <c:pt idx="552">
                  <c:v>1.1344280242919922</c:v>
                </c:pt>
                <c:pt idx="553">
                  <c:v>1.1359453201293945</c:v>
                </c:pt>
                <c:pt idx="554">
                  <c:v>1.1376171112060547</c:v>
                </c:pt>
                <c:pt idx="555">
                  <c:v>1.1395769119262695</c:v>
                </c:pt>
                <c:pt idx="556">
                  <c:v>1.1422414779663086</c:v>
                </c:pt>
                <c:pt idx="557">
                  <c:v>1.1450586318969727</c:v>
                </c:pt>
                <c:pt idx="558">
                  <c:v>1.1489658355712891</c:v>
                </c:pt>
                <c:pt idx="559">
                  <c:v>1.1531257629394531</c:v>
                </c:pt>
                <c:pt idx="560">
                  <c:v>1.1558055877685547</c:v>
                </c:pt>
                <c:pt idx="561">
                  <c:v>1.1582002639770508</c:v>
                </c:pt>
                <c:pt idx="562">
                  <c:v>1.1599349975585938</c:v>
                </c:pt>
                <c:pt idx="563">
                  <c:v>1.16180419921875</c:v>
                </c:pt>
                <c:pt idx="564">
                  <c:v>1.1637754440307617</c:v>
                </c:pt>
                <c:pt idx="565">
                  <c:v>1.1658601760864258</c:v>
                </c:pt>
                <c:pt idx="566">
                  <c:v>1.167811393737793</c:v>
                </c:pt>
                <c:pt idx="567">
                  <c:v>1.1699981689453125</c:v>
                </c:pt>
                <c:pt idx="568">
                  <c:v>1.1721773147583008</c:v>
                </c:pt>
                <c:pt idx="569">
                  <c:v>1.174565315246582</c:v>
                </c:pt>
                <c:pt idx="570">
                  <c:v>1.1769495010375977</c:v>
                </c:pt>
                <c:pt idx="571">
                  <c:v>1.1795682907104492</c:v>
                </c:pt>
                <c:pt idx="572">
                  <c:v>1.1826267242431641</c:v>
                </c:pt>
                <c:pt idx="573">
                  <c:v>1.18524169921875</c:v>
                </c:pt>
                <c:pt idx="574">
                  <c:v>1.1878423690795898</c:v>
                </c:pt>
                <c:pt idx="575">
                  <c:v>1.1902084350585938</c:v>
                </c:pt>
                <c:pt idx="576">
                  <c:v>1.19268798828125</c:v>
                </c:pt>
                <c:pt idx="577">
                  <c:v>1.1946382522583008</c:v>
                </c:pt>
                <c:pt idx="578">
                  <c:v>1.1964120864868164</c:v>
                </c:pt>
                <c:pt idx="579">
                  <c:v>1.1983633041381836</c:v>
                </c:pt>
                <c:pt idx="580">
                  <c:v>1.2002296447753906</c:v>
                </c:pt>
                <c:pt idx="581">
                  <c:v>1.2019710540771484</c:v>
                </c:pt>
                <c:pt idx="582">
                  <c:v>1.2038412094116211</c:v>
                </c:pt>
                <c:pt idx="583">
                  <c:v>1.206181526184082</c:v>
                </c:pt>
                <c:pt idx="584">
                  <c:v>1.209233283996582</c:v>
                </c:pt>
                <c:pt idx="585">
                  <c:v>1.2122039794921875</c:v>
                </c:pt>
                <c:pt idx="586">
                  <c:v>1.216914176940918</c:v>
                </c:pt>
                <c:pt idx="587">
                  <c:v>1.2218990325927734</c:v>
                </c:pt>
                <c:pt idx="588">
                  <c:v>1.223689079284668</c:v>
                </c:pt>
                <c:pt idx="589">
                  <c:v>1.2255258560180664</c:v>
                </c:pt>
                <c:pt idx="590">
                  <c:v>1.2276220321655273</c:v>
                </c:pt>
                <c:pt idx="591">
                  <c:v>1.2296209335327148</c:v>
                </c:pt>
                <c:pt idx="592">
                  <c:v>1.2326803207397461</c:v>
                </c:pt>
                <c:pt idx="593">
                  <c:v>1.235443115234375</c:v>
                </c:pt>
                <c:pt idx="594">
                  <c:v>1.2374143600463867</c:v>
                </c:pt>
                <c:pt idx="595">
                  <c:v>1.2282838821411133</c:v>
                </c:pt>
                <c:pt idx="596">
                  <c:v>1.2018442153930664</c:v>
                </c:pt>
                <c:pt idx="597">
                  <c:v>0.85583877563476563</c:v>
                </c:pt>
                <c:pt idx="598">
                  <c:v>0.35792827606201172</c:v>
                </c:pt>
              </c:numCache>
            </c:numRef>
          </c:xVal>
          <c:yVal>
            <c:numRef>
              <c:f>'UP-SB19'!$B$3:$B$19474</c:f>
              <c:numCache>
                <c:formatCode>General</c:formatCode>
                <c:ptCount val="19472"/>
                <c:pt idx="0">
                  <c:v>7.142496109008821E-2</c:v>
                </c:pt>
                <c:pt idx="1">
                  <c:v>0.20148324966430628</c:v>
                </c:pt>
                <c:pt idx="2">
                  <c:v>0.42810678482055675</c:v>
                </c:pt>
                <c:pt idx="3">
                  <c:v>0.70764780044555664</c:v>
                </c:pt>
                <c:pt idx="4">
                  <c:v>0.99426889419555653</c:v>
                </c:pt>
                <c:pt idx="5">
                  <c:v>1.2575745582580571</c:v>
                </c:pt>
                <c:pt idx="6">
                  <c:v>1.5846848487854004</c:v>
                </c:pt>
                <c:pt idx="7">
                  <c:v>1.8642640113830569</c:v>
                </c:pt>
                <c:pt idx="8">
                  <c:v>2.1377015113830566</c:v>
                </c:pt>
                <c:pt idx="9">
                  <c:v>2.4499573707580566</c:v>
                </c:pt>
                <c:pt idx="10">
                  <c:v>2.7614808082580566</c:v>
                </c:pt>
                <c:pt idx="11">
                  <c:v>3.0637269020080566</c:v>
                </c:pt>
                <c:pt idx="12">
                  <c:v>3.3924621343612671</c:v>
                </c:pt>
                <c:pt idx="13">
                  <c:v>3.6992248296737671</c:v>
                </c:pt>
                <c:pt idx="14">
                  <c:v>4.021734595298768</c:v>
                </c:pt>
                <c:pt idx="15">
                  <c:v>4.3325256705284119</c:v>
                </c:pt>
                <c:pt idx="16">
                  <c:v>4.6728577017784119</c:v>
                </c:pt>
                <c:pt idx="17">
                  <c:v>4.9267029166221619</c:v>
                </c:pt>
                <c:pt idx="18">
                  <c:v>5.2484802585095167</c:v>
                </c:pt>
                <c:pt idx="19">
                  <c:v>5.5676941275596619</c:v>
                </c:pt>
                <c:pt idx="20">
                  <c:v>5.9026550650596619</c:v>
                </c:pt>
                <c:pt idx="21">
                  <c:v>6.2079529166221619</c:v>
                </c:pt>
                <c:pt idx="22">
                  <c:v>6.5256942510604858</c:v>
                </c:pt>
                <c:pt idx="23">
                  <c:v>6.8560165166854858</c:v>
                </c:pt>
                <c:pt idx="24">
                  <c:v>7.1519149541854867</c:v>
                </c:pt>
                <c:pt idx="25">
                  <c:v>7.4688096046447754</c:v>
                </c:pt>
                <c:pt idx="26">
                  <c:v>7.8140244483947754</c:v>
                </c:pt>
                <c:pt idx="27">
                  <c:v>8.1589951515197754</c:v>
                </c:pt>
                <c:pt idx="28">
                  <c:v>8.4299912452697754</c:v>
                </c:pt>
                <c:pt idx="29">
                  <c:v>8.7564072608947754</c:v>
                </c:pt>
                <c:pt idx="30">
                  <c:v>9.0577988624572754</c:v>
                </c:pt>
                <c:pt idx="31">
                  <c:v>9.3903183937072772</c:v>
                </c:pt>
                <c:pt idx="32">
                  <c:v>9.7485947608947754</c:v>
                </c:pt>
                <c:pt idx="33">
                  <c:v>10.038389682769777</c:v>
                </c:pt>
                <c:pt idx="34">
                  <c:v>10.361631870269775</c:v>
                </c:pt>
                <c:pt idx="35">
                  <c:v>10.685606479644775</c:v>
                </c:pt>
                <c:pt idx="36">
                  <c:v>10.980215549468994</c:v>
                </c:pt>
                <c:pt idx="37">
                  <c:v>11.316343784332275</c:v>
                </c:pt>
                <c:pt idx="38">
                  <c:v>11.596128940582275</c:v>
                </c:pt>
                <c:pt idx="39">
                  <c:v>11.947325229644775</c:v>
                </c:pt>
                <c:pt idx="40">
                  <c:v>12.309385776519775</c:v>
                </c:pt>
                <c:pt idx="41">
                  <c:v>12.596128940582277</c:v>
                </c:pt>
                <c:pt idx="42">
                  <c:v>12.888243198394777</c:v>
                </c:pt>
                <c:pt idx="43">
                  <c:v>13.223936557769775</c:v>
                </c:pt>
                <c:pt idx="44">
                  <c:v>13.561094760894775</c:v>
                </c:pt>
                <c:pt idx="45">
                  <c:v>13.863951206207277</c:v>
                </c:pt>
                <c:pt idx="46">
                  <c:v>14.181089878082275</c:v>
                </c:pt>
                <c:pt idx="47">
                  <c:v>14.500425815582275</c:v>
                </c:pt>
                <c:pt idx="48">
                  <c:v>14.802671909332275</c:v>
                </c:pt>
                <c:pt idx="49">
                  <c:v>15.151548862457277</c:v>
                </c:pt>
                <c:pt idx="50">
                  <c:v>15.487852573394775</c:v>
                </c:pt>
                <c:pt idx="51">
                  <c:v>15.821348667144775</c:v>
                </c:pt>
                <c:pt idx="52">
                  <c:v>16.149229526519772</c:v>
                </c:pt>
                <c:pt idx="53">
                  <c:v>16.457701206207275</c:v>
                </c:pt>
                <c:pt idx="54">
                  <c:v>16.778624057769775</c:v>
                </c:pt>
                <c:pt idx="55">
                  <c:v>17.048033237457272</c:v>
                </c:pt>
                <c:pt idx="56">
                  <c:v>17.372007846832275</c:v>
                </c:pt>
                <c:pt idx="57">
                  <c:v>17.732603549957275</c:v>
                </c:pt>
                <c:pt idx="58">
                  <c:v>18.088552951812744</c:v>
                </c:pt>
                <c:pt idx="59">
                  <c:v>18.368948459625244</c:v>
                </c:pt>
                <c:pt idx="60">
                  <c:v>18.681326389312748</c:v>
                </c:pt>
                <c:pt idx="61">
                  <c:v>19.023245334625244</c:v>
                </c:pt>
                <c:pt idx="62">
                  <c:v>19.337942600250241</c:v>
                </c:pt>
                <c:pt idx="63">
                  <c:v>19.675100803375241</c:v>
                </c:pt>
                <c:pt idx="64">
                  <c:v>20.015570163726807</c:v>
                </c:pt>
                <c:pt idx="65">
                  <c:v>20.330984592437744</c:v>
                </c:pt>
                <c:pt idx="66">
                  <c:v>20.598074436187748</c:v>
                </c:pt>
                <c:pt idx="67">
                  <c:v>20.931448459625244</c:v>
                </c:pt>
                <c:pt idx="68">
                  <c:v>21.242239475250244</c:v>
                </c:pt>
                <c:pt idx="69">
                  <c:v>21.553732395172119</c:v>
                </c:pt>
                <c:pt idx="70">
                  <c:v>21.894064426422123</c:v>
                </c:pt>
                <c:pt idx="71">
                  <c:v>22.209494113922119</c:v>
                </c:pt>
                <c:pt idx="72">
                  <c:v>22.515646457672119</c:v>
                </c:pt>
                <c:pt idx="73">
                  <c:v>22.852926731109619</c:v>
                </c:pt>
                <c:pt idx="74">
                  <c:v>23.223532199859619</c:v>
                </c:pt>
                <c:pt idx="75">
                  <c:v>23.526632785797119</c:v>
                </c:pt>
                <c:pt idx="76">
                  <c:v>23.866110324859623</c:v>
                </c:pt>
                <c:pt idx="77">
                  <c:v>24.211813449859619</c:v>
                </c:pt>
                <c:pt idx="78">
                  <c:v>24.511007785797119</c:v>
                </c:pt>
                <c:pt idx="79">
                  <c:v>24.827291965484619</c:v>
                </c:pt>
                <c:pt idx="80">
                  <c:v>25.141134738922119</c:v>
                </c:pt>
                <c:pt idx="81">
                  <c:v>25.458151340484619</c:v>
                </c:pt>
                <c:pt idx="82">
                  <c:v>25.772848606109619</c:v>
                </c:pt>
                <c:pt idx="83">
                  <c:v>26.121603488922119</c:v>
                </c:pt>
                <c:pt idx="84">
                  <c:v>26.445700168609619</c:v>
                </c:pt>
                <c:pt idx="85">
                  <c:v>26.730734348297119</c:v>
                </c:pt>
                <c:pt idx="86">
                  <c:v>27.057882785797119</c:v>
                </c:pt>
                <c:pt idx="87">
                  <c:v>27.406881809234623</c:v>
                </c:pt>
                <c:pt idx="88">
                  <c:v>27.733175754547119</c:v>
                </c:pt>
                <c:pt idx="89">
                  <c:v>28.021261692047119</c:v>
                </c:pt>
                <c:pt idx="90">
                  <c:v>28.364035129547119</c:v>
                </c:pt>
                <c:pt idx="91">
                  <c:v>28.677877902984619</c:v>
                </c:pt>
                <c:pt idx="92">
                  <c:v>28.965353488922119</c:v>
                </c:pt>
                <c:pt idx="93">
                  <c:v>29.298666477203369</c:v>
                </c:pt>
                <c:pt idx="94">
                  <c:v>29.635946750640869</c:v>
                </c:pt>
                <c:pt idx="95">
                  <c:v>29.942831516265869</c:v>
                </c:pt>
                <c:pt idx="96">
                  <c:v>30.266806125640869</c:v>
                </c:pt>
                <c:pt idx="97">
                  <c:v>30.571371555328369</c:v>
                </c:pt>
                <c:pt idx="98">
                  <c:v>30.907797336578369</c:v>
                </c:pt>
                <c:pt idx="99">
                  <c:v>31.201376438140869</c:v>
                </c:pt>
                <c:pt idx="100">
                  <c:v>31.540976047515866</c:v>
                </c:pt>
                <c:pt idx="101">
                  <c:v>31.878256320953369</c:v>
                </c:pt>
                <c:pt idx="102">
                  <c:v>32.206869602203369</c:v>
                </c:pt>
                <c:pt idx="103">
                  <c:v>32.512167453765869</c:v>
                </c:pt>
                <c:pt idx="104">
                  <c:v>32.820639133453369</c:v>
                </c:pt>
                <c:pt idx="105">
                  <c:v>33.142172336578376</c:v>
                </c:pt>
                <c:pt idx="106">
                  <c:v>33.434408664703376</c:v>
                </c:pt>
                <c:pt idx="107">
                  <c:v>33.775473117828369</c:v>
                </c:pt>
                <c:pt idx="108">
                  <c:v>34.111044406890869</c:v>
                </c:pt>
                <c:pt idx="109">
                  <c:v>34.393438816070557</c:v>
                </c:pt>
                <c:pt idx="110">
                  <c:v>34.713217258453376</c:v>
                </c:pt>
                <c:pt idx="111">
                  <c:v>35.050497531890869</c:v>
                </c:pt>
                <c:pt idx="112">
                  <c:v>35.386923313140876</c:v>
                </c:pt>
                <c:pt idx="113">
                  <c:v>35.677328586578369</c:v>
                </c:pt>
                <c:pt idx="114">
                  <c:v>36.023275852203369</c:v>
                </c:pt>
                <c:pt idx="115">
                  <c:v>36.338720798492432</c:v>
                </c:pt>
                <c:pt idx="116">
                  <c:v>36.621435642242432</c:v>
                </c:pt>
                <c:pt idx="117">
                  <c:v>36.918920993804932</c:v>
                </c:pt>
                <c:pt idx="118">
                  <c:v>37.261694431304932</c:v>
                </c:pt>
                <c:pt idx="119">
                  <c:v>37.591894626617439</c:v>
                </c:pt>
                <c:pt idx="120">
                  <c:v>37.901831150054939</c:v>
                </c:pt>
                <c:pt idx="121">
                  <c:v>38.207251071929932</c:v>
                </c:pt>
                <c:pt idx="122">
                  <c:v>38.496878147125244</c:v>
                </c:pt>
                <c:pt idx="123">
                  <c:v>38.840429782867432</c:v>
                </c:pt>
                <c:pt idx="124">
                  <c:v>39.169775485992432</c:v>
                </c:pt>
                <c:pt idx="125">
                  <c:v>39.536596775054932</c:v>
                </c:pt>
                <c:pt idx="126">
                  <c:v>39.870092868804925</c:v>
                </c:pt>
                <c:pt idx="127">
                  <c:v>40.162939548492425</c:v>
                </c:pt>
                <c:pt idx="128">
                  <c:v>40.489965915679939</c:v>
                </c:pt>
                <c:pt idx="129">
                  <c:v>40.802343845367432</c:v>
                </c:pt>
                <c:pt idx="130">
                  <c:v>41.113134860992425</c:v>
                </c:pt>
                <c:pt idx="131">
                  <c:v>41.454931735992432</c:v>
                </c:pt>
                <c:pt idx="132">
                  <c:v>41.792089939117425</c:v>
                </c:pt>
                <c:pt idx="133">
                  <c:v>42.132666110992439</c:v>
                </c:pt>
                <c:pt idx="134">
                  <c:v>42.394262790679925</c:v>
                </c:pt>
                <c:pt idx="135">
                  <c:v>42.714453220367432</c:v>
                </c:pt>
                <c:pt idx="136">
                  <c:v>43.052465915679932</c:v>
                </c:pt>
                <c:pt idx="137">
                  <c:v>43.354589939117439</c:v>
                </c:pt>
                <c:pt idx="138">
                  <c:v>43.698095798492432</c:v>
                </c:pt>
                <c:pt idx="139">
                  <c:v>44.032202243804925</c:v>
                </c:pt>
                <c:pt idx="140">
                  <c:v>44.357031345367432</c:v>
                </c:pt>
                <c:pt idx="141">
                  <c:v>44.636572360992432</c:v>
                </c:pt>
                <c:pt idx="142">
                  <c:v>44.955908298492425</c:v>
                </c:pt>
                <c:pt idx="143">
                  <c:v>45.281469821929932</c:v>
                </c:pt>
                <c:pt idx="144">
                  <c:v>45.580664157867432</c:v>
                </c:pt>
                <c:pt idx="145">
                  <c:v>45.911596775054939</c:v>
                </c:pt>
                <c:pt idx="146">
                  <c:v>46.249609470367439</c:v>
                </c:pt>
                <c:pt idx="147">
                  <c:v>46.570532321929939</c:v>
                </c:pt>
                <c:pt idx="148">
                  <c:v>46.835302829742439</c:v>
                </c:pt>
                <c:pt idx="149">
                  <c:v>47.181982517242425</c:v>
                </c:pt>
                <c:pt idx="150">
                  <c:v>47.522314548492432</c:v>
                </c:pt>
                <c:pt idx="151">
                  <c:v>47.824438571929932</c:v>
                </c:pt>
                <c:pt idx="152">
                  <c:v>48.128866672515869</c:v>
                </c:pt>
                <c:pt idx="153">
                  <c:v>48.422705173492439</c:v>
                </c:pt>
                <c:pt idx="154">
                  <c:v>48.723242282867439</c:v>
                </c:pt>
                <c:pt idx="155">
                  <c:v>49.058203220367425</c:v>
                </c:pt>
                <c:pt idx="156">
                  <c:v>49.370459079742425</c:v>
                </c:pt>
                <c:pt idx="157">
                  <c:v>49.667212009429932</c:v>
                </c:pt>
                <c:pt idx="158">
                  <c:v>50.018530368804939</c:v>
                </c:pt>
                <c:pt idx="159">
                  <c:v>50.319189548492432</c:v>
                </c:pt>
                <c:pt idx="160">
                  <c:v>50.658789157867439</c:v>
                </c:pt>
                <c:pt idx="161">
                  <c:v>50.965551853179925</c:v>
                </c:pt>
                <c:pt idx="162">
                  <c:v>51.250616550445564</c:v>
                </c:pt>
                <c:pt idx="163">
                  <c:v>51.581671237945564</c:v>
                </c:pt>
                <c:pt idx="164">
                  <c:v>51.893927097320564</c:v>
                </c:pt>
                <c:pt idx="165">
                  <c:v>52.224981784820557</c:v>
                </c:pt>
                <c:pt idx="166">
                  <c:v>52.545050144195557</c:v>
                </c:pt>
                <c:pt idx="167">
                  <c:v>52.81690073013305</c:v>
                </c:pt>
                <c:pt idx="168">
                  <c:v>53.147955417633064</c:v>
                </c:pt>
                <c:pt idx="169">
                  <c:v>53.476690769195564</c:v>
                </c:pt>
                <c:pt idx="170">
                  <c:v>53.771002292633057</c:v>
                </c:pt>
                <c:pt idx="171">
                  <c:v>54.093389987945564</c:v>
                </c:pt>
                <c:pt idx="172">
                  <c:v>54.38794565200805</c:v>
                </c:pt>
                <c:pt idx="173">
                  <c:v>54.687017917633057</c:v>
                </c:pt>
                <c:pt idx="174">
                  <c:v>54.942389011383057</c:v>
                </c:pt>
                <c:pt idx="175">
                  <c:v>55.284307956695564</c:v>
                </c:pt>
                <c:pt idx="176">
                  <c:v>55.632452487945557</c:v>
                </c:pt>
                <c:pt idx="177">
                  <c:v>55.963507175445557</c:v>
                </c:pt>
                <c:pt idx="178">
                  <c:v>56.26648569107055</c:v>
                </c:pt>
                <c:pt idx="179">
                  <c:v>56.581182956695564</c:v>
                </c:pt>
                <c:pt idx="180">
                  <c:v>56.89038705825805</c:v>
                </c:pt>
                <c:pt idx="181">
                  <c:v>57.164556980133064</c:v>
                </c:pt>
                <c:pt idx="182">
                  <c:v>57.480047702789307</c:v>
                </c:pt>
                <c:pt idx="183">
                  <c:v>57.785284519195557</c:v>
                </c:pt>
                <c:pt idx="184">
                  <c:v>58.082037448883057</c:v>
                </c:pt>
                <c:pt idx="185">
                  <c:v>58.388922214508057</c:v>
                </c:pt>
                <c:pt idx="186">
                  <c:v>58.727545261383057</c:v>
                </c:pt>
                <c:pt idx="187">
                  <c:v>59.034552097320557</c:v>
                </c:pt>
                <c:pt idx="188">
                  <c:v>59.364752292633064</c:v>
                </c:pt>
                <c:pt idx="189">
                  <c:v>59.691168308258064</c:v>
                </c:pt>
                <c:pt idx="190">
                  <c:v>60.013556003570557</c:v>
                </c:pt>
                <c:pt idx="191">
                  <c:v>60.318121433258057</c:v>
                </c:pt>
                <c:pt idx="192">
                  <c:v>60.642096042633057</c:v>
                </c:pt>
                <c:pt idx="193">
                  <c:v>60.934210300445557</c:v>
                </c:pt>
                <c:pt idx="194">
                  <c:v>61.242559909820557</c:v>
                </c:pt>
                <c:pt idx="195">
                  <c:v>61.554083347320557</c:v>
                </c:pt>
                <c:pt idx="196">
                  <c:v>61.863287448883057</c:v>
                </c:pt>
                <c:pt idx="197">
                  <c:v>62.185064792633057</c:v>
                </c:pt>
                <c:pt idx="198">
                  <c:v>62.464605808258064</c:v>
                </c:pt>
                <c:pt idx="199">
                  <c:v>62.79553842544555</c:v>
                </c:pt>
                <c:pt idx="200">
                  <c:v>63.112677097320564</c:v>
                </c:pt>
                <c:pt idx="201">
                  <c:v>63.416204929351807</c:v>
                </c:pt>
                <c:pt idx="202">
                  <c:v>63.7427430152893</c:v>
                </c:pt>
                <c:pt idx="203">
                  <c:v>64.073675632476807</c:v>
                </c:pt>
                <c:pt idx="204">
                  <c:v>64.365789890289307</c:v>
                </c:pt>
                <c:pt idx="205">
                  <c:v>64.646185398101807</c:v>
                </c:pt>
                <c:pt idx="206">
                  <c:v>64.939032077789307</c:v>
                </c:pt>
                <c:pt idx="207">
                  <c:v>65.273993015289321</c:v>
                </c:pt>
                <c:pt idx="208">
                  <c:v>65.602606296539321</c:v>
                </c:pt>
                <c:pt idx="209">
                  <c:v>65.920340061187744</c:v>
                </c:pt>
                <c:pt idx="210">
                  <c:v>66.197576999664307</c:v>
                </c:pt>
                <c:pt idx="211">
                  <c:v>66.506033420562744</c:v>
                </c:pt>
                <c:pt idx="212">
                  <c:v>66.790731906890869</c:v>
                </c:pt>
                <c:pt idx="213">
                  <c:v>67.138479709625244</c:v>
                </c:pt>
                <c:pt idx="214">
                  <c:v>67.402517795562744</c:v>
                </c:pt>
                <c:pt idx="215">
                  <c:v>67.726614475250244</c:v>
                </c:pt>
                <c:pt idx="216">
                  <c:v>68.048880100250244</c:v>
                </c:pt>
                <c:pt idx="217">
                  <c:v>68.377737522125258</c:v>
                </c:pt>
                <c:pt idx="218">
                  <c:v>68.623831272125244</c:v>
                </c:pt>
                <c:pt idx="219">
                  <c:v>68.938406467437744</c:v>
                </c:pt>
                <c:pt idx="220">
                  <c:v>69.249929904937758</c:v>
                </c:pt>
                <c:pt idx="221">
                  <c:v>69.535818576812744</c:v>
                </c:pt>
                <c:pt idx="222">
                  <c:v>69.859060764312758</c:v>
                </c:pt>
                <c:pt idx="223">
                  <c:v>70.165945529937758</c:v>
                </c:pt>
                <c:pt idx="224">
                  <c:v>70.461111545562758</c:v>
                </c:pt>
                <c:pt idx="225">
                  <c:v>70.766409397125258</c:v>
                </c:pt>
                <c:pt idx="226">
                  <c:v>71.075613498687758</c:v>
                </c:pt>
                <c:pt idx="227">
                  <c:v>71.416800022125244</c:v>
                </c:pt>
                <c:pt idx="228">
                  <c:v>71.702566623687744</c:v>
                </c:pt>
                <c:pt idx="229">
                  <c:v>71.996267795562744</c:v>
                </c:pt>
                <c:pt idx="230">
                  <c:v>72.342825412750244</c:v>
                </c:pt>
                <c:pt idx="231">
                  <c:v>72.624807834625244</c:v>
                </c:pt>
                <c:pt idx="232">
                  <c:v>72.894949436187758</c:v>
                </c:pt>
                <c:pt idx="233">
                  <c:v>73.224539279937744</c:v>
                </c:pt>
                <c:pt idx="234">
                  <c:v>73.539846897125258</c:v>
                </c:pt>
                <c:pt idx="235">
                  <c:v>73.816458225250244</c:v>
                </c:pt>
                <c:pt idx="236">
                  <c:v>74.138113498687744</c:v>
                </c:pt>
                <c:pt idx="237">
                  <c:v>74.446463108062744</c:v>
                </c:pt>
                <c:pt idx="238">
                  <c:v>74.736990451812744</c:v>
                </c:pt>
                <c:pt idx="239">
                  <c:v>75.027517795562744</c:v>
                </c:pt>
                <c:pt idx="240">
                  <c:v>75.324545383453369</c:v>
                </c:pt>
                <c:pt idx="241">
                  <c:v>75.633474826812744</c:v>
                </c:pt>
                <c:pt idx="242">
                  <c:v>75.932547092437758</c:v>
                </c:pt>
                <c:pt idx="243">
                  <c:v>76.242483615875258</c:v>
                </c:pt>
                <c:pt idx="244">
                  <c:v>76.548635959625244</c:v>
                </c:pt>
                <c:pt idx="245">
                  <c:v>76.769094944000244</c:v>
                </c:pt>
                <c:pt idx="246">
                  <c:v>77.096975803375258</c:v>
                </c:pt>
                <c:pt idx="247">
                  <c:v>77.413992404937744</c:v>
                </c:pt>
                <c:pt idx="248">
                  <c:v>77.713797092437758</c:v>
                </c:pt>
                <c:pt idx="249">
                  <c:v>78.010550022125244</c:v>
                </c:pt>
                <c:pt idx="250">
                  <c:v>78.284719944000258</c:v>
                </c:pt>
                <c:pt idx="251">
                  <c:v>78.594656467437758</c:v>
                </c:pt>
                <c:pt idx="252">
                  <c:v>78.885183811187758</c:v>
                </c:pt>
                <c:pt idx="253">
                  <c:v>79.204519748687758</c:v>
                </c:pt>
                <c:pt idx="254">
                  <c:v>79.533255100250244</c:v>
                </c:pt>
                <c:pt idx="255">
                  <c:v>79.844778537750258</c:v>
                </c:pt>
                <c:pt idx="256">
                  <c:v>80.096273899078383</c:v>
                </c:pt>
                <c:pt idx="257">
                  <c:v>80.409750461578369</c:v>
                </c:pt>
                <c:pt idx="258">
                  <c:v>80.692099094390869</c:v>
                </c:pt>
                <c:pt idx="259">
                  <c:v>81.000570774078383</c:v>
                </c:pt>
                <c:pt idx="260">
                  <c:v>81.305868625640869</c:v>
                </c:pt>
                <c:pt idx="261">
                  <c:v>81.633017063140869</c:v>
                </c:pt>
                <c:pt idx="262">
                  <c:v>81.905600070953383</c:v>
                </c:pt>
                <c:pt idx="263">
                  <c:v>82.198446750640883</c:v>
                </c:pt>
                <c:pt idx="264">
                  <c:v>82.507650852203383</c:v>
                </c:pt>
                <c:pt idx="265">
                  <c:v>82.774008274078383</c:v>
                </c:pt>
                <c:pt idx="266">
                  <c:v>83.077841281890869</c:v>
                </c:pt>
                <c:pt idx="267">
                  <c:v>83.383871555328383</c:v>
                </c:pt>
                <c:pt idx="268">
                  <c:v>83.729696750640869</c:v>
                </c:pt>
                <c:pt idx="269">
                  <c:v>84.003012180328383</c:v>
                </c:pt>
                <c:pt idx="270">
                  <c:v>84.294546604156494</c:v>
                </c:pt>
                <c:pt idx="271">
                  <c:v>84.568563938140869</c:v>
                </c:pt>
                <c:pt idx="272">
                  <c:v>84.806784152984619</c:v>
                </c:pt>
                <c:pt idx="273">
                  <c:v>85.138571262359633</c:v>
                </c:pt>
                <c:pt idx="274">
                  <c:v>85.418234348297119</c:v>
                </c:pt>
                <c:pt idx="275">
                  <c:v>85.708029270172119</c:v>
                </c:pt>
                <c:pt idx="276">
                  <c:v>85.984518527984619</c:v>
                </c:pt>
                <c:pt idx="277">
                  <c:v>86.271139621734619</c:v>
                </c:pt>
                <c:pt idx="278">
                  <c:v>86.605246067047133</c:v>
                </c:pt>
                <c:pt idx="279">
                  <c:v>86.878561496734619</c:v>
                </c:pt>
                <c:pt idx="280">
                  <c:v>87.188620090484633</c:v>
                </c:pt>
                <c:pt idx="281">
                  <c:v>87.496237277984619</c:v>
                </c:pt>
                <c:pt idx="282">
                  <c:v>87.789083957672119</c:v>
                </c:pt>
                <c:pt idx="283">
                  <c:v>88.074118137359633</c:v>
                </c:pt>
                <c:pt idx="284">
                  <c:v>88.386496067047133</c:v>
                </c:pt>
                <c:pt idx="285">
                  <c:v>88.671530246734633</c:v>
                </c:pt>
                <c:pt idx="286">
                  <c:v>88.922323703765883</c:v>
                </c:pt>
                <c:pt idx="287">
                  <c:v>89.224920749664321</c:v>
                </c:pt>
                <c:pt idx="288">
                  <c:v>89.513510227203369</c:v>
                </c:pt>
                <c:pt idx="289">
                  <c:v>89.795370578765869</c:v>
                </c:pt>
                <c:pt idx="290">
                  <c:v>90.076620578765883</c:v>
                </c:pt>
                <c:pt idx="291">
                  <c:v>90.384970188140869</c:v>
                </c:pt>
                <c:pt idx="292">
                  <c:v>90.651205539703383</c:v>
                </c:pt>
                <c:pt idx="293">
                  <c:v>90.954306125640869</c:v>
                </c:pt>
                <c:pt idx="294">
                  <c:v>91.246420383453369</c:v>
                </c:pt>
                <c:pt idx="295">
                  <c:v>91.532186985015869</c:v>
                </c:pt>
                <c:pt idx="296">
                  <c:v>91.826620578765883</c:v>
                </c:pt>
                <c:pt idx="297">
                  <c:v>92.114096164703369</c:v>
                </c:pt>
                <c:pt idx="298">
                  <c:v>92.403769016265869</c:v>
                </c:pt>
                <c:pt idx="299">
                  <c:v>92.653769016265869</c:v>
                </c:pt>
                <c:pt idx="300">
                  <c:v>92.949789524078369</c:v>
                </c:pt>
                <c:pt idx="301">
                  <c:v>93.265219211578369</c:v>
                </c:pt>
                <c:pt idx="302">
                  <c:v>93.516806125640883</c:v>
                </c:pt>
                <c:pt idx="303">
                  <c:v>93.792532444000244</c:v>
                </c:pt>
                <c:pt idx="304">
                  <c:v>94.079031467437744</c:v>
                </c:pt>
                <c:pt idx="305">
                  <c:v>94.346975803375258</c:v>
                </c:pt>
                <c:pt idx="306">
                  <c:v>94.639090061187744</c:v>
                </c:pt>
                <c:pt idx="307">
                  <c:v>94.925589084625258</c:v>
                </c:pt>
                <c:pt idx="308">
                  <c:v>95.221731662750244</c:v>
                </c:pt>
                <c:pt idx="309">
                  <c:v>95.499685764312758</c:v>
                </c:pt>
                <c:pt idx="310">
                  <c:v>95.790213108062758</c:v>
                </c:pt>
                <c:pt idx="311">
                  <c:v>96.072195529937744</c:v>
                </c:pt>
                <c:pt idx="312">
                  <c:v>96.314383029937744</c:v>
                </c:pt>
                <c:pt idx="313">
                  <c:v>96.594778537750258</c:v>
                </c:pt>
                <c:pt idx="314">
                  <c:v>96.889212131500244</c:v>
                </c:pt>
                <c:pt idx="315">
                  <c:v>97.187551975250258</c:v>
                </c:pt>
                <c:pt idx="316">
                  <c:v>97.467947483062758</c:v>
                </c:pt>
                <c:pt idx="317">
                  <c:v>97.723684787750244</c:v>
                </c:pt>
                <c:pt idx="318">
                  <c:v>98.006033420562744</c:v>
                </c:pt>
                <c:pt idx="319">
                  <c:v>98.249868869781494</c:v>
                </c:pt>
                <c:pt idx="320">
                  <c:v>98.532583713531508</c:v>
                </c:pt>
                <c:pt idx="321">
                  <c:v>98.858145236968994</c:v>
                </c:pt>
                <c:pt idx="322">
                  <c:v>99.108145236968994</c:v>
                </c:pt>
                <c:pt idx="323">
                  <c:v>99.400259494781494</c:v>
                </c:pt>
                <c:pt idx="324">
                  <c:v>99.686026096343994</c:v>
                </c:pt>
                <c:pt idx="325">
                  <c:v>99.964834690093994</c:v>
                </c:pt>
                <c:pt idx="326">
                  <c:v>100.21336984634401</c:v>
                </c:pt>
                <c:pt idx="327">
                  <c:v>100.49999094009399</c:v>
                </c:pt>
                <c:pt idx="328">
                  <c:v>100.76085519790649</c:v>
                </c:pt>
                <c:pt idx="329">
                  <c:v>101.03197336196899</c:v>
                </c:pt>
                <c:pt idx="330">
                  <c:v>101.33568429946899</c:v>
                </c:pt>
                <c:pt idx="331">
                  <c:v>101.64879465103149</c:v>
                </c:pt>
                <c:pt idx="332">
                  <c:v>101.91985177993774</c:v>
                </c:pt>
                <c:pt idx="333">
                  <c:v>102.19402170181274</c:v>
                </c:pt>
                <c:pt idx="334">
                  <c:v>102.47508859634399</c:v>
                </c:pt>
                <c:pt idx="335">
                  <c:v>102.75243234634399</c:v>
                </c:pt>
                <c:pt idx="336">
                  <c:v>103.02818918228151</c:v>
                </c:pt>
                <c:pt idx="337">
                  <c:v>103.32018136978149</c:v>
                </c:pt>
                <c:pt idx="338">
                  <c:v>103.64806222915649</c:v>
                </c:pt>
                <c:pt idx="339">
                  <c:v>103.93004465103151</c:v>
                </c:pt>
                <c:pt idx="340">
                  <c:v>104.22521066665651</c:v>
                </c:pt>
                <c:pt idx="341">
                  <c:v>104.50560617446899</c:v>
                </c:pt>
                <c:pt idx="342">
                  <c:v>104.79295969009399</c:v>
                </c:pt>
                <c:pt idx="343">
                  <c:v>105.05235910415649</c:v>
                </c:pt>
                <c:pt idx="344">
                  <c:v>105.33592844009399</c:v>
                </c:pt>
                <c:pt idx="345">
                  <c:v>105.65117502212524</c:v>
                </c:pt>
                <c:pt idx="346">
                  <c:v>105.91295480728149</c:v>
                </c:pt>
                <c:pt idx="347">
                  <c:v>106.18565988540649</c:v>
                </c:pt>
                <c:pt idx="348">
                  <c:v>106.48155832290649</c:v>
                </c:pt>
                <c:pt idx="349">
                  <c:v>106.77440500259399</c:v>
                </c:pt>
                <c:pt idx="350">
                  <c:v>107.04456186294556</c:v>
                </c:pt>
                <c:pt idx="351">
                  <c:v>107.32190561294557</c:v>
                </c:pt>
                <c:pt idx="352">
                  <c:v>107.60620737075806</c:v>
                </c:pt>
                <c:pt idx="353">
                  <c:v>107.90613412857056</c:v>
                </c:pt>
                <c:pt idx="354">
                  <c:v>108.17481088638306</c:v>
                </c:pt>
                <c:pt idx="355">
                  <c:v>108.45520639419556</c:v>
                </c:pt>
                <c:pt idx="356">
                  <c:v>108.72156381607057</c:v>
                </c:pt>
                <c:pt idx="357">
                  <c:v>109.00733041763307</c:v>
                </c:pt>
                <c:pt idx="358">
                  <c:v>109.28858041763306</c:v>
                </c:pt>
                <c:pt idx="359">
                  <c:v>109.57910776138306</c:v>
                </c:pt>
                <c:pt idx="360">
                  <c:v>109.84857797622681</c:v>
                </c:pt>
                <c:pt idx="361">
                  <c:v>110.13751840591431</c:v>
                </c:pt>
                <c:pt idx="362">
                  <c:v>110.41950082778931</c:v>
                </c:pt>
                <c:pt idx="363">
                  <c:v>110.66950082778931</c:v>
                </c:pt>
                <c:pt idx="364">
                  <c:v>110.94599008560181</c:v>
                </c:pt>
                <c:pt idx="365">
                  <c:v>111.25519418716431</c:v>
                </c:pt>
                <c:pt idx="366">
                  <c:v>111.55036020278932</c:v>
                </c:pt>
                <c:pt idx="367">
                  <c:v>111.83307504653932</c:v>
                </c:pt>
                <c:pt idx="368">
                  <c:v>112.09943246841431</c:v>
                </c:pt>
                <c:pt idx="369">
                  <c:v>112.38605356216432</c:v>
                </c:pt>
                <c:pt idx="370">
                  <c:v>112.62280893325806</c:v>
                </c:pt>
                <c:pt idx="371">
                  <c:v>112.91882944107057</c:v>
                </c:pt>
                <c:pt idx="372">
                  <c:v>113.21863412857056</c:v>
                </c:pt>
                <c:pt idx="373">
                  <c:v>113.46631479263307</c:v>
                </c:pt>
                <c:pt idx="374">
                  <c:v>113.74207162857056</c:v>
                </c:pt>
                <c:pt idx="375">
                  <c:v>114.02898263931276</c:v>
                </c:pt>
                <c:pt idx="376">
                  <c:v>114.31140756607057</c:v>
                </c:pt>
                <c:pt idx="377">
                  <c:v>114.54431772232056</c:v>
                </c:pt>
                <c:pt idx="378">
                  <c:v>114.82935190200806</c:v>
                </c:pt>
                <c:pt idx="379">
                  <c:v>115.13147592544557</c:v>
                </c:pt>
                <c:pt idx="380">
                  <c:v>115.38074350357057</c:v>
                </c:pt>
                <c:pt idx="381">
                  <c:v>115.67590951919557</c:v>
                </c:pt>
                <c:pt idx="382">
                  <c:v>115.94458627700806</c:v>
                </c:pt>
                <c:pt idx="383">
                  <c:v>116.18372201919557</c:v>
                </c:pt>
                <c:pt idx="384">
                  <c:v>116.47974252700806</c:v>
                </c:pt>
                <c:pt idx="385">
                  <c:v>116.73438119888306</c:v>
                </c:pt>
                <c:pt idx="386">
                  <c:v>117.01087045669556</c:v>
                </c:pt>
                <c:pt idx="387">
                  <c:v>117.27417612075807</c:v>
                </c:pt>
                <c:pt idx="388">
                  <c:v>117.54358530044556</c:v>
                </c:pt>
                <c:pt idx="389">
                  <c:v>117.81860971450807</c:v>
                </c:pt>
                <c:pt idx="390">
                  <c:v>118.04907846450806</c:v>
                </c:pt>
                <c:pt idx="391">
                  <c:v>118.33655405044556</c:v>
                </c:pt>
                <c:pt idx="392">
                  <c:v>118.57053232192993</c:v>
                </c:pt>
                <c:pt idx="393">
                  <c:v>118.81555795669556</c:v>
                </c:pt>
                <c:pt idx="394">
                  <c:v>119.09583139419557</c:v>
                </c:pt>
                <c:pt idx="395">
                  <c:v>119.36609506607056</c:v>
                </c:pt>
                <c:pt idx="396">
                  <c:v>119.64026498794557</c:v>
                </c:pt>
                <c:pt idx="397">
                  <c:v>119.92615365982057</c:v>
                </c:pt>
                <c:pt idx="398">
                  <c:v>120.18787240982057</c:v>
                </c:pt>
                <c:pt idx="399">
                  <c:v>120.41376352310182</c:v>
                </c:pt>
                <c:pt idx="400">
                  <c:v>120.66608285903931</c:v>
                </c:pt>
                <c:pt idx="401">
                  <c:v>120.95813608169556</c:v>
                </c:pt>
                <c:pt idx="402">
                  <c:v>121.20886850357056</c:v>
                </c:pt>
                <c:pt idx="403">
                  <c:v>121.46668100357057</c:v>
                </c:pt>
                <c:pt idx="404">
                  <c:v>121.75879526138306</c:v>
                </c:pt>
                <c:pt idx="405">
                  <c:v>122.05481576919557</c:v>
                </c:pt>
                <c:pt idx="406">
                  <c:v>122.29468393325807</c:v>
                </c:pt>
                <c:pt idx="407">
                  <c:v>122.56392526626587</c:v>
                </c:pt>
                <c:pt idx="408">
                  <c:v>122.81885385513307</c:v>
                </c:pt>
                <c:pt idx="409">
                  <c:v>123.06494760513306</c:v>
                </c:pt>
                <c:pt idx="410">
                  <c:v>123.35547494888306</c:v>
                </c:pt>
                <c:pt idx="411">
                  <c:v>123.64600229263306</c:v>
                </c:pt>
                <c:pt idx="412">
                  <c:v>123.91773080825806</c:v>
                </c:pt>
                <c:pt idx="413">
                  <c:v>124.15381479263306</c:v>
                </c:pt>
                <c:pt idx="414">
                  <c:v>124.40540170669556</c:v>
                </c:pt>
                <c:pt idx="415">
                  <c:v>124.65454721450807</c:v>
                </c:pt>
                <c:pt idx="416">
                  <c:v>124.91699838638307</c:v>
                </c:pt>
                <c:pt idx="417">
                  <c:v>125.16235971450807</c:v>
                </c:pt>
                <c:pt idx="418">
                  <c:v>125.45136117935179</c:v>
                </c:pt>
                <c:pt idx="419">
                  <c:v>125.75433969497682</c:v>
                </c:pt>
                <c:pt idx="420">
                  <c:v>125.96851205825804</c:v>
                </c:pt>
                <c:pt idx="421">
                  <c:v>126.23950815200804</c:v>
                </c:pt>
                <c:pt idx="422">
                  <c:v>126.47400522232056</c:v>
                </c:pt>
                <c:pt idx="423">
                  <c:v>126.70447397232057</c:v>
                </c:pt>
                <c:pt idx="424">
                  <c:v>127.00263071060181</c:v>
                </c:pt>
                <c:pt idx="425">
                  <c:v>127.25366830825804</c:v>
                </c:pt>
                <c:pt idx="426">
                  <c:v>127.49353647232056</c:v>
                </c:pt>
                <c:pt idx="427">
                  <c:v>127.78784799575807</c:v>
                </c:pt>
                <c:pt idx="428">
                  <c:v>128.05579233169556</c:v>
                </c:pt>
                <c:pt idx="429">
                  <c:v>128.31287240982056</c:v>
                </c:pt>
                <c:pt idx="430">
                  <c:v>128.55505990982056</c:v>
                </c:pt>
                <c:pt idx="431">
                  <c:v>128.80200815200806</c:v>
                </c:pt>
                <c:pt idx="432">
                  <c:v>129.06372690200806</c:v>
                </c:pt>
                <c:pt idx="433">
                  <c:v>129.30823373794556</c:v>
                </c:pt>
                <c:pt idx="434">
                  <c:v>129.57929086685181</c:v>
                </c:pt>
                <c:pt idx="435">
                  <c:v>129.84870004653931</c:v>
                </c:pt>
                <c:pt idx="436">
                  <c:v>130.12213754653931</c:v>
                </c:pt>
                <c:pt idx="437">
                  <c:v>130.34174203872681</c:v>
                </c:pt>
                <c:pt idx="438">
                  <c:v>130.61359262466431</c:v>
                </c:pt>
                <c:pt idx="439">
                  <c:v>130.88776254653931</c:v>
                </c:pt>
                <c:pt idx="440">
                  <c:v>131.12689828872681</c:v>
                </c:pt>
                <c:pt idx="441">
                  <c:v>131.41193246841431</c:v>
                </c:pt>
                <c:pt idx="442">
                  <c:v>131.68298959732056</c:v>
                </c:pt>
                <c:pt idx="443">
                  <c:v>131.95239877700806</c:v>
                </c:pt>
                <c:pt idx="444">
                  <c:v>132.17285776138309</c:v>
                </c:pt>
                <c:pt idx="445">
                  <c:v>132.42053842544559</c:v>
                </c:pt>
                <c:pt idx="446">
                  <c:v>132.65186166763306</c:v>
                </c:pt>
                <c:pt idx="447">
                  <c:v>132.90961313247681</c:v>
                </c:pt>
                <c:pt idx="448">
                  <c:v>133.15814828872684</c:v>
                </c:pt>
                <c:pt idx="449">
                  <c:v>133.41436624526978</c:v>
                </c:pt>
                <c:pt idx="450">
                  <c:v>133.69244241714478</c:v>
                </c:pt>
                <c:pt idx="451">
                  <c:v>133.95403909683228</c:v>
                </c:pt>
                <c:pt idx="452">
                  <c:v>134.17999124526978</c:v>
                </c:pt>
                <c:pt idx="453">
                  <c:v>134.4035019874573</c:v>
                </c:pt>
                <c:pt idx="454">
                  <c:v>134.6517014503479</c:v>
                </c:pt>
                <c:pt idx="455">
                  <c:v>134.92767190933228</c:v>
                </c:pt>
                <c:pt idx="456">
                  <c:v>135.1721787452698</c:v>
                </c:pt>
                <c:pt idx="457">
                  <c:v>135.43151712417603</c:v>
                </c:pt>
                <c:pt idx="458">
                  <c:v>135.70422220230103</c:v>
                </c:pt>
                <c:pt idx="459">
                  <c:v>135.94872903823855</c:v>
                </c:pt>
                <c:pt idx="460">
                  <c:v>136.19799661636353</c:v>
                </c:pt>
                <c:pt idx="461">
                  <c:v>136.42541360855103</c:v>
                </c:pt>
                <c:pt idx="462">
                  <c:v>136.66216897964478</c:v>
                </c:pt>
                <c:pt idx="463">
                  <c:v>136.88488626480103</c:v>
                </c:pt>
                <c:pt idx="464">
                  <c:v>137.16064310073853</c:v>
                </c:pt>
                <c:pt idx="465">
                  <c:v>137.42309427261353</c:v>
                </c:pt>
                <c:pt idx="466">
                  <c:v>137.67700052261353</c:v>
                </c:pt>
                <c:pt idx="467">
                  <c:v>137.91143655776978</c:v>
                </c:pt>
                <c:pt idx="468">
                  <c:v>138.15209817886353</c:v>
                </c:pt>
                <c:pt idx="469">
                  <c:v>138.40441751480103</c:v>
                </c:pt>
                <c:pt idx="470">
                  <c:v>138.64123392105105</c:v>
                </c:pt>
                <c:pt idx="471">
                  <c:v>138.91149759292603</c:v>
                </c:pt>
                <c:pt idx="472">
                  <c:v>139.15222024917603</c:v>
                </c:pt>
                <c:pt idx="473">
                  <c:v>139.43017435073853</c:v>
                </c:pt>
                <c:pt idx="474">
                  <c:v>139.67004251480103</c:v>
                </c:pt>
                <c:pt idx="475">
                  <c:v>139.9154648780823</c:v>
                </c:pt>
                <c:pt idx="476">
                  <c:v>140.14282083511353</c:v>
                </c:pt>
                <c:pt idx="477">
                  <c:v>140.35778665542603</c:v>
                </c:pt>
                <c:pt idx="478">
                  <c:v>140.60156106948855</c:v>
                </c:pt>
                <c:pt idx="479">
                  <c:v>140.8274521827698</c:v>
                </c:pt>
                <c:pt idx="480">
                  <c:v>141.10162210464478</c:v>
                </c:pt>
                <c:pt idx="481">
                  <c:v>141.32989358901978</c:v>
                </c:pt>
                <c:pt idx="482">
                  <c:v>141.56506204605105</c:v>
                </c:pt>
                <c:pt idx="483">
                  <c:v>141.82134866714478</c:v>
                </c:pt>
                <c:pt idx="484">
                  <c:v>142.02068948745728</c:v>
                </c:pt>
                <c:pt idx="485">
                  <c:v>142.25665140151978</c:v>
                </c:pt>
                <c:pt idx="486">
                  <c:v>142.48638772964478</c:v>
                </c:pt>
                <c:pt idx="487">
                  <c:v>142.73650979995728</c:v>
                </c:pt>
                <c:pt idx="488">
                  <c:v>143.00201272964478</c:v>
                </c:pt>
                <c:pt idx="489">
                  <c:v>143.24584817886355</c:v>
                </c:pt>
                <c:pt idx="490">
                  <c:v>143.51293802261353</c:v>
                </c:pt>
                <c:pt idx="491">
                  <c:v>143.75526285171509</c:v>
                </c:pt>
                <c:pt idx="492">
                  <c:v>143.97566080093387</c:v>
                </c:pt>
                <c:pt idx="493">
                  <c:v>144.19142007827759</c:v>
                </c:pt>
                <c:pt idx="494">
                  <c:v>144.40315103530884</c:v>
                </c:pt>
                <c:pt idx="495">
                  <c:v>144.64777994155884</c:v>
                </c:pt>
                <c:pt idx="496">
                  <c:v>144.90559244155884</c:v>
                </c:pt>
                <c:pt idx="497">
                  <c:v>145.12214517593384</c:v>
                </c:pt>
                <c:pt idx="498">
                  <c:v>145.37910318374634</c:v>
                </c:pt>
                <c:pt idx="499">
                  <c:v>145.63374185562134</c:v>
                </c:pt>
                <c:pt idx="500">
                  <c:v>145.84020853042603</c:v>
                </c:pt>
                <c:pt idx="501">
                  <c:v>146.05749368667603</c:v>
                </c:pt>
                <c:pt idx="502">
                  <c:v>146.31139993667603</c:v>
                </c:pt>
                <c:pt idx="503">
                  <c:v>146.53259134292603</c:v>
                </c:pt>
                <c:pt idx="504">
                  <c:v>146.78259134292603</c:v>
                </c:pt>
                <c:pt idx="505">
                  <c:v>147.0225205421448</c:v>
                </c:pt>
                <c:pt idx="506">
                  <c:v>147.24371194839478</c:v>
                </c:pt>
                <c:pt idx="507">
                  <c:v>147.49139261245728</c:v>
                </c:pt>
                <c:pt idx="508">
                  <c:v>147.7702012062073</c:v>
                </c:pt>
                <c:pt idx="509">
                  <c:v>147.98437356948855</c:v>
                </c:pt>
                <c:pt idx="510">
                  <c:v>148.19775247573853</c:v>
                </c:pt>
                <c:pt idx="511">
                  <c:v>148.36834573745728</c:v>
                </c:pt>
                <c:pt idx="512">
                  <c:v>148.61721658706668</c:v>
                </c:pt>
                <c:pt idx="513">
                  <c:v>148.83648538589478</c:v>
                </c:pt>
                <c:pt idx="514">
                  <c:v>149.06072854995728</c:v>
                </c:pt>
                <c:pt idx="515">
                  <c:v>149.30218362808228</c:v>
                </c:pt>
                <c:pt idx="516">
                  <c:v>149.54675149917603</c:v>
                </c:pt>
                <c:pt idx="517">
                  <c:v>149.76873636245728</c:v>
                </c:pt>
                <c:pt idx="518">
                  <c:v>150.01879739761353</c:v>
                </c:pt>
                <c:pt idx="519">
                  <c:v>150.23211526870728</c:v>
                </c:pt>
                <c:pt idx="520">
                  <c:v>150.45721292495728</c:v>
                </c:pt>
                <c:pt idx="521">
                  <c:v>150.64965677261353</c:v>
                </c:pt>
                <c:pt idx="522">
                  <c:v>150.92138528823853</c:v>
                </c:pt>
                <c:pt idx="523">
                  <c:v>151.17455911636355</c:v>
                </c:pt>
                <c:pt idx="524">
                  <c:v>151.39733743667603</c:v>
                </c:pt>
                <c:pt idx="525">
                  <c:v>151.64269876480103</c:v>
                </c:pt>
                <c:pt idx="526">
                  <c:v>151.87786722183228</c:v>
                </c:pt>
                <c:pt idx="527">
                  <c:v>152.09130716323855</c:v>
                </c:pt>
                <c:pt idx="528">
                  <c:v>152.28832864761353</c:v>
                </c:pt>
                <c:pt idx="529">
                  <c:v>152.4987473487854</c:v>
                </c:pt>
                <c:pt idx="530">
                  <c:v>152.70428323745728</c:v>
                </c:pt>
                <c:pt idx="531">
                  <c:v>152.91375589370728</c:v>
                </c:pt>
                <c:pt idx="532">
                  <c:v>153.1528916358948</c:v>
                </c:pt>
                <c:pt idx="533">
                  <c:v>153.40753030776978</c:v>
                </c:pt>
                <c:pt idx="534">
                  <c:v>153.6201767921448</c:v>
                </c:pt>
                <c:pt idx="535">
                  <c:v>153.84295511245728</c:v>
                </c:pt>
                <c:pt idx="536">
                  <c:v>154.0554795265198</c:v>
                </c:pt>
                <c:pt idx="537">
                  <c:v>154.27593851089478</c:v>
                </c:pt>
                <c:pt idx="538">
                  <c:v>154.47610330581665</c:v>
                </c:pt>
                <c:pt idx="539">
                  <c:v>154.72769021987915</c:v>
                </c:pt>
                <c:pt idx="540">
                  <c:v>154.9263596534729</c:v>
                </c:pt>
                <c:pt idx="541">
                  <c:v>155.1600022315979</c:v>
                </c:pt>
                <c:pt idx="542">
                  <c:v>155.3811936378479</c:v>
                </c:pt>
                <c:pt idx="543">
                  <c:v>155.64755105972293</c:v>
                </c:pt>
                <c:pt idx="544">
                  <c:v>155.8570237159729</c:v>
                </c:pt>
                <c:pt idx="545">
                  <c:v>156.04324197769165</c:v>
                </c:pt>
                <c:pt idx="546">
                  <c:v>156.26132059097293</c:v>
                </c:pt>
                <c:pt idx="547">
                  <c:v>156.45828104019165</c:v>
                </c:pt>
                <c:pt idx="548">
                  <c:v>156.67568826675415</c:v>
                </c:pt>
                <c:pt idx="549">
                  <c:v>156.8960862159729</c:v>
                </c:pt>
                <c:pt idx="550">
                  <c:v>157.11331033706665</c:v>
                </c:pt>
                <c:pt idx="551">
                  <c:v>157.32357645034793</c:v>
                </c:pt>
                <c:pt idx="552">
                  <c:v>157.5721116065979</c:v>
                </c:pt>
                <c:pt idx="553">
                  <c:v>157.78161478042605</c:v>
                </c:pt>
                <c:pt idx="554">
                  <c:v>157.98254251480103</c:v>
                </c:pt>
                <c:pt idx="555">
                  <c:v>158.1812119483948</c:v>
                </c:pt>
                <c:pt idx="556">
                  <c:v>158.38757181167603</c:v>
                </c:pt>
                <c:pt idx="557">
                  <c:v>158.61419534683228</c:v>
                </c:pt>
                <c:pt idx="558">
                  <c:v>158.82446146011353</c:v>
                </c:pt>
                <c:pt idx="559">
                  <c:v>159.02252054214478</c:v>
                </c:pt>
                <c:pt idx="560">
                  <c:v>159.24975442886353</c:v>
                </c:pt>
                <c:pt idx="561">
                  <c:v>159.4607529640198</c:v>
                </c:pt>
                <c:pt idx="562">
                  <c:v>159.66955423355103</c:v>
                </c:pt>
                <c:pt idx="563">
                  <c:v>159.86193704605103</c:v>
                </c:pt>
                <c:pt idx="564">
                  <c:v>160.06127786636353</c:v>
                </c:pt>
                <c:pt idx="565">
                  <c:v>160.26147317886353</c:v>
                </c:pt>
                <c:pt idx="566">
                  <c:v>160.46081399917603</c:v>
                </c:pt>
                <c:pt idx="567">
                  <c:v>160.68054056167603</c:v>
                </c:pt>
                <c:pt idx="568">
                  <c:v>160.89465188980103</c:v>
                </c:pt>
                <c:pt idx="569">
                  <c:v>161.09252786636353</c:v>
                </c:pt>
                <c:pt idx="570">
                  <c:v>161.31994485855103</c:v>
                </c:pt>
                <c:pt idx="571">
                  <c:v>161.52868509292603</c:v>
                </c:pt>
                <c:pt idx="572">
                  <c:v>161.72180032730103</c:v>
                </c:pt>
                <c:pt idx="573">
                  <c:v>161.95776224136355</c:v>
                </c:pt>
                <c:pt idx="574">
                  <c:v>162.15258646011355</c:v>
                </c:pt>
                <c:pt idx="575">
                  <c:v>162.3410019874573</c:v>
                </c:pt>
                <c:pt idx="576">
                  <c:v>162.53967142105103</c:v>
                </c:pt>
                <c:pt idx="577">
                  <c:v>162.76708841323853</c:v>
                </c:pt>
                <c:pt idx="578">
                  <c:v>162.97344827651978</c:v>
                </c:pt>
                <c:pt idx="579">
                  <c:v>163.1860947608948</c:v>
                </c:pt>
                <c:pt idx="580">
                  <c:v>163.39330911636355</c:v>
                </c:pt>
                <c:pt idx="581">
                  <c:v>163.60278177261353</c:v>
                </c:pt>
                <c:pt idx="582">
                  <c:v>163.77569437026978</c:v>
                </c:pt>
                <c:pt idx="583">
                  <c:v>163.98827981948853</c:v>
                </c:pt>
                <c:pt idx="584">
                  <c:v>164.16662454605103</c:v>
                </c:pt>
                <c:pt idx="585">
                  <c:v>164.37222146987915</c:v>
                </c:pt>
                <c:pt idx="586">
                  <c:v>164.54440164566043</c:v>
                </c:pt>
                <c:pt idx="587">
                  <c:v>164.7469162940979</c:v>
                </c:pt>
                <c:pt idx="588">
                  <c:v>164.9548020362854</c:v>
                </c:pt>
                <c:pt idx="589">
                  <c:v>165.15615701675415</c:v>
                </c:pt>
                <c:pt idx="590">
                  <c:v>165.3372483253479</c:v>
                </c:pt>
                <c:pt idx="591">
                  <c:v>165.5202317237854</c:v>
                </c:pt>
                <c:pt idx="592">
                  <c:v>165.7461838722229</c:v>
                </c:pt>
                <c:pt idx="593">
                  <c:v>165.92288064956665</c:v>
                </c:pt>
                <c:pt idx="594">
                  <c:v>166.09353494644165</c:v>
                </c:pt>
                <c:pt idx="595">
                  <c:v>166.29910135269165</c:v>
                </c:pt>
                <c:pt idx="596">
                  <c:v>166.4899582862854</c:v>
                </c:pt>
                <c:pt idx="597">
                  <c:v>166.68307352066043</c:v>
                </c:pt>
                <c:pt idx="598">
                  <c:v>159.59133768081665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'UP-SB19'!$M$7:$M$9</c:f>
            </c:numRef>
          </c:xVal>
          <c:yVal>
            <c:numRef>
              <c:f>'UP-SB19'!$N$7:$N$9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'UP-SB19'!$M$11:$M$13</c:f>
            </c:numRef>
          </c:xVal>
          <c:yVal>
            <c:numRef>
              <c:f>'UP-SB19'!$N$11:$N$13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'UP-SB19'!$M$3:$M$5</c:f>
            </c:numRef>
          </c:xVal>
          <c:yVal>
            <c:numRef>
              <c:f>'UP-SB19'!$N$3:$N$5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1729552"/>
        <c:axId val="2071730096"/>
      </c:scatterChart>
      <c:valAx>
        <c:axId val="20717295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2071730096"/>
        <c:crosses val="autoZero"/>
        <c:crossBetween val="midCat"/>
      </c:valAx>
      <c:valAx>
        <c:axId val="2071730096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7172955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'UP-SB20'!$A$1</c:f>
          <c:strCache>
            <c:ptCount val="1"/>
            <c:pt idx="0">
              <c:v>UP-SB20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'UP-SB20'!$E$3:$E$100000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2.197265625E-3</c:v>
                </c:pt>
                <c:pt idx="2">
                  <c:v>4.2724609375E-3</c:v>
                </c:pt>
                <c:pt idx="3">
                  <c:v>6.4697265625E-3</c:v>
                </c:pt>
                <c:pt idx="4">
                  <c:v>8.6669921875E-3</c:v>
                </c:pt>
                <c:pt idx="5">
                  <c:v>1.08642578125E-2</c:v>
                </c:pt>
                <c:pt idx="6">
                  <c:v>1.28173828125E-2</c:v>
                </c:pt>
                <c:pt idx="7">
                  <c:v>1.50146484375E-2</c:v>
                </c:pt>
                <c:pt idx="8">
                  <c:v>1.72119140625E-2</c:v>
                </c:pt>
                <c:pt idx="9">
                  <c:v>1.91650390625E-2</c:v>
                </c:pt>
                <c:pt idx="10">
                  <c:v>2.13623046875E-2</c:v>
                </c:pt>
                <c:pt idx="11">
                  <c:v>2.34375E-2</c:v>
                </c:pt>
                <c:pt idx="12">
                  <c:v>2.55126953125E-2</c:v>
                </c:pt>
                <c:pt idx="13">
                  <c:v>2.7587890625E-2</c:v>
                </c:pt>
                <c:pt idx="14">
                  <c:v>2.99072265625E-2</c:v>
                </c:pt>
                <c:pt idx="15">
                  <c:v>3.18603515625E-2</c:v>
                </c:pt>
                <c:pt idx="16">
                  <c:v>3.40576171875E-2</c:v>
                </c:pt>
                <c:pt idx="17">
                  <c:v>3.62548828125E-2</c:v>
                </c:pt>
                <c:pt idx="18">
                  <c:v>3.84521484375E-2</c:v>
                </c:pt>
                <c:pt idx="19">
                  <c:v>4.052734375E-2</c:v>
                </c:pt>
                <c:pt idx="20">
                  <c:v>4.2724609375E-2</c:v>
                </c:pt>
                <c:pt idx="21">
                  <c:v>4.4921875E-2</c:v>
                </c:pt>
                <c:pt idx="22">
                  <c:v>4.6875E-2</c:v>
                </c:pt>
                <c:pt idx="23">
                  <c:v>4.9072265625E-2</c:v>
                </c:pt>
                <c:pt idx="24">
                  <c:v>5.126953125E-2</c:v>
                </c:pt>
                <c:pt idx="25">
                  <c:v>5.3466796875E-2</c:v>
                </c:pt>
                <c:pt idx="26">
                  <c:v>5.5419921875E-2</c:v>
                </c:pt>
                <c:pt idx="27">
                  <c:v>5.77392578125E-2</c:v>
                </c:pt>
                <c:pt idx="28">
                  <c:v>5.99365234375E-2</c:v>
                </c:pt>
                <c:pt idx="29">
                  <c:v>6.201171875E-2</c:v>
                </c:pt>
                <c:pt idx="30">
                  <c:v>6.40869140625E-2</c:v>
                </c:pt>
                <c:pt idx="31">
                  <c:v>6.62841796875E-2</c:v>
                </c:pt>
                <c:pt idx="32">
                  <c:v>6.84814453125E-2</c:v>
                </c:pt>
                <c:pt idx="33">
                  <c:v>7.0556640625E-2</c:v>
                </c:pt>
                <c:pt idx="34">
                  <c:v>7.275390625E-2</c:v>
                </c:pt>
                <c:pt idx="35">
                  <c:v>7.48291015625E-2</c:v>
                </c:pt>
                <c:pt idx="36">
                  <c:v>7.6904296875E-2</c:v>
                </c:pt>
                <c:pt idx="37">
                  <c:v>7.91015625E-2</c:v>
                </c:pt>
                <c:pt idx="38">
                  <c:v>8.1298828125E-2</c:v>
                </c:pt>
                <c:pt idx="39">
                  <c:v>8.3251953125E-2</c:v>
                </c:pt>
                <c:pt idx="40">
                  <c:v>8.544921875E-2</c:v>
                </c:pt>
                <c:pt idx="41">
                  <c:v>8.75244140625E-2</c:v>
                </c:pt>
                <c:pt idx="42">
                  <c:v>8.94775390625E-2</c:v>
                </c:pt>
                <c:pt idx="43">
                  <c:v>9.16748046875E-2</c:v>
                </c:pt>
                <c:pt idx="44">
                  <c:v>9.38720703125E-2</c:v>
                </c:pt>
                <c:pt idx="45">
                  <c:v>9.60693359375E-2</c:v>
                </c:pt>
                <c:pt idx="46">
                  <c:v>9.814453125E-2</c:v>
                </c:pt>
                <c:pt idx="47">
                  <c:v>0.100341796875</c:v>
                </c:pt>
                <c:pt idx="48">
                  <c:v>0.1024169921875</c:v>
                </c:pt>
                <c:pt idx="49">
                  <c:v>0.1044921875</c:v>
                </c:pt>
                <c:pt idx="50">
                  <c:v>0.106689453125</c:v>
                </c:pt>
                <c:pt idx="51">
                  <c:v>0.10888671875</c:v>
                </c:pt>
                <c:pt idx="52">
                  <c:v>0.111083984375</c:v>
                </c:pt>
                <c:pt idx="53">
                  <c:v>0.113037109375</c:v>
                </c:pt>
                <c:pt idx="54">
                  <c:v>0.1153564453125</c:v>
                </c:pt>
                <c:pt idx="55">
                  <c:v>0.117431640625</c:v>
                </c:pt>
                <c:pt idx="56">
                  <c:v>0.1195068359375</c:v>
                </c:pt>
                <c:pt idx="57">
                  <c:v>0.12158203125</c:v>
                </c:pt>
                <c:pt idx="58">
                  <c:v>0.1236572265625</c:v>
                </c:pt>
                <c:pt idx="59">
                  <c:v>0.1256103515625</c:v>
                </c:pt>
                <c:pt idx="60">
                  <c:v>0.1278076171875</c:v>
                </c:pt>
                <c:pt idx="61">
                  <c:v>0.1300048828125</c:v>
                </c:pt>
                <c:pt idx="62">
                  <c:v>0.132080078125</c:v>
                </c:pt>
                <c:pt idx="63">
                  <c:v>0.13427734375</c:v>
                </c:pt>
                <c:pt idx="64">
                  <c:v>0.136474609375</c:v>
                </c:pt>
                <c:pt idx="65">
                  <c:v>0.138671875</c:v>
                </c:pt>
                <c:pt idx="66">
                  <c:v>0.140625</c:v>
                </c:pt>
                <c:pt idx="67">
                  <c:v>0.142822265625</c:v>
                </c:pt>
                <c:pt idx="68">
                  <c:v>0.14501953125</c:v>
                </c:pt>
                <c:pt idx="69">
                  <c:v>0.1470947265625</c:v>
                </c:pt>
                <c:pt idx="70">
                  <c:v>0.1492919921875</c:v>
                </c:pt>
                <c:pt idx="71">
                  <c:v>0.1513671875</c:v>
                </c:pt>
                <c:pt idx="72">
                  <c:v>0.1536865234375</c:v>
                </c:pt>
                <c:pt idx="73">
                  <c:v>0.1556396484375</c:v>
                </c:pt>
                <c:pt idx="74">
                  <c:v>0.1578369140625</c:v>
                </c:pt>
                <c:pt idx="75">
                  <c:v>0.1600341796875</c:v>
                </c:pt>
                <c:pt idx="76">
                  <c:v>0.1619873046875</c:v>
                </c:pt>
                <c:pt idx="77">
                  <c:v>0.16418460011482239</c:v>
                </c:pt>
                <c:pt idx="78">
                  <c:v>0.16650393605232239</c:v>
                </c:pt>
                <c:pt idx="79">
                  <c:v>0.16857913136482239</c:v>
                </c:pt>
                <c:pt idx="80">
                  <c:v>0.17065432667732239</c:v>
                </c:pt>
                <c:pt idx="81">
                  <c:v>0.17285159230232239</c:v>
                </c:pt>
                <c:pt idx="82">
                  <c:v>0.17504885792732239</c:v>
                </c:pt>
                <c:pt idx="83">
                  <c:v>0.17700198292732239</c:v>
                </c:pt>
                <c:pt idx="84">
                  <c:v>0.17919924855232239</c:v>
                </c:pt>
                <c:pt idx="85">
                  <c:v>0.18139651417732239</c:v>
                </c:pt>
                <c:pt idx="86">
                  <c:v>0.18347170948982239</c:v>
                </c:pt>
                <c:pt idx="87">
                  <c:v>0.18542483448982239</c:v>
                </c:pt>
                <c:pt idx="88">
                  <c:v>0.18762210011482239</c:v>
                </c:pt>
                <c:pt idx="89">
                  <c:v>0.18969729542732239</c:v>
                </c:pt>
                <c:pt idx="90">
                  <c:v>0.19189456105232239</c:v>
                </c:pt>
                <c:pt idx="91">
                  <c:v>0.19409182667732239</c:v>
                </c:pt>
                <c:pt idx="92">
                  <c:v>0.19616702198982239</c:v>
                </c:pt>
                <c:pt idx="93">
                  <c:v>0.19824221730232239</c:v>
                </c:pt>
                <c:pt idx="94">
                  <c:v>0.20043948292732239</c:v>
                </c:pt>
                <c:pt idx="95">
                  <c:v>0.20263674855232239</c:v>
                </c:pt>
                <c:pt idx="96">
                  <c:v>0.20471194386482239</c:v>
                </c:pt>
                <c:pt idx="97">
                  <c:v>0.20690920948982239</c:v>
                </c:pt>
                <c:pt idx="98">
                  <c:v>0.20910647511482239</c:v>
                </c:pt>
                <c:pt idx="99">
                  <c:v>0.21130374073982239</c:v>
                </c:pt>
                <c:pt idx="100">
                  <c:v>0.21325686573982239</c:v>
                </c:pt>
                <c:pt idx="101">
                  <c:v>0.21545413136482239</c:v>
                </c:pt>
                <c:pt idx="102">
                  <c:v>0.21765139698982239</c:v>
                </c:pt>
                <c:pt idx="103">
                  <c:v>0.21972659230232239</c:v>
                </c:pt>
                <c:pt idx="104">
                  <c:v>0.22192385792732239</c:v>
                </c:pt>
                <c:pt idx="105">
                  <c:v>0.22412112355232239</c:v>
                </c:pt>
                <c:pt idx="106">
                  <c:v>0.22619631886482239</c:v>
                </c:pt>
                <c:pt idx="107">
                  <c:v>0.22827151417732239</c:v>
                </c:pt>
                <c:pt idx="108">
                  <c:v>0.23059085011482239</c:v>
                </c:pt>
                <c:pt idx="109">
                  <c:v>0.23266604542732239</c:v>
                </c:pt>
                <c:pt idx="110">
                  <c:v>0.23474124073982239</c:v>
                </c:pt>
                <c:pt idx="111">
                  <c:v>0.23693850636482239</c:v>
                </c:pt>
                <c:pt idx="112">
                  <c:v>0.23913577198982239</c:v>
                </c:pt>
                <c:pt idx="113">
                  <c:v>0.24133303761482239</c:v>
                </c:pt>
                <c:pt idx="114">
                  <c:v>0.24328616261482239</c:v>
                </c:pt>
                <c:pt idx="115">
                  <c:v>0.24548342823982239</c:v>
                </c:pt>
                <c:pt idx="116">
                  <c:v>0.24755862355232239</c:v>
                </c:pt>
                <c:pt idx="117">
                  <c:v>0.24951174855232239</c:v>
                </c:pt>
                <c:pt idx="118">
                  <c:v>0.25170901417732239</c:v>
                </c:pt>
                <c:pt idx="119">
                  <c:v>0.25390627980232239</c:v>
                </c:pt>
                <c:pt idx="120">
                  <c:v>0.25598147511482239</c:v>
                </c:pt>
                <c:pt idx="121">
                  <c:v>0.25805667042732239</c:v>
                </c:pt>
                <c:pt idx="122">
                  <c:v>0.26037600636482239</c:v>
                </c:pt>
                <c:pt idx="123">
                  <c:v>0.26220706105232239</c:v>
                </c:pt>
                <c:pt idx="124">
                  <c:v>0.26452639698982239</c:v>
                </c:pt>
                <c:pt idx="125">
                  <c:v>0.26672366261482239</c:v>
                </c:pt>
                <c:pt idx="126">
                  <c:v>0.26892092823982239</c:v>
                </c:pt>
                <c:pt idx="127">
                  <c:v>0.27087405323982239</c:v>
                </c:pt>
                <c:pt idx="128">
                  <c:v>0.27307131886482239</c:v>
                </c:pt>
                <c:pt idx="129">
                  <c:v>0.27526858448982239</c:v>
                </c:pt>
                <c:pt idx="130">
                  <c:v>0.27734377980232239</c:v>
                </c:pt>
                <c:pt idx="131">
                  <c:v>0.27954104542732239</c:v>
                </c:pt>
                <c:pt idx="132">
                  <c:v>0.28161624073982239</c:v>
                </c:pt>
                <c:pt idx="133">
                  <c:v>0.28369143605232239</c:v>
                </c:pt>
                <c:pt idx="134">
                  <c:v>0.28588870167732239</c:v>
                </c:pt>
                <c:pt idx="135">
                  <c:v>0.28808596730232239</c:v>
                </c:pt>
                <c:pt idx="136">
                  <c:v>0.29028323292732239</c:v>
                </c:pt>
                <c:pt idx="137">
                  <c:v>0.29223635792732239</c:v>
                </c:pt>
                <c:pt idx="138">
                  <c:v>0.29443362355232239</c:v>
                </c:pt>
                <c:pt idx="139">
                  <c:v>0.29663088917732239</c:v>
                </c:pt>
                <c:pt idx="140">
                  <c:v>0.29870608448982239</c:v>
                </c:pt>
                <c:pt idx="141">
                  <c:v>0.30078127980232239</c:v>
                </c:pt>
                <c:pt idx="142">
                  <c:v>0.30310061573982239</c:v>
                </c:pt>
                <c:pt idx="143">
                  <c:v>0.30529788136482239</c:v>
                </c:pt>
                <c:pt idx="144">
                  <c:v>0.30725100636482239</c:v>
                </c:pt>
                <c:pt idx="145">
                  <c:v>0.30932620167732239</c:v>
                </c:pt>
                <c:pt idx="146">
                  <c:v>0.31140139698982239</c:v>
                </c:pt>
                <c:pt idx="147">
                  <c:v>0.31347659230232239</c:v>
                </c:pt>
                <c:pt idx="148">
                  <c:v>0.31567385792732239</c:v>
                </c:pt>
                <c:pt idx="149">
                  <c:v>0.31787112355232239</c:v>
                </c:pt>
                <c:pt idx="150">
                  <c:v>0.31982424855232239</c:v>
                </c:pt>
                <c:pt idx="151">
                  <c:v>0.32202151417732239</c:v>
                </c:pt>
                <c:pt idx="152">
                  <c:v>0.32421877980232239</c:v>
                </c:pt>
                <c:pt idx="153">
                  <c:v>0.32641604542732239</c:v>
                </c:pt>
                <c:pt idx="154">
                  <c:v>0.32836917042732239</c:v>
                </c:pt>
                <c:pt idx="155">
                  <c:v>0.33068850636482239</c:v>
                </c:pt>
                <c:pt idx="156">
                  <c:v>0.33288577198982239</c:v>
                </c:pt>
                <c:pt idx="157">
                  <c:v>0.33483889698982239</c:v>
                </c:pt>
                <c:pt idx="158">
                  <c:v>0.33703616261482239</c:v>
                </c:pt>
                <c:pt idx="159">
                  <c:v>0.33923342823982239</c:v>
                </c:pt>
                <c:pt idx="160">
                  <c:v>0.34143069386482239</c:v>
                </c:pt>
                <c:pt idx="161">
                  <c:v>0.34350588917732239</c:v>
                </c:pt>
                <c:pt idx="162">
                  <c:v>0.34570315480232239</c:v>
                </c:pt>
                <c:pt idx="163">
                  <c:v>0.34777835011482239</c:v>
                </c:pt>
                <c:pt idx="164">
                  <c:v>0.34985354542732239</c:v>
                </c:pt>
                <c:pt idx="165">
                  <c:v>0.35205081105232239</c:v>
                </c:pt>
                <c:pt idx="166">
                  <c:v>0.35424807667732239</c:v>
                </c:pt>
                <c:pt idx="167">
                  <c:v>0.35644534230232239</c:v>
                </c:pt>
                <c:pt idx="168">
                  <c:v>0.35839846730232239</c:v>
                </c:pt>
                <c:pt idx="169">
                  <c:v>0.36059573292732239</c:v>
                </c:pt>
                <c:pt idx="170">
                  <c:v>0.36291506886482239</c:v>
                </c:pt>
                <c:pt idx="171">
                  <c:v>0.36486819386482239</c:v>
                </c:pt>
                <c:pt idx="172">
                  <c:v>0.36706545948982239</c:v>
                </c:pt>
                <c:pt idx="173">
                  <c:v>0.36926272511482239</c:v>
                </c:pt>
                <c:pt idx="174">
                  <c:v>0.37145999073982239</c:v>
                </c:pt>
                <c:pt idx="175">
                  <c:v>0.37341311573982239</c:v>
                </c:pt>
                <c:pt idx="176">
                  <c:v>0.37561038136482239</c:v>
                </c:pt>
                <c:pt idx="177">
                  <c:v>0.37768557667732239</c:v>
                </c:pt>
                <c:pt idx="178">
                  <c:v>0.37988284230232239</c:v>
                </c:pt>
                <c:pt idx="179">
                  <c:v>0.38208010792732239</c:v>
                </c:pt>
                <c:pt idx="180">
                  <c:v>0.38427737355232239</c:v>
                </c:pt>
                <c:pt idx="181">
                  <c:v>0.38623049855232239</c:v>
                </c:pt>
                <c:pt idx="182">
                  <c:v>0.38854983448982239</c:v>
                </c:pt>
                <c:pt idx="183">
                  <c:v>0.39074710011482239</c:v>
                </c:pt>
                <c:pt idx="184">
                  <c:v>0.39270022511482239</c:v>
                </c:pt>
                <c:pt idx="185">
                  <c:v>0.39489749073982239</c:v>
                </c:pt>
                <c:pt idx="186">
                  <c:v>0.39709475636482239</c:v>
                </c:pt>
                <c:pt idx="187">
                  <c:v>0.39929202198982239</c:v>
                </c:pt>
                <c:pt idx="188">
                  <c:v>0.40136721730232239</c:v>
                </c:pt>
                <c:pt idx="189">
                  <c:v>0.40344241261482239</c:v>
                </c:pt>
                <c:pt idx="190">
                  <c:v>0.40551760792732239</c:v>
                </c:pt>
                <c:pt idx="191">
                  <c:v>0.40771487355232239</c:v>
                </c:pt>
                <c:pt idx="192">
                  <c:v>0.40991213917732239</c:v>
                </c:pt>
                <c:pt idx="193">
                  <c:v>0.41210940480232239</c:v>
                </c:pt>
                <c:pt idx="194">
                  <c:v>0.41430667042732239</c:v>
                </c:pt>
                <c:pt idx="195">
                  <c:v>0.41625979542732239</c:v>
                </c:pt>
                <c:pt idx="196">
                  <c:v>0.41857913136482239</c:v>
                </c:pt>
                <c:pt idx="197">
                  <c:v>0.42077639698982239</c:v>
                </c:pt>
                <c:pt idx="198">
                  <c:v>0.42272952198982239</c:v>
                </c:pt>
                <c:pt idx="199">
                  <c:v>0.42492678761482239</c:v>
                </c:pt>
                <c:pt idx="200">
                  <c:v>0.42712405323982239</c:v>
                </c:pt>
                <c:pt idx="201">
                  <c:v>0.42932131886482239</c:v>
                </c:pt>
                <c:pt idx="202">
                  <c:v>0.43127444386482239</c:v>
                </c:pt>
                <c:pt idx="203">
                  <c:v>0.43347170948982239</c:v>
                </c:pt>
                <c:pt idx="204">
                  <c:v>0.43579104542732239</c:v>
                </c:pt>
                <c:pt idx="205">
                  <c:v>0.43774417042732239</c:v>
                </c:pt>
                <c:pt idx="206">
                  <c:v>0.43994143605232239</c:v>
                </c:pt>
                <c:pt idx="207">
                  <c:v>0.44201663136482239</c:v>
                </c:pt>
                <c:pt idx="208">
                  <c:v>0.44433596730232239</c:v>
                </c:pt>
                <c:pt idx="209">
                  <c:v>0.44628909230232239</c:v>
                </c:pt>
                <c:pt idx="210">
                  <c:v>0.44848635792732239</c:v>
                </c:pt>
                <c:pt idx="211">
                  <c:v>0.45068362355232239</c:v>
                </c:pt>
                <c:pt idx="212">
                  <c:v>0.45263674855232239</c:v>
                </c:pt>
                <c:pt idx="213">
                  <c:v>0.45495608448982239</c:v>
                </c:pt>
                <c:pt idx="214">
                  <c:v>0.45715335011482239</c:v>
                </c:pt>
                <c:pt idx="215">
                  <c:v>0.45922854542732239</c:v>
                </c:pt>
                <c:pt idx="216">
                  <c:v>0.46118167042732239</c:v>
                </c:pt>
                <c:pt idx="217">
                  <c:v>0.46350100636482239</c:v>
                </c:pt>
                <c:pt idx="218">
                  <c:v>0.46569827198982239</c:v>
                </c:pt>
                <c:pt idx="219">
                  <c:v>0.46765139698982239</c:v>
                </c:pt>
                <c:pt idx="220">
                  <c:v>0.46984866261482239</c:v>
                </c:pt>
                <c:pt idx="221">
                  <c:v>0.47204592823982239</c:v>
                </c:pt>
                <c:pt idx="222">
                  <c:v>0.47424319386482239</c:v>
                </c:pt>
                <c:pt idx="223">
                  <c:v>0.47631838917732239</c:v>
                </c:pt>
                <c:pt idx="224">
                  <c:v>0.47839358448982239</c:v>
                </c:pt>
                <c:pt idx="225">
                  <c:v>0.48059085011482239</c:v>
                </c:pt>
                <c:pt idx="226">
                  <c:v>0.48266604542732239</c:v>
                </c:pt>
                <c:pt idx="227">
                  <c:v>0.48486331105232239</c:v>
                </c:pt>
                <c:pt idx="228">
                  <c:v>0.48706057667732239</c:v>
                </c:pt>
                <c:pt idx="229">
                  <c:v>0.48901370167732239</c:v>
                </c:pt>
                <c:pt idx="230">
                  <c:v>0.49121096730232239</c:v>
                </c:pt>
                <c:pt idx="231">
                  <c:v>0.49340823292732239</c:v>
                </c:pt>
                <c:pt idx="232">
                  <c:v>0.49560549855232239</c:v>
                </c:pt>
                <c:pt idx="233">
                  <c:v>0.49755862355232239</c:v>
                </c:pt>
                <c:pt idx="234">
                  <c:v>0.49975588917732239</c:v>
                </c:pt>
                <c:pt idx="235">
                  <c:v>0.50207522511482239</c:v>
                </c:pt>
                <c:pt idx="236">
                  <c:v>0.50402835011482239</c:v>
                </c:pt>
                <c:pt idx="237">
                  <c:v>0.50622561573982239</c:v>
                </c:pt>
                <c:pt idx="238">
                  <c:v>0.50842288136482239</c:v>
                </c:pt>
                <c:pt idx="239">
                  <c:v>0.51062014698982239</c:v>
                </c:pt>
                <c:pt idx="240">
                  <c:v>0.51269534230232239</c:v>
                </c:pt>
                <c:pt idx="241">
                  <c:v>0.51489260792732239</c:v>
                </c:pt>
                <c:pt idx="242">
                  <c:v>0.51708987355232239</c:v>
                </c:pt>
                <c:pt idx="243">
                  <c:v>0.51904299855232239</c:v>
                </c:pt>
                <c:pt idx="244">
                  <c:v>0.52124026417732239</c:v>
                </c:pt>
                <c:pt idx="245">
                  <c:v>0.52343752980232239</c:v>
                </c:pt>
                <c:pt idx="246">
                  <c:v>0.52563479542732239</c:v>
                </c:pt>
                <c:pt idx="247">
                  <c:v>0.52758792042732239</c:v>
                </c:pt>
                <c:pt idx="248">
                  <c:v>0.52990725636482239</c:v>
                </c:pt>
                <c:pt idx="249">
                  <c:v>0.53210452198982239</c:v>
                </c:pt>
                <c:pt idx="250">
                  <c:v>0.53405764698982239</c:v>
                </c:pt>
                <c:pt idx="251">
                  <c:v>0.53625491261482239</c:v>
                </c:pt>
                <c:pt idx="252">
                  <c:v>0.53845217823982239</c:v>
                </c:pt>
                <c:pt idx="253">
                  <c:v>0.54064944386482239</c:v>
                </c:pt>
                <c:pt idx="254">
                  <c:v>0.54272463917732239</c:v>
                </c:pt>
                <c:pt idx="255">
                  <c:v>0.54492190480232239</c:v>
                </c:pt>
                <c:pt idx="256">
                  <c:v>0.54711917042732239</c:v>
                </c:pt>
                <c:pt idx="257">
                  <c:v>0.54907229542732239</c:v>
                </c:pt>
                <c:pt idx="258">
                  <c:v>0.55126956105232239</c:v>
                </c:pt>
                <c:pt idx="259">
                  <c:v>0.55346682667732239</c:v>
                </c:pt>
                <c:pt idx="260">
                  <c:v>0.55541995167732239</c:v>
                </c:pt>
                <c:pt idx="261">
                  <c:v>0.55749514698982239</c:v>
                </c:pt>
                <c:pt idx="262">
                  <c:v>0.55969241261482239</c:v>
                </c:pt>
                <c:pt idx="263">
                  <c:v>0.56188967823982239</c:v>
                </c:pt>
                <c:pt idx="264">
                  <c:v>0.56384280323982239</c:v>
                </c:pt>
                <c:pt idx="265">
                  <c:v>0.56616213917732239</c:v>
                </c:pt>
                <c:pt idx="266">
                  <c:v>0.56835940480232239</c:v>
                </c:pt>
                <c:pt idx="267">
                  <c:v>0.57031252980232239</c:v>
                </c:pt>
                <c:pt idx="268">
                  <c:v>0.57250979542732239</c:v>
                </c:pt>
                <c:pt idx="269">
                  <c:v>0.57470706105232239</c:v>
                </c:pt>
                <c:pt idx="270">
                  <c:v>0.57690432667732239</c:v>
                </c:pt>
                <c:pt idx="271">
                  <c:v>0.57897952198982239</c:v>
                </c:pt>
                <c:pt idx="272">
                  <c:v>0.58105471730232239</c:v>
                </c:pt>
                <c:pt idx="273">
                  <c:v>0.58312991261482239</c:v>
                </c:pt>
                <c:pt idx="274">
                  <c:v>0.58532717823982239</c:v>
                </c:pt>
                <c:pt idx="275">
                  <c:v>0.58752444386482239</c:v>
                </c:pt>
                <c:pt idx="276">
                  <c:v>0.58959963917732239</c:v>
                </c:pt>
                <c:pt idx="277">
                  <c:v>0.59167483448982239</c:v>
                </c:pt>
                <c:pt idx="278">
                  <c:v>0.59387210011482239</c:v>
                </c:pt>
                <c:pt idx="279">
                  <c:v>0.59619143605232239</c:v>
                </c:pt>
                <c:pt idx="280">
                  <c:v>0.59814456105232239</c:v>
                </c:pt>
                <c:pt idx="281">
                  <c:v>0.60034182667732239</c:v>
                </c:pt>
                <c:pt idx="282">
                  <c:v>0.60253909230232239</c:v>
                </c:pt>
                <c:pt idx="283">
                  <c:v>0.60473635792732239</c:v>
                </c:pt>
                <c:pt idx="284">
                  <c:v>0.60668948292732239</c:v>
                </c:pt>
                <c:pt idx="285">
                  <c:v>0.60888674855232239</c:v>
                </c:pt>
                <c:pt idx="286">
                  <c:v>0.61108401417732239</c:v>
                </c:pt>
                <c:pt idx="287">
                  <c:v>0.61303713917732239</c:v>
                </c:pt>
                <c:pt idx="288">
                  <c:v>0.61523440480232239</c:v>
                </c:pt>
                <c:pt idx="289">
                  <c:v>0.61730960011482239</c:v>
                </c:pt>
                <c:pt idx="290">
                  <c:v>0.61950686573982239</c:v>
                </c:pt>
                <c:pt idx="291">
                  <c:v>0.62145999073982239</c:v>
                </c:pt>
                <c:pt idx="292">
                  <c:v>0.62377932667732239</c:v>
                </c:pt>
                <c:pt idx="293">
                  <c:v>0.62585452198982239</c:v>
                </c:pt>
                <c:pt idx="294">
                  <c:v>0.62780764698982239</c:v>
                </c:pt>
                <c:pt idx="295">
                  <c:v>0.63000491261482239</c:v>
                </c:pt>
                <c:pt idx="296">
                  <c:v>0.63220217823982239</c:v>
                </c:pt>
                <c:pt idx="297">
                  <c:v>0.63427737355232239</c:v>
                </c:pt>
                <c:pt idx="298">
                  <c:v>0.63647463917732239</c:v>
                </c:pt>
                <c:pt idx="299">
                  <c:v>0.63867190480232239</c:v>
                </c:pt>
                <c:pt idx="300">
                  <c:v>0.64086917042732239</c:v>
                </c:pt>
                <c:pt idx="301">
                  <c:v>0.64294436573982239</c:v>
                </c:pt>
                <c:pt idx="302">
                  <c:v>0.64514163136482239</c:v>
                </c:pt>
                <c:pt idx="303">
                  <c:v>0.64721682667732239</c:v>
                </c:pt>
                <c:pt idx="304">
                  <c:v>0.64916995167732239</c:v>
                </c:pt>
                <c:pt idx="305">
                  <c:v>0.65148928761482239</c:v>
                </c:pt>
                <c:pt idx="306">
                  <c:v>0.65356448292732239</c:v>
                </c:pt>
                <c:pt idx="307">
                  <c:v>0.65563967823982239</c:v>
                </c:pt>
                <c:pt idx="308">
                  <c:v>0.65759280323982239</c:v>
                </c:pt>
                <c:pt idx="309">
                  <c:v>0.65979006886482239</c:v>
                </c:pt>
                <c:pt idx="310">
                  <c:v>0.66210934519767761</c:v>
                </c:pt>
                <c:pt idx="311">
                  <c:v>0.66406247019767761</c:v>
                </c:pt>
                <c:pt idx="312">
                  <c:v>0.66625973582267761</c:v>
                </c:pt>
                <c:pt idx="313">
                  <c:v>0.66845700144767761</c:v>
                </c:pt>
                <c:pt idx="314">
                  <c:v>0.67041012644767761</c:v>
                </c:pt>
                <c:pt idx="315">
                  <c:v>0.67260739207267761</c:v>
                </c:pt>
                <c:pt idx="316">
                  <c:v>0.67480465769767761</c:v>
                </c:pt>
                <c:pt idx="317">
                  <c:v>0.67700192332267761</c:v>
                </c:pt>
                <c:pt idx="318">
                  <c:v>0.67907711863517761</c:v>
                </c:pt>
                <c:pt idx="319">
                  <c:v>0.68127438426017761</c:v>
                </c:pt>
                <c:pt idx="320">
                  <c:v>0.68322750926017761</c:v>
                </c:pt>
                <c:pt idx="321">
                  <c:v>0.68530270457267761</c:v>
                </c:pt>
                <c:pt idx="322">
                  <c:v>0.68737789988517761</c:v>
                </c:pt>
                <c:pt idx="323">
                  <c:v>0.68945309519767761</c:v>
                </c:pt>
                <c:pt idx="324">
                  <c:v>0.69165036082267761</c:v>
                </c:pt>
                <c:pt idx="325">
                  <c:v>0.69384762644767761</c:v>
                </c:pt>
                <c:pt idx="326">
                  <c:v>0.69604489207267761</c:v>
                </c:pt>
                <c:pt idx="327">
                  <c:v>0.69799801707267761</c:v>
                </c:pt>
                <c:pt idx="328">
                  <c:v>0.70031735301017761</c:v>
                </c:pt>
                <c:pt idx="329">
                  <c:v>0.70239254832267761</c:v>
                </c:pt>
                <c:pt idx="330">
                  <c:v>0.70446774363517761</c:v>
                </c:pt>
                <c:pt idx="331">
                  <c:v>0.70666500926017761</c:v>
                </c:pt>
                <c:pt idx="332">
                  <c:v>0.70886227488517761</c:v>
                </c:pt>
                <c:pt idx="333">
                  <c:v>0.71105954051017761</c:v>
                </c:pt>
                <c:pt idx="334">
                  <c:v>0.71313473582267761</c:v>
                </c:pt>
                <c:pt idx="335">
                  <c:v>0.71520993113517761</c:v>
                </c:pt>
                <c:pt idx="336">
                  <c:v>0.71752926707267761</c:v>
                </c:pt>
                <c:pt idx="337">
                  <c:v>0.71948239207267761</c:v>
                </c:pt>
                <c:pt idx="338">
                  <c:v>0.72155758738517761</c:v>
                </c:pt>
                <c:pt idx="339">
                  <c:v>0.72375485301017761</c:v>
                </c:pt>
                <c:pt idx="340">
                  <c:v>0.72570797801017761</c:v>
                </c:pt>
                <c:pt idx="341">
                  <c:v>0.72790524363517761</c:v>
                </c:pt>
                <c:pt idx="342">
                  <c:v>0.73010250926017761</c:v>
                </c:pt>
                <c:pt idx="343">
                  <c:v>0.73229977488517761</c:v>
                </c:pt>
                <c:pt idx="344">
                  <c:v>0.73425289988517761</c:v>
                </c:pt>
                <c:pt idx="345">
                  <c:v>0.73657223582267761</c:v>
                </c:pt>
                <c:pt idx="346">
                  <c:v>0.73876950144767761</c:v>
                </c:pt>
                <c:pt idx="347">
                  <c:v>0.74072262644767761</c:v>
                </c:pt>
                <c:pt idx="348">
                  <c:v>0.74291989207267761</c:v>
                </c:pt>
                <c:pt idx="349">
                  <c:v>0.74511715769767761</c:v>
                </c:pt>
                <c:pt idx="350">
                  <c:v>0.74731442332267761</c:v>
                </c:pt>
                <c:pt idx="351">
                  <c:v>0.74926754832267761</c:v>
                </c:pt>
                <c:pt idx="352">
                  <c:v>0.75146481394767761</c:v>
                </c:pt>
                <c:pt idx="353">
                  <c:v>0.75366207957267761</c:v>
                </c:pt>
                <c:pt idx="354">
                  <c:v>0.75573727488517761</c:v>
                </c:pt>
                <c:pt idx="355">
                  <c:v>0.75793454051017761</c:v>
                </c:pt>
                <c:pt idx="356">
                  <c:v>0.76013180613517761</c:v>
                </c:pt>
                <c:pt idx="357">
                  <c:v>0.76232907176017761</c:v>
                </c:pt>
                <c:pt idx="358">
                  <c:v>0.76428219676017761</c:v>
                </c:pt>
                <c:pt idx="359">
                  <c:v>0.76647946238517761</c:v>
                </c:pt>
                <c:pt idx="360">
                  <c:v>0.76867672801017761</c:v>
                </c:pt>
                <c:pt idx="361">
                  <c:v>0.77062985301017761</c:v>
                </c:pt>
                <c:pt idx="362">
                  <c:v>0.77294918894767761</c:v>
                </c:pt>
                <c:pt idx="363">
                  <c:v>0.77514645457267761</c:v>
                </c:pt>
                <c:pt idx="364">
                  <c:v>0.77734372019767761</c:v>
                </c:pt>
                <c:pt idx="365">
                  <c:v>0.77929684519767761</c:v>
                </c:pt>
                <c:pt idx="366">
                  <c:v>0.78149411082267761</c:v>
                </c:pt>
                <c:pt idx="367">
                  <c:v>0.78344723582267761</c:v>
                </c:pt>
                <c:pt idx="368">
                  <c:v>0.78552243113517761</c:v>
                </c:pt>
                <c:pt idx="369">
                  <c:v>0.78771969676017761</c:v>
                </c:pt>
                <c:pt idx="370">
                  <c:v>0.78967282176017761</c:v>
                </c:pt>
                <c:pt idx="371">
                  <c:v>0.79187008738517761</c:v>
                </c:pt>
                <c:pt idx="372">
                  <c:v>0.79406735301017761</c:v>
                </c:pt>
                <c:pt idx="373">
                  <c:v>0.79626461863517761</c:v>
                </c:pt>
                <c:pt idx="374">
                  <c:v>0.79821774363517761</c:v>
                </c:pt>
                <c:pt idx="375">
                  <c:v>0.80041500926017761</c:v>
                </c:pt>
                <c:pt idx="376">
                  <c:v>0.80261227488517761</c:v>
                </c:pt>
                <c:pt idx="377">
                  <c:v>0.80468747019767761</c:v>
                </c:pt>
                <c:pt idx="378">
                  <c:v>0.80688473582267761</c:v>
                </c:pt>
                <c:pt idx="379">
                  <c:v>0.80895993113517761</c:v>
                </c:pt>
                <c:pt idx="380">
                  <c:v>0.81127926707267761</c:v>
                </c:pt>
                <c:pt idx="381">
                  <c:v>0.81323239207267761</c:v>
                </c:pt>
                <c:pt idx="382">
                  <c:v>0.81542965769767761</c:v>
                </c:pt>
                <c:pt idx="383">
                  <c:v>0.81762692332267761</c:v>
                </c:pt>
                <c:pt idx="384">
                  <c:v>0.81958004832267761</c:v>
                </c:pt>
                <c:pt idx="385">
                  <c:v>0.82189938426017761</c:v>
                </c:pt>
                <c:pt idx="386">
                  <c:v>0.82397457957267761</c:v>
                </c:pt>
                <c:pt idx="387">
                  <c:v>0.82617184519767761</c:v>
                </c:pt>
                <c:pt idx="388">
                  <c:v>0.82824704051017761</c:v>
                </c:pt>
                <c:pt idx="389">
                  <c:v>0.83044430613517761</c:v>
                </c:pt>
                <c:pt idx="390">
                  <c:v>0.83264157176017761</c:v>
                </c:pt>
                <c:pt idx="391">
                  <c:v>0.83459469676017761</c:v>
                </c:pt>
                <c:pt idx="392">
                  <c:v>0.83679196238517761</c:v>
                </c:pt>
                <c:pt idx="393">
                  <c:v>0.83898922801017761</c:v>
                </c:pt>
                <c:pt idx="394">
                  <c:v>0.84130856394767761</c:v>
                </c:pt>
                <c:pt idx="395">
                  <c:v>0.84326168894767761</c:v>
                </c:pt>
                <c:pt idx="396">
                  <c:v>0.84533688426017761</c:v>
                </c:pt>
                <c:pt idx="397">
                  <c:v>0.84741207957267761</c:v>
                </c:pt>
                <c:pt idx="398">
                  <c:v>0.84948727488517761</c:v>
                </c:pt>
                <c:pt idx="399">
                  <c:v>0.85168454051017761</c:v>
                </c:pt>
                <c:pt idx="400">
                  <c:v>0.85375973582267761</c:v>
                </c:pt>
                <c:pt idx="401">
                  <c:v>0.85583493113517761</c:v>
                </c:pt>
                <c:pt idx="402">
                  <c:v>0.85803219676017761</c:v>
                </c:pt>
                <c:pt idx="403">
                  <c:v>0.86022946238517761</c:v>
                </c:pt>
                <c:pt idx="404">
                  <c:v>0.86242672801017761</c:v>
                </c:pt>
                <c:pt idx="405">
                  <c:v>0.86437985301017761</c:v>
                </c:pt>
                <c:pt idx="406">
                  <c:v>0.86657711863517761</c:v>
                </c:pt>
                <c:pt idx="407">
                  <c:v>0.86889645457267761</c:v>
                </c:pt>
                <c:pt idx="408">
                  <c:v>0.87084957957267761</c:v>
                </c:pt>
                <c:pt idx="409">
                  <c:v>0.87304684519767761</c:v>
                </c:pt>
                <c:pt idx="410">
                  <c:v>0.87524411082267761</c:v>
                </c:pt>
                <c:pt idx="411">
                  <c:v>0.87744137644767761</c:v>
                </c:pt>
                <c:pt idx="412">
                  <c:v>0.87951657176017761</c:v>
                </c:pt>
                <c:pt idx="413">
                  <c:v>0.88171383738517761</c:v>
                </c:pt>
                <c:pt idx="414">
                  <c:v>0.88366696238517761</c:v>
                </c:pt>
                <c:pt idx="415">
                  <c:v>0.88586422801017761</c:v>
                </c:pt>
                <c:pt idx="416">
                  <c:v>0.88818356394767761</c:v>
                </c:pt>
                <c:pt idx="417">
                  <c:v>0.89038082957267761</c:v>
                </c:pt>
                <c:pt idx="418">
                  <c:v>0.89233395457267761</c:v>
                </c:pt>
                <c:pt idx="419">
                  <c:v>0.89453122019767761</c:v>
                </c:pt>
                <c:pt idx="420">
                  <c:v>0.89672848582267761</c:v>
                </c:pt>
                <c:pt idx="421">
                  <c:v>0.89868161082267761</c:v>
                </c:pt>
                <c:pt idx="422">
                  <c:v>0.90087887644767761</c:v>
                </c:pt>
                <c:pt idx="423">
                  <c:v>0.90307614207267761</c:v>
                </c:pt>
                <c:pt idx="424">
                  <c:v>0.90527340769767761</c:v>
                </c:pt>
                <c:pt idx="425">
                  <c:v>0.90734860301017761</c:v>
                </c:pt>
                <c:pt idx="426">
                  <c:v>0.90942379832267761</c:v>
                </c:pt>
                <c:pt idx="427">
                  <c:v>0.91149899363517761</c:v>
                </c:pt>
                <c:pt idx="428">
                  <c:v>0.91357418894767761</c:v>
                </c:pt>
                <c:pt idx="429">
                  <c:v>0.91577145457267761</c:v>
                </c:pt>
                <c:pt idx="430">
                  <c:v>0.91796872019767761</c:v>
                </c:pt>
                <c:pt idx="431">
                  <c:v>0.91992184519767761</c:v>
                </c:pt>
                <c:pt idx="432">
                  <c:v>0.92211911082267761</c:v>
                </c:pt>
                <c:pt idx="433">
                  <c:v>0.92431637644767761</c:v>
                </c:pt>
                <c:pt idx="434">
                  <c:v>0.92663571238517761</c:v>
                </c:pt>
                <c:pt idx="435">
                  <c:v>0.92858883738517761</c:v>
                </c:pt>
                <c:pt idx="436">
                  <c:v>0.93066403269767761</c:v>
                </c:pt>
                <c:pt idx="437">
                  <c:v>0.93298336863517761</c:v>
                </c:pt>
                <c:pt idx="438">
                  <c:v>0.93493649363517761</c:v>
                </c:pt>
                <c:pt idx="439">
                  <c:v>0.93713375926017761</c:v>
                </c:pt>
                <c:pt idx="440">
                  <c:v>0.93933102488517761</c:v>
                </c:pt>
                <c:pt idx="441">
                  <c:v>0.94152829051017761</c:v>
                </c:pt>
                <c:pt idx="442">
                  <c:v>0.94348141551017761</c:v>
                </c:pt>
                <c:pt idx="443">
                  <c:v>0.94567868113517761</c:v>
                </c:pt>
                <c:pt idx="444">
                  <c:v>0.94775387644767761</c:v>
                </c:pt>
                <c:pt idx="445">
                  <c:v>0.94970700144767761</c:v>
                </c:pt>
                <c:pt idx="446">
                  <c:v>0.95190426707267761</c:v>
                </c:pt>
                <c:pt idx="447">
                  <c:v>0.95410153269767761</c:v>
                </c:pt>
                <c:pt idx="448">
                  <c:v>0.95605465769767761</c:v>
                </c:pt>
                <c:pt idx="449">
                  <c:v>0.95825192332267761</c:v>
                </c:pt>
                <c:pt idx="450">
                  <c:v>0.96044918894767761</c:v>
                </c:pt>
                <c:pt idx="451">
                  <c:v>0.96276852488517761</c:v>
                </c:pt>
                <c:pt idx="452">
                  <c:v>0.96472164988517761</c:v>
                </c:pt>
                <c:pt idx="453">
                  <c:v>0.96679684519767761</c:v>
                </c:pt>
                <c:pt idx="454">
                  <c:v>0.96911618113517761</c:v>
                </c:pt>
                <c:pt idx="455">
                  <c:v>0.97106930613517761</c:v>
                </c:pt>
                <c:pt idx="456">
                  <c:v>0.97326657176017761</c:v>
                </c:pt>
                <c:pt idx="457">
                  <c:v>0.97546383738517761</c:v>
                </c:pt>
                <c:pt idx="458">
                  <c:v>0.97766110301017761</c:v>
                </c:pt>
                <c:pt idx="459">
                  <c:v>0.97961422801017761</c:v>
                </c:pt>
                <c:pt idx="460">
                  <c:v>0.98193356394767761</c:v>
                </c:pt>
                <c:pt idx="461">
                  <c:v>0.98388668894767761</c:v>
                </c:pt>
                <c:pt idx="462">
                  <c:v>0.98608395457267761</c:v>
                </c:pt>
                <c:pt idx="463">
                  <c:v>0.98815914988517761</c:v>
                </c:pt>
                <c:pt idx="464">
                  <c:v>0.99047848582267761</c:v>
                </c:pt>
                <c:pt idx="465">
                  <c:v>0.99243161082267761</c:v>
                </c:pt>
                <c:pt idx="466">
                  <c:v>0.99462887644767761</c:v>
                </c:pt>
                <c:pt idx="467">
                  <c:v>0.99682614207267761</c:v>
                </c:pt>
                <c:pt idx="468">
                  <c:v>0.99890133738517761</c:v>
                </c:pt>
                <c:pt idx="469">
                  <c:v>1.0010986030101776</c:v>
                </c:pt>
                <c:pt idx="470">
                  <c:v>1.0032958686351776</c:v>
                </c:pt>
                <c:pt idx="471">
                  <c:v>1.0053710639476776</c:v>
                </c:pt>
                <c:pt idx="472">
                  <c:v>1.0074462592601776</c:v>
                </c:pt>
                <c:pt idx="473">
                  <c:v>1.0093993842601776</c:v>
                </c:pt>
                <c:pt idx="474">
                  <c:v>1.0115966498851776</c:v>
                </c:pt>
                <c:pt idx="475">
                  <c:v>1.0136718451976776</c:v>
                </c:pt>
                <c:pt idx="476">
                  <c:v>1.0157470405101776</c:v>
                </c:pt>
                <c:pt idx="477">
                  <c:v>1.0180663764476776</c:v>
                </c:pt>
                <c:pt idx="478">
                  <c:v>1.0200195014476776</c:v>
                </c:pt>
                <c:pt idx="479">
                  <c:v>1.0222167670726776</c:v>
                </c:pt>
                <c:pt idx="480">
                  <c:v>1.0244140326976776</c:v>
                </c:pt>
                <c:pt idx="481">
                  <c:v>1.0266112983226776</c:v>
                </c:pt>
                <c:pt idx="482">
                  <c:v>1.0285644233226776</c:v>
                </c:pt>
                <c:pt idx="483">
                  <c:v>1.0308837592601776</c:v>
                </c:pt>
                <c:pt idx="484">
                  <c:v>1.0329589545726776</c:v>
                </c:pt>
                <c:pt idx="485">
                  <c:v>1.0350341498851776</c:v>
                </c:pt>
                <c:pt idx="486">
                  <c:v>1.0372314155101776</c:v>
                </c:pt>
                <c:pt idx="487">
                  <c:v>1.0394286811351776</c:v>
                </c:pt>
                <c:pt idx="488">
                  <c:v>1.0416259467601776</c:v>
                </c:pt>
                <c:pt idx="489">
                  <c:v>1.0435790717601776</c:v>
                </c:pt>
                <c:pt idx="490">
                  <c:v>1.0458984076976776</c:v>
                </c:pt>
                <c:pt idx="491">
                  <c:v>1.0480956733226776</c:v>
                </c:pt>
                <c:pt idx="492">
                  <c:v>1.0500487983226776</c:v>
                </c:pt>
                <c:pt idx="493">
                  <c:v>1.0522460639476776</c:v>
                </c:pt>
                <c:pt idx="494">
                  <c:v>1.0544433295726776</c:v>
                </c:pt>
                <c:pt idx="495">
                  <c:v>1.0566405951976776</c:v>
                </c:pt>
                <c:pt idx="496">
                  <c:v>1.0587157905101776</c:v>
                </c:pt>
                <c:pt idx="497">
                  <c:v>1.0609130561351776</c:v>
                </c:pt>
                <c:pt idx="498">
                  <c:v>1.0631103217601776</c:v>
                </c:pt>
                <c:pt idx="499">
                  <c:v>1.0650634467601776</c:v>
                </c:pt>
                <c:pt idx="500">
                  <c:v>1.0673827826976776</c:v>
                </c:pt>
                <c:pt idx="501">
                  <c:v>1.0694579780101776</c:v>
                </c:pt>
                <c:pt idx="502">
                  <c:v>1.0715331733226776</c:v>
                </c:pt>
                <c:pt idx="503">
                  <c:v>1.0734862983226776</c:v>
                </c:pt>
                <c:pt idx="504">
                  <c:v>1.0756835639476776</c:v>
                </c:pt>
                <c:pt idx="505">
                  <c:v>1.0778808295726776</c:v>
                </c:pt>
                <c:pt idx="506">
                  <c:v>1.0799560248851776</c:v>
                </c:pt>
                <c:pt idx="507">
                  <c:v>1.0821532905101776</c:v>
                </c:pt>
                <c:pt idx="508">
                  <c:v>1.0841064155101776</c:v>
                </c:pt>
                <c:pt idx="509">
                  <c:v>1.0863036811351776</c:v>
                </c:pt>
                <c:pt idx="510">
                  <c:v>1.0885009467601776</c:v>
                </c:pt>
                <c:pt idx="511">
                  <c:v>1.0906982123851776</c:v>
                </c:pt>
                <c:pt idx="512">
                  <c:v>1.0926513373851776</c:v>
                </c:pt>
                <c:pt idx="513">
                  <c:v>1.0949706733226776</c:v>
                </c:pt>
                <c:pt idx="514">
                  <c:v>1.0971679389476776</c:v>
                </c:pt>
                <c:pt idx="515">
                  <c:v>1.0991210639476776</c:v>
                </c:pt>
                <c:pt idx="516">
                  <c:v>1.1013183295726776</c:v>
                </c:pt>
                <c:pt idx="517">
                  <c:v>1.1035155951976776</c:v>
                </c:pt>
                <c:pt idx="518">
                  <c:v>1.1057128608226776</c:v>
                </c:pt>
                <c:pt idx="519">
                  <c:v>1.1076659858226776</c:v>
                </c:pt>
                <c:pt idx="520">
                  <c:v>1.1098632514476776</c:v>
                </c:pt>
                <c:pt idx="521">
                  <c:v>1.1120605170726776</c:v>
                </c:pt>
                <c:pt idx="522">
                  <c:v>1.1141357123851776</c:v>
                </c:pt>
                <c:pt idx="523">
                  <c:v>1.1163329780101776</c:v>
                </c:pt>
                <c:pt idx="524">
                  <c:v>1.1185302436351776</c:v>
                </c:pt>
                <c:pt idx="525">
                  <c:v>1.1207275092601776</c:v>
                </c:pt>
                <c:pt idx="526">
                  <c:v>1.1226806342601776</c:v>
                </c:pt>
                <c:pt idx="527">
                  <c:v>1.1248778998851776</c:v>
                </c:pt>
                <c:pt idx="528">
                  <c:v>1.1270751655101776</c:v>
                </c:pt>
                <c:pt idx="529">
                  <c:v>1.1290282905101776</c:v>
                </c:pt>
                <c:pt idx="530">
                  <c:v>1.1313476264476776</c:v>
                </c:pt>
                <c:pt idx="531">
                  <c:v>1.1334228217601776</c:v>
                </c:pt>
                <c:pt idx="532">
                  <c:v>1.1354980170726776</c:v>
                </c:pt>
                <c:pt idx="533">
                  <c:v>1.1374511420726776</c:v>
                </c:pt>
                <c:pt idx="534">
                  <c:v>1.1396484076976776</c:v>
                </c:pt>
                <c:pt idx="535">
                  <c:v>1.1418456733226776</c:v>
                </c:pt>
                <c:pt idx="536">
                  <c:v>1.1439208686351776</c:v>
                </c:pt>
                <c:pt idx="537">
                  <c:v>1.1459960639476776</c:v>
                </c:pt>
                <c:pt idx="538">
                  <c:v>1.1481933295726776</c:v>
                </c:pt>
                <c:pt idx="539">
                  <c:v>1.1502685248851776</c:v>
                </c:pt>
                <c:pt idx="540">
                  <c:v>1.1520995795726776</c:v>
                </c:pt>
              </c:numCache>
            </c:numRef>
          </c:xVal>
          <c:yVal>
            <c:numRef>
              <c:f>'UP-SB20'!$B$3:$B$100000</c:f>
              <c:numCache>
                <c:formatCode>General</c:formatCode>
                <c:ptCount val="99998"/>
                <c:pt idx="0">
                  <c:v>5.9347629547118821E-2</c:v>
                </c:pt>
                <c:pt idx="1">
                  <c:v>0.11307382583618156</c:v>
                </c:pt>
                <c:pt idx="2">
                  <c:v>0.21896982192993153</c:v>
                </c:pt>
                <c:pt idx="3">
                  <c:v>0.35596323013305664</c:v>
                </c:pt>
                <c:pt idx="4">
                  <c:v>0.53821420669555609</c:v>
                </c:pt>
                <c:pt idx="5">
                  <c:v>0.75318002700805642</c:v>
                </c:pt>
                <c:pt idx="6">
                  <c:v>0.98377084732055675</c:v>
                </c:pt>
                <c:pt idx="7">
                  <c:v>1.2430481910705562</c:v>
                </c:pt>
                <c:pt idx="8">
                  <c:v>1.5109925270080562</c:v>
                </c:pt>
                <c:pt idx="9">
                  <c:v>1.7835755348205566</c:v>
                </c:pt>
                <c:pt idx="10">
                  <c:v>2.0949006080627441</c:v>
                </c:pt>
                <c:pt idx="11">
                  <c:v>2.3895325660705566</c:v>
                </c:pt>
                <c:pt idx="12">
                  <c:v>2.6550965309143066</c:v>
                </c:pt>
                <c:pt idx="13">
                  <c:v>2.9580750465393062</c:v>
                </c:pt>
                <c:pt idx="14">
                  <c:v>3.2936463356018066</c:v>
                </c:pt>
                <c:pt idx="15">
                  <c:v>3.5741637945175171</c:v>
                </c:pt>
                <c:pt idx="16">
                  <c:v>3.8950866460800171</c:v>
                </c:pt>
                <c:pt idx="17">
                  <c:v>4.2455505132675171</c:v>
                </c:pt>
                <c:pt idx="18">
                  <c:v>4.560980260372161</c:v>
                </c:pt>
                <c:pt idx="19">
                  <c:v>4.8528503775596619</c:v>
                </c:pt>
                <c:pt idx="20">
                  <c:v>5.1481384634971619</c:v>
                </c:pt>
                <c:pt idx="21">
                  <c:v>5.4503235220909119</c:v>
                </c:pt>
                <c:pt idx="22">
                  <c:v>5.7899231314659119</c:v>
                </c:pt>
                <c:pt idx="23">
                  <c:v>5.7261413931846619</c:v>
                </c:pt>
                <c:pt idx="24">
                  <c:v>6.0507721304893494</c:v>
                </c:pt>
                <c:pt idx="25">
                  <c:v>6.2649902701377869</c:v>
                </c:pt>
                <c:pt idx="26">
                  <c:v>6.5563720464706421</c:v>
                </c:pt>
                <c:pt idx="27">
                  <c:v>6.9543212652206421</c:v>
                </c:pt>
                <c:pt idx="28">
                  <c:v>7.3694823980331421</c:v>
                </c:pt>
                <c:pt idx="29">
                  <c:v>7.6901612281799316</c:v>
                </c:pt>
                <c:pt idx="30">
                  <c:v>8.0757813453674316</c:v>
                </c:pt>
                <c:pt idx="31">
                  <c:v>8.4479737281799316</c:v>
                </c:pt>
                <c:pt idx="32">
                  <c:v>8.7939209938049316</c:v>
                </c:pt>
                <c:pt idx="33">
                  <c:v>9.0672364234924316</c:v>
                </c:pt>
                <c:pt idx="34">
                  <c:v>9.4123291969299316</c:v>
                </c:pt>
                <c:pt idx="35">
                  <c:v>9.7713379859924316</c:v>
                </c:pt>
                <c:pt idx="36">
                  <c:v>10.081274509429932</c:v>
                </c:pt>
                <c:pt idx="37">
                  <c:v>10.441900730133057</c:v>
                </c:pt>
                <c:pt idx="38">
                  <c:v>10.757330417633055</c:v>
                </c:pt>
                <c:pt idx="39">
                  <c:v>11.074224948883057</c:v>
                </c:pt>
                <c:pt idx="40">
                  <c:v>11.411360263824463</c:v>
                </c:pt>
                <c:pt idx="41">
                  <c:v>11.719976902008057</c:v>
                </c:pt>
                <c:pt idx="42">
                  <c:v>12.075079441070557</c:v>
                </c:pt>
                <c:pt idx="43">
                  <c:v>12.399176120758058</c:v>
                </c:pt>
                <c:pt idx="44">
                  <c:v>12.726934909820558</c:v>
                </c:pt>
                <c:pt idx="45">
                  <c:v>13.016790866851807</c:v>
                </c:pt>
                <c:pt idx="46">
                  <c:v>13.353949069976807</c:v>
                </c:pt>
                <c:pt idx="47">
                  <c:v>13.716131687164308</c:v>
                </c:pt>
                <c:pt idx="48">
                  <c:v>14.040960788726807</c:v>
                </c:pt>
                <c:pt idx="49">
                  <c:v>14.357855319976807</c:v>
                </c:pt>
                <c:pt idx="50">
                  <c:v>14.680365085601807</c:v>
                </c:pt>
                <c:pt idx="51">
                  <c:v>15.011297702789307</c:v>
                </c:pt>
                <c:pt idx="52">
                  <c:v>15.346868991851807</c:v>
                </c:pt>
                <c:pt idx="53">
                  <c:v>15.665594577789307</c:v>
                </c:pt>
                <c:pt idx="54">
                  <c:v>16.02850961685181</c:v>
                </c:pt>
                <c:pt idx="55">
                  <c:v>16.368841648101807</c:v>
                </c:pt>
                <c:pt idx="56">
                  <c:v>16.653143405914303</c:v>
                </c:pt>
                <c:pt idx="57">
                  <c:v>16.969908237457275</c:v>
                </c:pt>
                <c:pt idx="58">
                  <c:v>17.28851938247681</c:v>
                </c:pt>
                <c:pt idx="59">
                  <c:v>17.588568210601807</c:v>
                </c:pt>
                <c:pt idx="60">
                  <c:v>17.947576999664307</c:v>
                </c:pt>
                <c:pt idx="61">
                  <c:v>18.268248081207279</c:v>
                </c:pt>
                <c:pt idx="62">
                  <c:v>18.579161167144775</c:v>
                </c:pt>
                <c:pt idx="63">
                  <c:v>18.934385776519775</c:v>
                </c:pt>
                <c:pt idx="64">
                  <c:v>19.269224643707275</c:v>
                </c:pt>
                <c:pt idx="65">
                  <c:v>19.603331089019775</c:v>
                </c:pt>
                <c:pt idx="66">
                  <c:v>19.932798862457275</c:v>
                </c:pt>
                <c:pt idx="67">
                  <c:v>20.256041049957275</c:v>
                </c:pt>
                <c:pt idx="68">
                  <c:v>20.611143589019775</c:v>
                </c:pt>
                <c:pt idx="69">
                  <c:v>20.891539096832275</c:v>
                </c:pt>
                <c:pt idx="70">
                  <c:v>21.221739292144775</c:v>
                </c:pt>
                <c:pt idx="71">
                  <c:v>21.545713901519775</c:v>
                </c:pt>
                <c:pt idx="72">
                  <c:v>21.904844760894775</c:v>
                </c:pt>
                <c:pt idx="73">
                  <c:v>22.217955112457275</c:v>
                </c:pt>
                <c:pt idx="74">
                  <c:v>22.552061557769775</c:v>
                </c:pt>
                <c:pt idx="75">
                  <c:v>22.864317417144775</c:v>
                </c:pt>
                <c:pt idx="76">
                  <c:v>23.170469760894775</c:v>
                </c:pt>
                <c:pt idx="77">
                  <c:v>23.530943393707279</c:v>
                </c:pt>
                <c:pt idx="78">
                  <c:v>23.892393589019775</c:v>
                </c:pt>
                <c:pt idx="79">
                  <c:v>24.241270542144775</c:v>
                </c:pt>
                <c:pt idx="80">
                  <c:v>24.538023471832279</c:v>
                </c:pt>
                <c:pt idx="81">
                  <c:v>24.849424839019775</c:v>
                </c:pt>
                <c:pt idx="82">
                  <c:v>25.203184604644775</c:v>
                </c:pt>
                <c:pt idx="83">
                  <c:v>25.528746128082275</c:v>
                </c:pt>
                <c:pt idx="84">
                  <c:v>25.833128452301025</c:v>
                </c:pt>
                <c:pt idx="85">
                  <c:v>26.207151889801025</c:v>
                </c:pt>
                <c:pt idx="86">
                  <c:v>26.482786655426025</c:v>
                </c:pt>
                <c:pt idx="87">
                  <c:v>26.764509677886963</c:v>
                </c:pt>
                <c:pt idx="88">
                  <c:v>27.120726108551025</c:v>
                </c:pt>
                <c:pt idx="89">
                  <c:v>27.422117710113525</c:v>
                </c:pt>
                <c:pt idx="90">
                  <c:v>27.759275913238525</c:v>
                </c:pt>
                <c:pt idx="91">
                  <c:v>28.115232944488525</c:v>
                </c:pt>
                <c:pt idx="92">
                  <c:v>28.456297397613529</c:v>
                </c:pt>
                <c:pt idx="93">
                  <c:v>28.708738803863525</c:v>
                </c:pt>
                <c:pt idx="94">
                  <c:v>29.051390171051029</c:v>
                </c:pt>
                <c:pt idx="95">
                  <c:v>29.396482944488525</c:v>
                </c:pt>
                <c:pt idx="96">
                  <c:v>29.685423374176025</c:v>
                </c:pt>
                <c:pt idx="97">
                  <c:v>30.049070835113525</c:v>
                </c:pt>
                <c:pt idx="98">
                  <c:v>30.382444858551025</c:v>
                </c:pt>
                <c:pt idx="99">
                  <c:v>30.731199741363525</c:v>
                </c:pt>
                <c:pt idx="100">
                  <c:v>31.009397983551025</c:v>
                </c:pt>
                <c:pt idx="101">
                  <c:v>31.354368686676029</c:v>
                </c:pt>
                <c:pt idx="102">
                  <c:v>31.677610874176025</c:v>
                </c:pt>
                <c:pt idx="103">
                  <c:v>32.004759311676025</c:v>
                </c:pt>
                <c:pt idx="104">
                  <c:v>32.330320835113532</c:v>
                </c:pt>
                <c:pt idx="105">
                  <c:v>32.675291538238525</c:v>
                </c:pt>
                <c:pt idx="106">
                  <c:v>32.977415561676018</c:v>
                </c:pt>
                <c:pt idx="107">
                  <c:v>33.280516147613525</c:v>
                </c:pt>
                <c:pt idx="108">
                  <c:v>33.638792514801025</c:v>
                </c:pt>
                <c:pt idx="109">
                  <c:v>33.969603061676025</c:v>
                </c:pt>
                <c:pt idx="110">
                  <c:v>34.264158725738525</c:v>
                </c:pt>
                <c:pt idx="111">
                  <c:v>34.581175327301025</c:v>
                </c:pt>
                <c:pt idx="112">
                  <c:v>34.895750522613525</c:v>
                </c:pt>
                <c:pt idx="113">
                  <c:v>35.218260288238525</c:v>
                </c:pt>
                <c:pt idx="114">
                  <c:v>35.541380405426025</c:v>
                </c:pt>
                <c:pt idx="115">
                  <c:v>35.868666172027588</c:v>
                </c:pt>
                <c:pt idx="116">
                  <c:v>36.204222202301025</c:v>
                </c:pt>
                <c:pt idx="117">
                  <c:v>36.483763217926025</c:v>
                </c:pt>
                <c:pt idx="118">
                  <c:v>36.785215854644782</c:v>
                </c:pt>
                <c:pt idx="119">
                  <c:v>37.105284214019775</c:v>
                </c:pt>
                <c:pt idx="120">
                  <c:v>37.416075229644782</c:v>
                </c:pt>
                <c:pt idx="121">
                  <c:v>37.726866245269775</c:v>
                </c:pt>
                <c:pt idx="122">
                  <c:v>38.085142612457282</c:v>
                </c:pt>
                <c:pt idx="123">
                  <c:v>38.385679721832282</c:v>
                </c:pt>
                <c:pt idx="124">
                  <c:v>38.687193393707268</c:v>
                </c:pt>
                <c:pt idx="125">
                  <c:v>39.034483432769775</c:v>
                </c:pt>
                <c:pt idx="126">
                  <c:v>39.372496128082275</c:v>
                </c:pt>
                <c:pt idx="127">
                  <c:v>39.676939487457275</c:v>
                </c:pt>
                <c:pt idx="128">
                  <c:v>40.032164096832275</c:v>
                </c:pt>
                <c:pt idx="129">
                  <c:v>40.389708042144768</c:v>
                </c:pt>
                <c:pt idx="130">
                  <c:v>40.676329135894775</c:v>
                </c:pt>
                <c:pt idx="131">
                  <c:v>40.991682529449456</c:v>
                </c:pt>
                <c:pt idx="132">
                  <c:v>41.328962802886963</c:v>
                </c:pt>
                <c:pt idx="133">
                  <c:v>41.61631631851197</c:v>
                </c:pt>
                <c:pt idx="134">
                  <c:v>41.962873935699463</c:v>
                </c:pt>
                <c:pt idx="135">
                  <c:v>42.274397373199463</c:v>
                </c:pt>
                <c:pt idx="136">
                  <c:v>42.617170810699463</c:v>
                </c:pt>
                <c:pt idx="137">
                  <c:v>42.900618076324463</c:v>
                </c:pt>
                <c:pt idx="138">
                  <c:v>43.24949502944947</c:v>
                </c:pt>
                <c:pt idx="139">
                  <c:v>43.590681552886963</c:v>
                </c:pt>
                <c:pt idx="140">
                  <c:v>43.869490146636963</c:v>
                </c:pt>
                <c:pt idx="141">
                  <c:v>44.23081827163697</c:v>
                </c:pt>
                <c:pt idx="142">
                  <c:v>44.539289951324463</c:v>
                </c:pt>
                <c:pt idx="143">
                  <c:v>44.864851474761963</c:v>
                </c:pt>
                <c:pt idx="144">
                  <c:v>45.16392374038697</c:v>
                </c:pt>
                <c:pt idx="145">
                  <c:v>45.46865701675415</c:v>
                </c:pt>
                <c:pt idx="146">
                  <c:v>45.794661045074456</c:v>
                </c:pt>
                <c:pt idx="147">
                  <c:v>46.079817295074463</c:v>
                </c:pt>
                <c:pt idx="148">
                  <c:v>46.41392374038697</c:v>
                </c:pt>
                <c:pt idx="149">
                  <c:v>46.727034091949463</c:v>
                </c:pt>
                <c:pt idx="150">
                  <c:v>47.047956943511963</c:v>
                </c:pt>
                <c:pt idx="151">
                  <c:v>47.384382724761963</c:v>
                </c:pt>
                <c:pt idx="152">
                  <c:v>47.721662998199463</c:v>
                </c:pt>
                <c:pt idx="153">
                  <c:v>48.072859287261963</c:v>
                </c:pt>
                <c:pt idx="154">
                  <c:v>48.356306552886963</c:v>
                </c:pt>
                <c:pt idx="155">
                  <c:v>48.65000772476197</c:v>
                </c:pt>
                <c:pt idx="156">
                  <c:v>48.98570108413697</c:v>
                </c:pt>
                <c:pt idx="157">
                  <c:v>49.27854776382447</c:v>
                </c:pt>
                <c:pt idx="158">
                  <c:v>49.603254795074463</c:v>
                </c:pt>
                <c:pt idx="159">
                  <c:v>49.924787998199463</c:v>
                </c:pt>
                <c:pt idx="160">
                  <c:v>50.27854776382447</c:v>
                </c:pt>
                <c:pt idx="161">
                  <c:v>50.572981357574456</c:v>
                </c:pt>
                <c:pt idx="162">
                  <c:v>50.884504795074463</c:v>
                </c:pt>
                <c:pt idx="163">
                  <c:v>51.21470499038697</c:v>
                </c:pt>
                <c:pt idx="164">
                  <c:v>51.530745029449463</c:v>
                </c:pt>
                <c:pt idx="165">
                  <c:v>51.85960245132447</c:v>
                </c:pt>
                <c:pt idx="166">
                  <c:v>52.17417764663697</c:v>
                </c:pt>
                <c:pt idx="167">
                  <c:v>52.50987100601197</c:v>
                </c:pt>
                <c:pt idx="168">
                  <c:v>52.801985263824456</c:v>
                </c:pt>
                <c:pt idx="169">
                  <c:v>53.127546787261963</c:v>
                </c:pt>
                <c:pt idx="170">
                  <c:v>53.454573154449456</c:v>
                </c:pt>
                <c:pt idx="171">
                  <c:v>53.73814249038697</c:v>
                </c:pt>
                <c:pt idx="172">
                  <c:v>54.090193271636956</c:v>
                </c:pt>
                <c:pt idx="173">
                  <c:v>54.41721963882447</c:v>
                </c:pt>
                <c:pt idx="174">
                  <c:v>54.699202060699463</c:v>
                </c:pt>
                <c:pt idx="175">
                  <c:v>54.946882724761963</c:v>
                </c:pt>
                <c:pt idx="176">
                  <c:v>55.28172159194947</c:v>
                </c:pt>
                <c:pt idx="177">
                  <c:v>55.622175693511963</c:v>
                </c:pt>
                <c:pt idx="178">
                  <c:v>55.95774698257447</c:v>
                </c:pt>
                <c:pt idx="179">
                  <c:v>56.280256748199463</c:v>
                </c:pt>
                <c:pt idx="180">
                  <c:v>56.61277627944947</c:v>
                </c:pt>
                <c:pt idx="181">
                  <c:v>56.900984287261963</c:v>
                </c:pt>
                <c:pt idx="182">
                  <c:v>57.242903232574456</c:v>
                </c:pt>
                <c:pt idx="183">
                  <c:v>57.56455850601197</c:v>
                </c:pt>
                <c:pt idx="184">
                  <c:v>57.854231357574463</c:v>
                </c:pt>
                <c:pt idx="185">
                  <c:v>58.192244052886963</c:v>
                </c:pt>
                <c:pt idx="186">
                  <c:v>58.508528232574463</c:v>
                </c:pt>
                <c:pt idx="187">
                  <c:v>58.849592685699463</c:v>
                </c:pt>
                <c:pt idx="188">
                  <c:v>59.144026279449463</c:v>
                </c:pt>
                <c:pt idx="189">
                  <c:v>59.478743076324463</c:v>
                </c:pt>
                <c:pt idx="190">
                  <c:v>59.791517734527595</c:v>
                </c:pt>
                <c:pt idx="191">
                  <c:v>60.14634561538697</c:v>
                </c:pt>
                <c:pt idx="192">
                  <c:v>60.45554971694947</c:v>
                </c:pt>
                <c:pt idx="193">
                  <c:v>60.790510654449456</c:v>
                </c:pt>
                <c:pt idx="194">
                  <c:v>61.111311435699463</c:v>
                </c:pt>
                <c:pt idx="195">
                  <c:v>61.411238193511963</c:v>
                </c:pt>
                <c:pt idx="196">
                  <c:v>61.750715732574456</c:v>
                </c:pt>
                <c:pt idx="197">
                  <c:v>62.07945108413697</c:v>
                </c:pt>
                <c:pt idx="198">
                  <c:v>62.35362100601197</c:v>
                </c:pt>
                <c:pt idx="199">
                  <c:v>62.678328037261963</c:v>
                </c:pt>
                <c:pt idx="200">
                  <c:v>63.016340732574463</c:v>
                </c:pt>
                <c:pt idx="201">
                  <c:v>63.337263584136963</c:v>
                </c:pt>
                <c:pt idx="202">
                  <c:v>63.642561435699463</c:v>
                </c:pt>
                <c:pt idx="203">
                  <c:v>63.976667881011956</c:v>
                </c:pt>
                <c:pt idx="204">
                  <c:v>64.311628818511963</c:v>
                </c:pt>
                <c:pt idx="205">
                  <c:v>64.594343662261963</c:v>
                </c:pt>
                <c:pt idx="206">
                  <c:v>64.897200107574463</c:v>
                </c:pt>
                <c:pt idx="207">
                  <c:v>65.239973545074463</c:v>
                </c:pt>
                <c:pt idx="208">
                  <c:v>65.571760654449463</c:v>
                </c:pt>
                <c:pt idx="209">
                  <c:v>65.882429599761963</c:v>
                </c:pt>
                <c:pt idx="210">
                  <c:v>66.194075107574463</c:v>
                </c:pt>
                <c:pt idx="211">
                  <c:v>66.511824131011963</c:v>
                </c:pt>
                <c:pt idx="212">
                  <c:v>66.789045810699463</c:v>
                </c:pt>
                <c:pt idx="213">
                  <c:v>67.132551670074463</c:v>
                </c:pt>
                <c:pt idx="214">
                  <c:v>67.435408115386963</c:v>
                </c:pt>
                <c:pt idx="215">
                  <c:v>67.782820224761963</c:v>
                </c:pt>
                <c:pt idx="216">
                  <c:v>68.060163974761963</c:v>
                </c:pt>
                <c:pt idx="217">
                  <c:v>68.384138584136963</c:v>
                </c:pt>
                <c:pt idx="218">
                  <c:v>68.716658115386963</c:v>
                </c:pt>
                <c:pt idx="219">
                  <c:v>69.004011631011949</c:v>
                </c:pt>
                <c:pt idx="220">
                  <c:v>69.315535068511963</c:v>
                </c:pt>
                <c:pt idx="221">
                  <c:v>69.658308506011963</c:v>
                </c:pt>
                <c:pt idx="222">
                  <c:v>69.960432529449463</c:v>
                </c:pt>
                <c:pt idx="223">
                  <c:v>70.282087802886963</c:v>
                </c:pt>
                <c:pt idx="224">
                  <c:v>70.564802646636963</c:v>
                </c:pt>
                <c:pt idx="225">
                  <c:v>70.887312412261949</c:v>
                </c:pt>
                <c:pt idx="226">
                  <c:v>71.198835849761963</c:v>
                </c:pt>
                <c:pt idx="227">
                  <c:v>71.552351474761963</c:v>
                </c:pt>
                <c:pt idx="228">
                  <c:v>71.874861240386963</c:v>
                </c:pt>
                <c:pt idx="229">
                  <c:v>72.185530185699463</c:v>
                </c:pt>
                <c:pt idx="230">
                  <c:v>72.507307529449463</c:v>
                </c:pt>
                <c:pt idx="231">
                  <c:v>72.842878818511963</c:v>
                </c:pt>
                <c:pt idx="232">
                  <c:v>73.147444248199463</c:v>
                </c:pt>
                <c:pt idx="233">
                  <c:v>73.428633213043213</c:v>
                </c:pt>
                <c:pt idx="234">
                  <c:v>73.753340244293213</c:v>
                </c:pt>
                <c:pt idx="235">
                  <c:v>74.089888095855699</c:v>
                </c:pt>
                <c:pt idx="236">
                  <c:v>74.379560947418213</c:v>
                </c:pt>
                <c:pt idx="237">
                  <c:v>74.673140048980713</c:v>
                </c:pt>
                <c:pt idx="238">
                  <c:v>75.002607822418213</c:v>
                </c:pt>
                <c:pt idx="239">
                  <c:v>75.374189853668213</c:v>
                </c:pt>
                <c:pt idx="240">
                  <c:v>75.662275791168213</c:v>
                </c:pt>
                <c:pt idx="241">
                  <c:v>75.982466220855713</c:v>
                </c:pt>
                <c:pt idx="242">
                  <c:v>76.279097080230713</c:v>
                </c:pt>
                <c:pt idx="243">
                  <c:v>76.571211338043199</c:v>
                </c:pt>
                <c:pt idx="244">
                  <c:v>76.879683017730713</c:v>
                </c:pt>
                <c:pt idx="245">
                  <c:v>77.186445713043213</c:v>
                </c:pt>
                <c:pt idx="246">
                  <c:v>77.496382236480713</c:v>
                </c:pt>
                <c:pt idx="247">
                  <c:v>77.795576572418213</c:v>
                </c:pt>
                <c:pt idx="248">
                  <c:v>78.119551181793213</c:v>
                </c:pt>
                <c:pt idx="249">
                  <c:v>78.441206455230713</c:v>
                </c:pt>
                <c:pt idx="250">
                  <c:v>78.712202548980713</c:v>
                </c:pt>
                <c:pt idx="251">
                  <c:v>79.040815830230699</c:v>
                </c:pt>
                <c:pt idx="252">
                  <c:v>79.353926181793213</c:v>
                </c:pt>
                <c:pt idx="253">
                  <c:v>79.687300205230713</c:v>
                </c:pt>
                <c:pt idx="254">
                  <c:v>79.981001377105713</c:v>
                </c:pt>
                <c:pt idx="255">
                  <c:v>80.298750400543213</c:v>
                </c:pt>
                <c:pt idx="256">
                  <c:v>80.591597080230713</c:v>
                </c:pt>
                <c:pt idx="257">
                  <c:v>80.918501377105713</c:v>
                </c:pt>
                <c:pt idx="258">
                  <c:v>81.214643955230713</c:v>
                </c:pt>
                <c:pt idx="259">
                  <c:v>81.520323276519775</c:v>
                </c:pt>
                <c:pt idx="260">
                  <c:v>81.809614658355713</c:v>
                </c:pt>
                <c:pt idx="261">
                  <c:v>82.121992588043213</c:v>
                </c:pt>
                <c:pt idx="262">
                  <c:v>82.435102939605713</c:v>
                </c:pt>
                <c:pt idx="263">
                  <c:v>82.731001377105713</c:v>
                </c:pt>
                <c:pt idx="264">
                  <c:v>83.032392978668213</c:v>
                </c:pt>
                <c:pt idx="265">
                  <c:v>83.375166416168213</c:v>
                </c:pt>
                <c:pt idx="266">
                  <c:v>83.674971103668213</c:v>
                </c:pt>
                <c:pt idx="267">
                  <c:v>83.977095127105713</c:v>
                </c:pt>
                <c:pt idx="268">
                  <c:v>84.288740634918213</c:v>
                </c:pt>
                <c:pt idx="269">
                  <c:v>84.595503330230713</c:v>
                </c:pt>
                <c:pt idx="270">
                  <c:v>84.899336338043213</c:v>
                </c:pt>
                <c:pt idx="271">
                  <c:v>85.173384189605713</c:v>
                </c:pt>
                <c:pt idx="272">
                  <c:v>85.464766025543213</c:v>
                </c:pt>
                <c:pt idx="273">
                  <c:v>85.750532627105699</c:v>
                </c:pt>
                <c:pt idx="274">
                  <c:v>86.059736728668213</c:v>
                </c:pt>
                <c:pt idx="275">
                  <c:v>86.379805088043213</c:v>
                </c:pt>
                <c:pt idx="276">
                  <c:v>86.649458408355713</c:v>
                </c:pt>
                <c:pt idx="277">
                  <c:v>86.912519931793199</c:v>
                </c:pt>
                <c:pt idx="278">
                  <c:v>87.281782627105713</c:v>
                </c:pt>
                <c:pt idx="279">
                  <c:v>87.611982822418213</c:v>
                </c:pt>
                <c:pt idx="280">
                  <c:v>87.893965244293213</c:v>
                </c:pt>
                <c:pt idx="281">
                  <c:v>88.207808017730699</c:v>
                </c:pt>
                <c:pt idx="282">
                  <c:v>88.486616611480713</c:v>
                </c:pt>
                <c:pt idx="283">
                  <c:v>88.809004306793213</c:v>
                </c:pt>
                <c:pt idx="284">
                  <c:v>89.083174228668213</c:v>
                </c:pt>
                <c:pt idx="285">
                  <c:v>89.399336338043213</c:v>
                </c:pt>
                <c:pt idx="286">
                  <c:v>89.690596103668213</c:v>
                </c:pt>
                <c:pt idx="287">
                  <c:v>89.998335361480699</c:v>
                </c:pt>
                <c:pt idx="288">
                  <c:v>90.273848056793213</c:v>
                </c:pt>
                <c:pt idx="289">
                  <c:v>90.566481113433838</c:v>
                </c:pt>
                <c:pt idx="290">
                  <c:v>90.838667392730713</c:v>
                </c:pt>
                <c:pt idx="291">
                  <c:v>91.128462314605713</c:v>
                </c:pt>
                <c:pt idx="292">
                  <c:v>91.442305088043213</c:v>
                </c:pt>
                <c:pt idx="293">
                  <c:v>91.728071689605713</c:v>
                </c:pt>
                <c:pt idx="294">
                  <c:v>92.028730869293213</c:v>
                </c:pt>
                <c:pt idx="295">
                  <c:v>92.341108798980713</c:v>
                </c:pt>
                <c:pt idx="296">
                  <c:v>92.612104892730713</c:v>
                </c:pt>
                <c:pt idx="297">
                  <c:v>92.878462314605713</c:v>
                </c:pt>
                <c:pt idx="298">
                  <c:v>93.186079502105713</c:v>
                </c:pt>
                <c:pt idx="299">
                  <c:v>93.454756259918213</c:v>
                </c:pt>
                <c:pt idx="300">
                  <c:v>93.794355869293213</c:v>
                </c:pt>
                <c:pt idx="301">
                  <c:v>94.066938877105713</c:v>
                </c:pt>
                <c:pt idx="302">
                  <c:v>94.340376377105713</c:v>
                </c:pt>
                <c:pt idx="303">
                  <c:v>94.637861728668213</c:v>
                </c:pt>
                <c:pt idx="304">
                  <c:v>94.911177158355713</c:v>
                </c:pt>
                <c:pt idx="305">
                  <c:v>95.183760166168213</c:v>
                </c:pt>
                <c:pt idx="306">
                  <c:v>95.51211404800415</c:v>
                </c:pt>
                <c:pt idx="307">
                  <c:v>95.812300205230713</c:v>
                </c:pt>
                <c:pt idx="308">
                  <c:v>96.050703525543213</c:v>
                </c:pt>
                <c:pt idx="309">
                  <c:v>96.358320713043199</c:v>
                </c:pt>
                <c:pt idx="310">
                  <c:v>96.646406650543213</c:v>
                </c:pt>
                <c:pt idx="311">
                  <c:v>96.920576572418199</c:v>
                </c:pt>
                <c:pt idx="312">
                  <c:v>97.202558994293213</c:v>
                </c:pt>
                <c:pt idx="313">
                  <c:v>97.487593173980713</c:v>
                </c:pt>
                <c:pt idx="314">
                  <c:v>97.767988681793199</c:v>
                </c:pt>
                <c:pt idx="315">
                  <c:v>98.065474033355713</c:v>
                </c:pt>
                <c:pt idx="316">
                  <c:v>98.350508213043213</c:v>
                </c:pt>
                <c:pt idx="317">
                  <c:v>98.643354892730713</c:v>
                </c:pt>
                <c:pt idx="318">
                  <c:v>98.913649082183838</c:v>
                </c:pt>
                <c:pt idx="319">
                  <c:v>99.215040683746338</c:v>
                </c:pt>
                <c:pt idx="320">
                  <c:v>99.501661777496338</c:v>
                </c:pt>
                <c:pt idx="321">
                  <c:v>99.814634799957275</c:v>
                </c:pt>
                <c:pt idx="322">
                  <c:v>100.06629800796509</c:v>
                </c:pt>
                <c:pt idx="323">
                  <c:v>100.35609292984009</c:v>
                </c:pt>
                <c:pt idx="324">
                  <c:v>100.60609292984009</c:v>
                </c:pt>
                <c:pt idx="325">
                  <c:v>100.88636636734007</c:v>
                </c:pt>
                <c:pt idx="326">
                  <c:v>101.20179605484009</c:v>
                </c:pt>
                <c:pt idx="327">
                  <c:v>101.44868326187134</c:v>
                </c:pt>
                <c:pt idx="328">
                  <c:v>101.76338052749634</c:v>
                </c:pt>
                <c:pt idx="329">
                  <c:v>102.03437662124634</c:v>
                </c:pt>
                <c:pt idx="330">
                  <c:v>102.30537271499634</c:v>
                </c:pt>
                <c:pt idx="331">
                  <c:v>102.58735513687134</c:v>
                </c:pt>
                <c:pt idx="332">
                  <c:v>102.89582681655882</c:v>
                </c:pt>
                <c:pt idx="333">
                  <c:v>103.19721841812134</c:v>
                </c:pt>
                <c:pt idx="334">
                  <c:v>103.47529458999634</c:v>
                </c:pt>
                <c:pt idx="335">
                  <c:v>103.76576089859009</c:v>
                </c:pt>
                <c:pt idx="336">
                  <c:v>104.08045816421509</c:v>
                </c:pt>
                <c:pt idx="337">
                  <c:v>104.32655191421509</c:v>
                </c:pt>
                <c:pt idx="338">
                  <c:v>104.5846848487854</c:v>
                </c:pt>
                <c:pt idx="339">
                  <c:v>104.86085367202759</c:v>
                </c:pt>
                <c:pt idx="340">
                  <c:v>105.11158609390259</c:v>
                </c:pt>
                <c:pt idx="341">
                  <c:v>105.41920328140259</c:v>
                </c:pt>
                <c:pt idx="342">
                  <c:v>105.69727945327759</c:v>
                </c:pt>
                <c:pt idx="343">
                  <c:v>105.97999429702759</c:v>
                </c:pt>
                <c:pt idx="344">
                  <c:v>106.23841714859009</c:v>
                </c:pt>
                <c:pt idx="345">
                  <c:v>106.52442789077759</c:v>
                </c:pt>
                <c:pt idx="346">
                  <c:v>106.82813882827759</c:v>
                </c:pt>
                <c:pt idx="347">
                  <c:v>107.10462808609009</c:v>
                </c:pt>
                <c:pt idx="348">
                  <c:v>107.39051675796509</c:v>
                </c:pt>
                <c:pt idx="349">
                  <c:v>107.69032144546509</c:v>
                </c:pt>
                <c:pt idx="350">
                  <c:v>107.98774576187134</c:v>
                </c:pt>
                <c:pt idx="351">
                  <c:v>108.25727701187134</c:v>
                </c:pt>
                <c:pt idx="352">
                  <c:v>108.54395914077759</c:v>
                </c:pt>
                <c:pt idx="353">
                  <c:v>108.79475259780884</c:v>
                </c:pt>
                <c:pt idx="354">
                  <c:v>109.09297037124634</c:v>
                </c:pt>
                <c:pt idx="355">
                  <c:v>109.37574625015259</c:v>
                </c:pt>
                <c:pt idx="356">
                  <c:v>109.67555093765259</c:v>
                </c:pt>
                <c:pt idx="357">
                  <c:v>109.97144937515259</c:v>
                </c:pt>
                <c:pt idx="358">
                  <c:v>110.21839761734009</c:v>
                </c:pt>
                <c:pt idx="359">
                  <c:v>110.51356363296509</c:v>
                </c:pt>
                <c:pt idx="360">
                  <c:v>110.80335855484009</c:v>
                </c:pt>
                <c:pt idx="361">
                  <c:v>111.05799722671509</c:v>
                </c:pt>
                <c:pt idx="362">
                  <c:v>111.40150308609009</c:v>
                </c:pt>
                <c:pt idx="363">
                  <c:v>111.69825601577759</c:v>
                </c:pt>
                <c:pt idx="364">
                  <c:v>111.99030923843384</c:v>
                </c:pt>
                <c:pt idx="365">
                  <c:v>112.26287698745728</c:v>
                </c:pt>
                <c:pt idx="366">
                  <c:v>112.53149271011353</c:v>
                </c:pt>
                <c:pt idx="367">
                  <c:v>112.81817483901978</c:v>
                </c:pt>
                <c:pt idx="368">
                  <c:v>113.10722208023071</c:v>
                </c:pt>
                <c:pt idx="369">
                  <c:v>113.38433694839476</c:v>
                </c:pt>
                <c:pt idx="370">
                  <c:v>113.60406351089478</c:v>
                </c:pt>
                <c:pt idx="371">
                  <c:v>113.95367288589478</c:v>
                </c:pt>
                <c:pt idx="372">
                  <c:v>114.23016214370728</c:v>
                </c:pt>
                <c:pt idx="373">
                  <c:v>114.50359964370728</c:v>
                </c:pt>
                <c:pt idx="374">
                  <c:v>114.77532815933228</c:v>
                </c:pt>
                <c:pt idx="375">
                  <c:v>115.06744241714478</c:v>
                </c:pt>
                <c:pt idx="376">
                  <c:v>115.36492776870728</c:v>
                </c:pt>
                <c:pt idx="377">
                  <c:v>115.62823343276978</c:v>
                </c:pt>
                <c:pt idx="378">
                  <c:v>115.92254495620728</c:v>
                </c:pt>
                <c:pt idx="379">
                  <c:v>116.20062112808228</c:v>
                </c:pt>
                <c:pt idx="380">
                  <c:v>116.48956155776978</c:v>
                </c:pt>
                <c:pt idx="381">
                  <c:v>116.76837015151978</c:v>
                </c:pt>
                <c:pt idx="382">
                  <c:v>117.04339456558228</c:v>
                </c:pt>
                <c:pt idx="383">
                  <c:v>117.32916116714478</c:v>
                </c:pt>
                <c:pt idx="384">
                  <c:v>117.60174417495728</c:v>
                </c:pt>
                <c:pt idx="385">
                  <c:v>117.89617776870728</c:v>
                </c:pt>
                <c:pt idx="386">
                  <c:v>118.17339944839478</c:v>
                </c:pt>
                <c:pt idx="387">
                  <c:v>118.45770120620728</c:v>
                </c:pt>
                <c:pt idx="388">
                  <c:v>118.66253519058228</c:v>
                </c:pt>
                <c:pt idx="389">
                  <c:v>118.93829202651978</c:v>
                </c:pt>
                <c:pt idx="390">
                  <c:v>119.27081155776978</c:v>
                </c:pt>
                <c:pt idx="391">
                  <c:v>119.55584573745728</c:v>
                </c:pt>
                <c:pt idx="392">
                  <c:v>119.81207132339478</c:v>
                </c:pt>
                <c:pt idx="393">
                  <c:v>120.12982034683228</c:v>
                </c:pt>
                <c:pt idx="394">
                  <c:v>120.39703226089478</c:v>
                </c:pt>
                <c:pt idx="395">
                  <c:v>120.66180276870728</c:v>
                </c:pt>
                <c:pt idx="396">
                  <c:v>120.91877603530884</c:v>
                </c:pt>
                <c:pt idx="397">
                  <c:v>121.19146585464478</c:v>
                </c:pt>
                <c:pt idx="398">
                  <c:v>121.45702981948853</c:v>
                </c:pt>
                <c:pt idx="399">
                  <c:v>121.75915384292603</c:v>
                </c:pt>
                <c:pt idx="400">
                  <c:v>122.04186868667603</c:v>
                </c:pt>
                <c:pt idx="401">
                  <c:v>122.29809427261353</c:v>
                </c:pt>
                <c:pt idx="402">
                  <c:v>122.57934427261353</c:v>
                </c:pt>
                <c:pt idx="403">
                  <c:v>122.85656595230103</c:v>
                </c:pt>
                <c:pt idx="404">
                  <c:v>123.15002298355103</c:v>
                </c:pt>
                <c:pt idx="405">
                  <c:v>123.40801858901978</c:v>
                </c:pt>
                <c:pt idx="406">
                  <c:v>123.72808694839478</c:v>
                </c:pt>
                <c:pt idx="407">
                  <c:v>124.02020120620728</c:v>
                </c:pt>
                <c:pt idx="408">
                  <c:v>124.26080179214478</c:v>
                </c:pt>
                <c:pt idx="409">
                  <c:v>124.51159524917603</c:v>
                </c:pt>
                <c:pt idx="410">
                  <c:v>124.78576517105103</c:v>
                </c:pt>
                <c:pt idx="411">
                  <c:v>125.05444192886353</c:v>
                </c:pt>
                <c:pt idx="412">
                  <c:v>125.31219339370728</c:v>
                </c:pt>
                <c:pt idx="413">
                  <c:v>125.58721780776978</c:v>
                </c:pt>
                <c:pt idx="414">
                  <c:v>125.86749124526978</c:v>
                </c:pt>
                <c:pt idx="415">
                  <c:v>126.14483499526979</c:v>
                </c:pt>
                <c:pt idx="416">
                  <c:v>126.42523050308228</c:v>
                </c:pt>
                <c:pt idx="417">
                  <c:v>126.68450784683228</c:v>
                </c:pt>
                <c:pt idx="418">
                  <c:v>126.94463968276979</c:v>
                </c:pt>
                <c:pt idx="419">
                  <c:v>127.24371194839479</c:v>
                </c:pt>
                <c:pt idx="420">
                  <c:v>127.52801370620729</c:v>
                </c:pt>
                <c:pt idx="421">
                  <c:v>127.78887796401978</c:v>
                </c:pt>
                <c:pt idx="422">
                  <c:v>128.07317972183228</c:v>
                </c:pt>
                <c:pt idx="423">
                  <c:v>128.34039163589478</c:v>
                </c:pt>
                <c:pt idx="424">
                  <c:v>128.58331155776978</c:v>
                </c:pt>
                <c:pt idx="425">
                  <c:v>128.85589456558228</c:v>
                </c:pt>
                <c:pt idx="426">
                  <c:v>129.11024332046509</c:v>
                </c:pt>
                <c:pt idx="427">
                  <c:v>129.39092874526978</c:v>
                </c:pt>
                <c:pt idx="428">
                  <c:v>129.65423440933228</c:v>
                </c:pt>
                <c:pt idx="429">
                  <c:v>129.9127793312073</c:v>
                </c:pt>
                <c:pt idx="430">
                  <c:v>130.18304300308228</c:v>
                </c:pt>
                <c:pt idx="431">
                  <c:v>130.43304300308228</c:v>
                </c:pt>
                <c:pt idx="432">
                  <c:v>130.70257425308228</c:v>
                </c:pt>
                <c:pt idx="433">
                  <c:v>130.97430276870728</c:v>
                </c:pt>
                <c:pt idx="434">
                  <c:v>131.26959085464478</c:v>
                </c:pt>
                <c:pt idx="435">
                  <c:v>131.50860452651978</c:v>
                </c:pt>
                <c:pt idx="436">
                  <c:v>131.79998636245728</c:v>
                </c:pt>
                <c:pt idx="437">
                  <c:v>132.07958841323853</c:v>
                </c:pt>
                <c:pt idx="438">
                  <c:v>132.29528665542603</c:v>
                </c:pt>
                <c:pt idx="439">
                  <c:v>132.55615091323853</c:v>
                </c:pt>
                <c:pt idx="440">
                  <c:v>132.79833841323853</c:v>
                </c:pt>
                <c:pt idx="441">
                  <c:v>133.09045267105103</c:v>
                </c:pt>
                <c:pt idx="442">
                  <c:v>133.33740091323853</c:v>
                </c:pt>
                <c:pt idx="443">
                  <c:v>133.59659433364868</c:v>
                </c:pt>
                <c:pt idx="444">
                  <c:v>133.85454416275024</c:v>
                </c:pt>
                <c:pt idx="445">
                  <c:v>134.09752511978149</c:v>
                </c:pt>
                <c:pt idx="446">
                  <c:v>134.35838937759399</c:v>
                </c:pt>
                <c:pt idx="447">
                  <c:v>134.65050363540649</c:v>
                </c:pt>
                <c:pt idx="448">
                  <c:v>134.88329172134399</c:v>
                </c:pt>
                <c:pt idx="449">
                  <c:v>135.13561105728149</c:v>
                </c:pt>
                <c:pt idx="450">
                  <c:v>135.43858957290649</c:v>
                </c:pt>
                <c:pt idx="451">
                  <c:v>135.72838449478149</c:v>
                </c:pt>
                <c:pt idx="452">
                  <c:v>135.96275949478149</c:v>
                </c:pt>
                <c:pt idx="453">
                  <c:v>136.22679758071899</c:v>
                </c:pt>
                <c:pt idx="454">
                  <c:v>136.46434640884399</c:v>
                </c:pt>
                <c:pt idx="455">
                  <c:v>136.70897531509399</c:v>
                </c:pt>
                <c:pt idx="456">
                  <c:v>136.98851633071899</c:v>
                </c:pt>
                <c:pt idx="457">
                  <c:v>137.25719308853149</c:v>
                </c:pt>
                <c:pt idx="458">
                  <c:v>137.53990793228149</c:v>
                </c:pt>
                <c:pt idx="459">
                  <c:v>137.77434396743774</c:v>
                </c:pt>
                <c:pt idx="460">
                  <c:v>138.05010080337524</c:v>
                </c:pt>
                <c:pt idx="461">
                  <c:v>138.28996896743774</c:v>
                </c:pt>
                <c:pt idx="462">
                  <c:v>138.53911447525024</c:v>
                </c:pt>
                <c:pt idx="463">
                  <c:v>138.79778146743774</c:v>
                </c:pt>
                <c:pt idx="464">
                  <c:v>139.04851388931274</c:v>
                </c:pt>
                <c:pt idx="465">
                  <c:v>139.33672189712524</c:v>
                </c:pt>
                <c:pt idx="466">
                  <c:v>139.59599924087524</c:v>
                </c:pt>
                <c:pt idx="467">
                  <c:v>139.87407541275024</c:v>
                </c:pt>
                <c:pt idx="468">
                  <c:v>140.11003732681274</c:v>
                </c:pt>
                <c:pt idx="469">
                  <c:v>140.33904123306274</c:v>
                </c:pt>
                <c:pt idx="470">
                  <c:v>140.58824777603149</c:v>
                </c:pt>
                <c:pt idx="471">
                  <c:v>140.81108713150024</c:v>
                </c:pt>
                <c:pt idx="472">
                  <c:v>141.07976388931274</c:v>
                </c:pt>
                <c:pt idx="473">
                  <c:v>141.31209421157837</c:v>
                </c:pt>
                <c:pt idx="474">
                  <c:v>141.58525705337524</c:v>
                </c:pt>
                <c:pt idx="475">
                  <c:v>141.80486154556274</c:v>
                </c:pt>
                <c:pt idx="476">
                  <c:v>142.09453439712524</c:v>
                </c:pt>
                <c:pt idx="477">
                  <c:v>142.34380197525024</c:v>
                </c:pt>
                <c:pt idx="478">
                  <c:v>142.56804513931274</c:v>
                </c:pt>
                <c:pt idx="479">
                  <c:v>142.83208322525024</c:v>
                </c:pt>
                <c:pt idx="480">
                  <c:v>143.06499338150024</c:v>
                </c:pt>
                <c:pt idx="481">
                  <c:v>143.34770822525024</c:v>
                </c:pt>
                <c:pt idx="482">
                  <c:v>143.57976388931274</c:v>
                </c:pt>
                <c:pt idx="483">
                  <c:v>143.87187814712524</c:v>
                </c:pt>
                <c:pt idx="484">
                  <c:v>144.10082101821899</c:v>
                </c:pt>
                <c:pt idx="485">
                  <c:v>144.32884836196899</c:v>
                </c:pt>
                <c:pt idx="486">
                  <c:v>144.60008859634399</c:v>
                </c:pt>
                <c:pt idx="487">
                  <c:v>144.86412668228149</c:v>
                </c:pt>
                <c:pt idx="488">
                  <c:v>145.08989572525024</c:v>
                </c:pt>
                <c:pt idx="489">
                  <c:v>145.33354806900024</c:v>
                </c:pt>
                <c:pt idx="490">
                  <c:v>145.57829904556274</c:v>
                </c:pt>
                <c:pt idx="491">
                  <c:v>145.85088205337524</c:v>
                </c:pt>
                <c:pt idx="492">
                  <c:v>146.08769845962524</c:v>
                </c:pt>
                <c:pt idx="493">
                  <c:v>146.32207345962524</c:v>
                </c:pt>
                <c:pt idx="494">
                  <c:v>146.57280588150024</c:v>
                </c:pt>
                <c:pt idx="495">
                  <c:v>146.83537912368774</c:v>
                </c:pt>
                <c:pt idx="496">
                  <c:v>147.09856271743774</c:v>
                </c:pt>
                <c:pt idx="497">
                  <c:v>147.32756662368774</c:v>
                </c:pt>
                <c:pt idx="498">
                  <c:v>147.59392404556274</c:v>
                </c:pt>
                <c:pt idx="499">
                  <c:v>147.81743478775024</c:v>
                </c:pt>
                <c:pt idx="500">
                  <c:v>148.06279611587524</c:v>
                </c:pt>
                <c:pt idx="501">
                  <c:v>148.29723215103149</c:v>
                </c:pt>
                <c:pt idx="502">
                  <c:v>148.50108957290649</c:v>
                </c:pt>
                <c:pt idx="503">
                  <c:v>148.73412179946899</c:v>
                </c:pt>
                <c:pt idx="504">
                  <c:v>148.98491525650024</c:v>
                </c:pt>
                <c:pt idx="505">
                  <c:v>149.23418283462524</c:v>
                </c:pt>
                <c:pt idx="506">
                  <c:v>149.45528268814087</c:v>
                </c:pt>
                <c:pt idx="507">
                  <c:v>149.70772409439087</c:v>
                </c:pt>
                <c:pt idx="508">
                  <c:v>149.94515085220337</c:v>
                </c:pt>
                <c:pt idx="509">
                  <c:v>150.17580270767212</c:v>
                </c:pt>
                <c:pt idx="510">
                  <c:v>150.40389108657837</c:v>
                </c:pt>
                <c:pt idx="511">
                  <c:v>150.64382028579712</c:v>
                </c:pt>
                <c:pt idx="512">
                  <c:v>150.89076852798462</c:v>
                </c:pt>
                <c:pt idx="513">
                  <c:v>151.18434762954712</c:v>
                </c:pt>
                <c:pt idx="514">
                  <c:v>151.41023874282837</c:v>
                </c:pt>
                <c:pt idx="515">
                  <c:v>151.65547800064087</c:v>
                </c:pt>
                <c:pt idx="516">
                  <c:v>151.92268991470337</c:v>
                </c:pt>
                <c:pt idx="517">
                  <c:v>152.12984323501587</c:v>
                </c:pt>
                <c:pt idx="518">
                  <c:v>152.39302682876587</c:v>
                </c:pt>
                <c:pt idx="519">
                  <c:v>152.60024118423462</c:v>
                </c:pt>
                <c:pt idx="520">
                  <c:v>152.82692575454712</c:v>
                </c:pt>
                <c:pt idx="521">
                  <c:v>153.09242868423462</c:v>
                </c:pt>
                <c:pt idx="522">
                  <c:v>153.27864694595337</c:v>
                </c:pt>
                <c:pt idx="523">
                  <c:v>153.53877878189087</c:v>
                </c:pt>
                <c:pt idx="524">
                  <c:v>153.79500436782837</c:v>
                </c:pt>
                <c:pt idx="525">
                  <c:v>154.03096628189087</c:v>
                </c:pt>
                <c:pt idx="526">
                  <c:v>154.22804880142212</c:v>
                </c:pt>
                <c:pt idx="527">
                  <c:v>154.47646188735962</c:v>
                </c:pt>
                <c:pt idx="528">
                  <c:v>154.72334909439087</c:v>
                </c:pt>
                <c:pt idx="529">
                  <c:v>154.92659616470337</c:v>
                </c:pt>
                <c:pt idx="530">
                  <c:v>155.20931100845337</c:v>
                </c:pt>
                <c:pt idx="531">
                  <c:v>155.41066598892212</c:v>
                </c:pt>
                <c:pt idx="532">
                  <c:v>155.65791940689087</c:v>
                </c:pt>
                <c:pt idx="533">
                  <c:v>155.86434030532837</c:v>
                </c:pt>
                <c:pt idx="534">
                  <c:v>156.10262155532837</c:v>
                </c:pt>
                <c:pt idx="535">
                  <c:v>156.30122995376587</c:v>
                </c:pt>
                <c:pt idx="536">
                  <c:v>156.51228952407837</c:v>
                </c:pt>
                <c:pt idx="537">
                  <c:v>156.72731637954712</c:v>
                </c:pt>
                <c:pt idx="538">
                  <c:v>156.96559762954712</c:v>
                </c:pt>
                <c:pt idx="539">
                  <c:v>157.15016794204712</c:v>
                </c:pt>
                <c:pt idx="540">
                  <c:v>155.49574899673462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'UP-SB20'!$F$3:$F$19474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-1.125335693359375E-4</c:v>
                </c:pt>
                <c:pt idx="2">
                  <c:v>-7.038116455078125E-4</c:v>
                </c:pt>
                <c:pt idx="3">
                  <c:v>-1.1615753173828125E-3</c:v>
                </c:pt>
                <c:pt idx="4">
                  <c:v>-1.3780593872070313E-3</c:v>
                </c:pt>
                <c:pt idx="5">
                  <c:v>-1.1835098266601563E-3</c:v>
                </c:pt>
                <c:pt idx="6">
                  <c:v>-7.5531005859375E-4</c:v>
                </c:pt>
                <c:pt idx="7">
                  <c:v>3.85284423828125E-4</c:v>
                </c:pt>
                <c:pt idx="8">
                  <c:v>1.6851425170898438E-3</c:v>
                </c:pt>
                <c:pt idx="9">
                  <c:v>3.4341812133789063E-3</c:v>
                </c:pt>
                <c:pt idx="10">
                  <c:v>5.3348541259765625E-3</c:v>
                </c:pt>
                <c:pt idx="11">
                  <c:v>8.5763931274414063E-3</c:v>
                </c:pt>
                <c:pt idx="12">
                  <c:v>1.1730194091796875E-2</c:v>
                </c:pt>
                <c:pt idx="13">
                  <c:v>1.4127731323242188E-2</c:v>
                </c:pt>
                <c:pt idx="14">
                  <c:v>1.6476631164550781E-2</c:v>
                </c:pt>
                <c:pt idx="15">
                  <c:v>1.8391609191894531E-2</c:v>
                </c:pt>
                <c:pt idx="16">
                  <c:v>2.0366668701171875E-2</c:v>
                </c:pt>
                <c:pt idx="17">
                  <c:v>2.2108078002929688E-2</c:v>
                </c:pt>
                <c:pt idx="18">
                  <c:v>2.3960113525390625E-2</c:v>
                </c:pt>
                <c:pt idx="19">
                  <c:v>2.573394775390625E-2</c:v>
                </c:pt>
                <c:pt idx="20">
                  <c:v>2.7429580688476563E-2</c:v>
                </c:pt>
                <c:pt idx="21">
                  <c:v>2.89459228515625E-2</c:v>
                </c:pt>
                <c:pt idx="22">
                  <c:v>3.1742095947265625E-2</c:v>
                </c:pt>
                <c:pt idx="23">
                  <c:v>3.5426139831542969E-2</c:v>
                </c:pt>
                <c:pt idx="24">
                  <c:v>3.8410186767578125E-2</c:v>
                </c:pt>
                <c:pt idx="25">
                  <c:v>4.1227340698242188E-2</c:v>
                </c:pt>
                <c:pt idx="26">
                  <c:v>4.2975425720214844E-2</c:v>
                </c:pt>
                <c:pt idx="27">
                  <c:v>4.5017242431640625E-2</c:v>
                </c:pt>
                <c:pt idx="28">
                  <c:v>4.7834396362304688E-2</c:v>
                </c:pt>
                <c:pt idx="29">
                  <c:v>5.0400733947753906E-2</c:v>
                </c:pt>
                <c:pt idx="30">
                  <c:v>5.3231239318847656E-2</c:v>
                </c:pt>
                <c:pt idx="31">
                  <c:v>5.5624961853027344E-2</c:v>
                </c:pt>
                <c:pt idx="32">
                  <c:v>5.7359695434570313E-2</c:v>
                </c:pt>
                <c:pt idx="33">
                  <c:v>5.8835983276367188E-2</c:v>
                </c:pt>
                <c:pt idx="34">
                  <c:v>6.0353279113769531E-2</c:v>
                </c:pt>
                <c:pt idx="35">
                  <c:v>6.209564208984375E-2</c:v>
                </c:pt>
                <c:pt idx="36">
                  <c:v>6.3806533813476563E-2</c:v>
                </c:pt>
                <c:pt idx="37">
                  <c:v>6.5387725830078125E-2</c:v>
                </c:pt>
                <c:pt idx="38">
                  <c:v>6.6904067993164063E-2</c:v>
                </c:pt>
                <c:pt idx="39">
                  <c:v>6.88629150390625E-2</c:v>
                </c:pt>
                <c:pt idx="40">
                  <c:v>7.0935249328613281E-2</c:v>
                </c:pt>
                <c:pt idx="41">
                  <c:v>7.4239730834960938E-2</c:v>
                </c:pt>
                <c:pt idx="42">
                  <c:v>7.7379226684570313E-2</c:v>
                </c:pt>
                <c:pt idx="43">
                  <c:v>7.9992294311523438E-2</c:v>
                </c:pt>
                <c:pt idx="44">
                  <c:v>8.2525253295898438E-2</c:v>
                </c:pt>
                <c:pt idx="45">
                  <c:v>8.4692955017089844E-2</c:v>
                </c:pt>
                <c:pt idx="46">
                  <c:v>8.6651802062988281E-2</c:v>
                </c:pt>
                <c:pt idx="47">
                  <c:v>8.8768959045410156E-2</c:v>
                </c:pt>
                <c:pt idx="48">
                  <c:v>9.0913772583007813E-2</c:v>
                </c:pt>
                <c:pt idx="49">
                  <c:v>9.2884063720703125E-2</c:v>
                </c:pt>
                <c:pt idx="50">
                  <c:v>9.5578193664550781E-2</c:v>
                </c:pt>
                <c:pt idx="51">
                  <c:v>9.8612785339355469E-2</c:v>
                </c:pt>
                <c:pt idx="52">
                  <c:v>0.10148143768310547</c:v>
                </c:pt>
                <c:pt idx="53">
                  <c:v>0.10404396057128906</c:v>
                </c:pt>
                <c:pt idx="54">
                  <c:v>0.10632419586181641</c:v>
                </c:pt>
                <c:pt idx="55">
                  <c:v>0.10849189758300781</c:v>
                </c:pt>
                <c:pt idx="56">
                  <c:v>0.11027050018310547</c:v>
                </c:pt>
                <c:pt idx="57">
                  <c:v>0.11213493347167969</c:v>
                </c:pt>
                <c:pt idx="58">
                  <c:v>0.11392784118652344</c:v>
                </c:pt>
                <c:pt idx="59">
                  <c:v>0.11565113067626953</c:v>
                </c:pt>
                <c:pt idx="60">
                  <c:v>0.11760139465332031</c:v>
                </c:pt>
                <c:pt idx="61">
                  <c:v>0.11962413787841797</c:v>
                </c:pt>
                <c:pt idx="62">
                  <c:v>0.12160491943359375</c:v>
                </c:pt>
                <c:pt idx="63">
                  <c:v>0.12394809722900391</c:v>
                </c:pt>
                <c:pt idx="64">
                  <c:v>0.12654876708984375</c:v>
                </c:pt>
                <c:pt idx="65">
                  <c:v>0.12950229644775391</c:v>
                </c:pt>
                <c:pt idx="66">
                  <c:v>0.13245964050292969</c:v>
                </c:pt>
                <c:pt idx="67">
                  <c:v>0.13516426086425781</c:v>
                </c:pt>
                <c:pt idx="68">
                  <c:v>0.13751697540283203</c:v>
                </c:pt>
                <c:pt idx="69">
                  <c:v>0.13897514343261719</c:v>
                </c:pt>
                <c:pt idx="70">
                  <c:v>0.14049148559570313</c:v>
                </c:pt>
                <c:pt idx="71">
                  <c:v>0.14242935180664063</c:v>
                </c:pt>
                <c:pt idx="72">
                  <c:v>0.14437961578369141</c:v>
                </c:pt>
                <c:pt idx="73">
                  <c:v>0.14615345001220703</c:v>
                </c:pt>
                <c:pt idx="74">
                  <c:v>0.14818859100341797</c:v>
                </c:pt>
                <c:pt idx="75">
                  <c:v>0.15058422088623047</c:v>
                </c:pt>
                <c:pt idx="76">
                  <c:v>0.15293121337890625</c:v>
                </c:pt>
                <c:pt idx="77">
                  <c:v>0.15596485137939453</c:v>
                </c:pt>
                <c:pt idx="78">
                  <c:v>0.15871524810791016</c:v>
                </c:pt>
                <c:pt idx="79">
                  <c:v>0.16106700897216797</c:v>
                </c:pt>
                <c:pt idx="80">
                  <c:v>0.16281986236572266</c:v>
                </c:pt>
                <c:pt idx="81">
                  <c:v>0.16455364227294922</c:v>
                </c:pt>
                <c:pt idx="82">
                  <c:v>0.16628742218017578</c:v>
                </c:pt>
                <c:pt idx="83">
                  <c:v>0.16786479949951172</c:v>
                </c:pt>
                <c:pt idx="84">
                  <c:v>0.16978073120117188</c:v>
                </c:pt>
                <c:pt idx="85">
                  <c:v>0.17173099517822266</c:v>
                </c:pt>
                <c:pt idx="86">
                  <c:v>0.17370223999023438</c:v>
                </c:pt>
                <c:pt idx="87">
                  <c:v>0.17573451995849609</c:v>
                </c:pt>
                <c:pt idx="88">
                  <c:v>0.17961883544921875</c:v>
                </c:pt>
                <c:pt idx="89">
                  <c:v>0.18292617797851563</c:v>
                </c:pt>
                <c:pt idx="90">
                  <c:v>0.18509292602539063</c:v>
                </c:pt>
                <c:pt idx="91">
                  <c:v>0.18697261810302734</c:v>
                </c:pt>
                <c:pt idx="92">
                  <c:v>0.18827915191650391</c:v>
                </c:pt>
                <c:pt idx="93">
                  <c:v>0.1893768310546875</c:v>
                </c:pt>
                <c:pt idx="94">
                  <c:v>0.190460205078125</c:v>
                </c:pt>
                <c:pt idx="95">
                  <c:v>0.1916656494140625</c:v>
                </c:pt>
                <c:pt idx="96">
                  <c:v>0.19284820556640625</c:v>
                </c:pt>
                <c:pt idx="97">
                  <c:v>0.19428348541259766</c:v>
                </c:pt>
                <c:pt idx="98">
                  <c:v>0.19580078125</c:v>
                </c:pt>
                <c:pt idx="99">
                  <c:v>0.19741916656494141</c:v>
                </c:pt>
                <c:pt idx="100">
                  <c:v>0.19891738891601563</c:v>
                </c:pt>
                <c:pt idx="101">
                  <c:v>0.20065021514892578</c:v>
                </c:pt>
                <c:pt idx="102">
                  <c:v>0.20260238647460938</c:v>
                </c:pt>
                <c:pt idx="103">
                  <c:v>0.20555877685546875</c:v>
                </c:pt>
                <c:pt idx="104">
                  <c:v>0.20859527587890625</c:v>
                </c:pt>
                <c:pt idx="105">
                  <c:v>0.2108154296875</c:v>
                </c:pt>
                <c:pt idx="106">
                  <c:v>0.21295928955078125</c:v>
                </c:pt>
                <c:pt idx="107">
                  <c:v>0.21467113494873047</c:v>
                </c:pt>
                <c:pt idx="108">
                  <c:v>0.216552734375</c:v>
                </c:pt>
                <c:pt idx="109">
                  <c:v>0.21843528747558594</c:v>
                </c:pt>
                <c:pt idx="110">
                  <c:v>0.22005176544189453</c:v>
                </c:pt>
                <c:pt idx="111">
                  <c:v>0.22178554534912109</c:v>
                </c:pt>
                <c:pt idx="112">
                  <c:v>0.22351932525634766</c:v>
                </c:pt>
                <c:pt idx="113">
                  <c:v>0.22525310516357422</c:v>
                </c:pt>
                <c:pt idx="114">
                  <c:v>0.22682952880859375</c:v>
                </c:pt>
                <c:pt idx="115">
                  <c:v>0.22853469848632813</c:v>
                </c:pt>
                <c:pt idx="116">
                  <c:v>0.23013973236083984</c:v>
                </c:pt>
                <c:pt idx="117">
                  <c:v>0.23171710968017578</c:v>
                </c:pt>
                <c:pt idx="118">
                  <c:v>0.23388957977294922</c:v>
                </c:pt>
                <c:pt idx="119">
                  <c:v>0.23634243011474609</c:v>
                </c:pt>
                <c:pt idx="120">
                  <c:v>0.23996067047119141</c:v>
                </c:pt>
                <c:pt idx="121">
                  <c:v>0.24345684051513672</c:v>
                </c:pt>
                <c:pt idx="122">
                  <c:v>0.24607086181640625</c:v>
                </c:pt>
                <c:pt idx="123">
                  <c:v>0.24807357788085938</c:v>
                </c:pt>
                <c:pt idx="124">
                  <c:v>0.24980735778808594</c:v>
                </c:pt>
                <c:pt idx="125">
                  <c:v>0.2515411376953125</c:v>
                </c:pt>
                <c:pt idx="126">
                  <c:v>0.25327491760253906</c:v>
                </c:pt>
                <c:pt idx="127">
                  <c:v>0.25471210479736328</c:v>
                </c:pt>
                <c:pt idx="128">
                  <c:v>0.25622844696044922</c:v>
                </c:pt>
                <c:pt idx="129">
                  <c:v>0.25774574279785156</c:v>
                </c:pt>
                <c:pt idx="130">
                  <c:v>0.25912570953369141</c:v>
                </c:pt>
                <c:pt idx="131">
                  <c:v>0.26055145263671875</c:v>
                </c:pt>
                <c:pt idx="132">
                  <c:v>0.26201534271240234</c:v>
                </c:pt>
                <c:pt idx="133">
                  <c:v>0.26359272003173828</c:v>
                </c:pt>
                <c:pt idx="134">
                  <c:v>0.26537704467773438</c:v>
                </c:pt>
                <c:pt idx="135">
                  <c:v>0.26733684539794922</c:v>
                </c:pt>
                <c:pt idx="136">
                  <c:v>0.26980018615722656</c:v>
                </c:pt>
                <c:pt idx="137">
                  <c:v>0.27275657653808594</c:v>
                </c:pt>
                <c:pt idx="138">
                  <c:v>0.27551651000976563</c:v>
                </c:pt>
                <c:pt idx="139">
                  <c:v>0.27768421173095703</c:v>
                </c:pt>
                <c:pt idx="140">
                  <c:v>0.27950763702392578</c:v>
                </c:pt>
                <c:pt idx="141">
                  <c:v>0.28138923645019531</c:v>
                </c:pt>
                <c:pt idx="142">
                  <c:v>0.28297328948974609</c:v>
                </c:pt>
                <c:pt idx="143">
                  <c:v>0.28449058532714844</c:v>
                </c:pt>
                <c:pt idx="144">
                  <c:v>0.28587055206298828</c:v>
                </c:pt>
                <c:pt idx="145">
                  <c:v>0.28733539581298828</c:v>
                </c:pt>
                <c:pt idx="146">
                  <c:v>0.28897190093994141</c:v>
                </c:pt>
                <c:pt idx="147">
                  <c:v>0.29054832458496094</c:v>
                </c:pt>
                <c:pt idx="148">
                  <c:v>0.29229068756103516</c:v>
                </c:pt>
                <c:pt idx="149">
                  <c:v>0.29414176940917969</c:v>
                </c:pt>
                <c:pt idx="150">
                  <c:v>0.2963104248046875</c:v>
                </c:pt>
                <c:pt idx="151">
                  <c:v>0.29907417297363281</c:v>
                </c:pt>
                <c:pt idx="152">
                  <c:v>0.30307292938232422</c:v>
                </c:pt>
                <c:pt idx="153">
                  <c:v>0.30632495880126953</c:v>
                </c:pt>
                <c:pt idx="154">
                  <c:v>0.30869102478027344</c:v>
                </c:pt>
                <c:pt idx="155">
                  <c:v>0.31103229522705078</c:v>
                </c:pt>
                <c:pt idx="156">
                  <c:v>0.31319904327392578</c:v>
                </c:pt>
                <c:pt idx="157">
                  <c:v>0.31502723693847656</c:v>
                </c:pt>
                <c:pt idx="158">
                  <c:v>0.31697750091552734</c:v>
                </c:pt>
                <c:pt idx="159">
                  <c:v>0.31892776489257813</c:v>
                </c:pt>
                <c:pt idx="160">
                  <c:v>0.32087898254394531</c:v>
                </c:pt>
                <c:pt idx="161">
                  <c:v>0.32259178161621094</c:v>
                </c:pt>
                <c:pt idx="162">
                  <c:v>0.32440853118896484</c:v>
                </c:pt>
                <c:pt idx="163">
                  <c:v>0.32592487335205078</c:v>
                </c:pt>
                <c:pt idx="164">
                  <c:v>0.32762622833251953</c:v>
                </c:pt>
                <c:pt idx="165">
                  <c:v>0.33045768737792969</c:v>
                </c:pt>
                <c:pt idx="166">
                  <c:v>0.33319473266601563</c:v>
                </c:pt>
                <c:pt idx="167">
                  <c:v>0.33579540252685547</c:v>
                </c:pt>
                <c:pt idx="168">
                  <c:v>0.33795642852783203</c:v>
                </c:pt>
                <c:pt idx="169">
                  <c:v>0.34012317657470703</c:v>
                </c:pt>
                <c:pt idx="170">
                  <c:v>0.34215545654296875</c:v>
                </c:pt>
                <c:pt idx="171">
                  <c:v>0.34392929077148438</c:v>
                </c:pt>
                <c:pt idx="172">
                  <c:v>0.34583187103271484</c:v>
                </c:pt>
                <c:pt idx="173">
                  <c:v>0.34771442413330078</c:v>
                </c:pt>
                <c:pt idx="174">
                  <c:v>0.34923553466796875</c:v>
                </c:pt>
                <c:pt idx="175">
                  <c:v>0.35065078735351563</c:v>
                </c:pt>
                <c:pt idx="176">
                  <c:v>0.35281753540039063</c:v>
                </c:pt>
                <c:pt idx="177">
                  <c:v>0.35478973388671875</c:v>
                </c:pt>
                <c:pt idx="178">
                  <c:v>0.35696697235107422</c:v>
                </c:pt>
                <c:pt idx="179">
                  <c:v>0.35956764221191406</c:v>
                </c:pt>
                <c:pt idx="180">
                  <c:v>0.36325168609619141</c:v>
                </c:pt>
                <c:pt idx="181">
                  <c:v>0.36638736724853516</c:v>
                </c:pt>
                <c:pt idx="182">
                  <c:v>0.36944580078125</c:v>
                </c:pt>
                <c:pt idx="183">
                  <c:v>0.37165069580078125</c:v>
                </c:pt>
                <c:pt idx="184">
                  <c:v>0.37322807312011719</c:v>
                </c:pt>
                <c:pt idx="185">
                  <c:v>0.37511444091796875</c:v>
                </c:pt>
                <c:pt idx="186">
                  <c:v>0.37706565856933594</c:v>
                </c:pt>
                <c:pt idx="187">
                  <c:v>0.37882900238037109</c:v>
                </c:pt>
                <c:pt idx="188">
                  <c:v>0.38040637969970703</c:v>
                </c:pt>
                <c:pt idx="189">
                  <c:v>0.38234138488769531</c:v>
                </c:pt>
                <c:pt idx="190">
                  <c:v>0.38413524627685547</c:v>
                </c:pt>
                <c:pt idx="191">
                  <c:v>0.38629055023193359</c:v>
                </c:pt>
                <c:pt idx="192">
                  <c:v>0.38845729827880859</c:v>
                </c:pt>
                <c:pt idx="193">
                  <c:v>0.39056396484375</c:v>
                </c:pt>
                <c:pt idx="194">
                  <c:v>0.39289474487304688</c:v>
                </c:pt>
                <c:pt idx="195">
                  <c:v>0.39527225494384766</c:v>
                </c:pt>
                <c:pt idx="196">
                  <c:v>0.39832687377929688</c:v>
                </c:pt>
                <c:pt idx="197">
                  <c:v>0.40179443359375</c:v>
                </c:pt>
                <c:pt idx="198">
                  <c:v>0.40406703948974609</c:v>
                </c:pt>
                <c:pt idx="199">
                  <c:v>0.40601825714111328</c:v>
                </c:pt>
                <c:pt idx="200">
                  <c:v>0.40780925750732422</c:v>
                </c:pt>
                <c:pt idx="201">
                  <c:v>0.40954208374023438</c:v>
                </c:pt>
                <c:pt idx="202">
                  <c:v>0.41129302978515625</c:v>
                </c:pt>
                <c:pt idx="203">
                  <c:v>0.41324329376220703</c:v>
                </c:pt>
                <c:pt idx="204">
                  <c:v>0.41512870788574219</c:v>
                </c:pt>
                <c:pt idx="205">
                  <c:v>0.41678142547607422</c:v>
                </c:pt>
                <c:pt idx="206">
                  <c:v>0.41829872131347656</c:v>
                </c:pt>
                <c:pt idx="207">
                  <c:v>0.41978263854980469</c:v>
                </c:pt>
                <c:pt idx="208">
                  <c:v>0.42119503021240234</c:v>
                </c:pt>
                <c:pt idx="209">
                  <c:v>0.42253684997558594</c:v>
                </c:pt>
                <c:pt idx="210">
                  <c:v>0.42418384552001953</c:v>
                </c:pt>
                <c:pt idx="211">
                  <c:v>0.42646694183349609</c:v>
                </c:pt>
                <c:pt idx="212">
                  <c:v>0.42902946472167969</c:v>
                </c:pt>
                <c:pt idx="213">
                  <c:v>0.4315643310546875</c:v>
                </c:pt>
                <c:pt idx="214">
                  <c:v>0.43391704559326172</c:v>
                </c:pt>
                <c:pt idx="215">
                  <c:v>0.43551158905029297</c:v>
                </c:pt>
                <c:pt idx="216">
                  <c:v>0.43689060211181641</c:v>
                </c:pt>
                <c:pt idx="217">
                  <c:v>0.43819808959960938</c:v>
                </c:pt>
                <c:pt idx="218">
                  <c:v>0.43952560424804688</c:v>
                </c:pt>
                <c:pt idx="219">
                  <c:v>0.44090557098388672</c:v>
                </c:pt>
                <c:pt idx="220">
                  <c:v>0.44246482849121094</c:v>
                </c:pt>
                <c:pt idx="221">
                  <c:v>0.44420719146728516</c:v>
                </c:pt>
                <c:pt idx="222">
                  <c:v>0.44594669342041016</c:v>
                </c:pt>
                <c:pt idx="223">
                  <c:v>0.44752407073974609</c:v>
                </c:pt>
                <c:pt idx="224">
                  <c:v>0.44951534271240234</c:v>
                </c:pt>
                <c:pt idx="225">
                  <c:v>0.45186710357666016</c:v>
                </c:pt>
                <c:pt idx="226">
                  <c:v>0.45470523834228516</c:v>
                </c:pt>
                <c:pt idx="227">
                  <c:v>0.45817279815673828</c:v>
                </c:pt>
                <c:pt idx="228">
                  <c:v>0.46180915832519531</c:v>
                </c:pt>
                <c:pt idx="229">
                  <c:v>0.46516036987304688</c:v>
                </c:pt>
                <c:pt idx="230">
                  <c:v>0.46774673461914063</c:v>
                </c:pt>
                <c:pt idx="231">
                  <c:v>0.47013092041015625</c:v>
                </c:pt>
                <c:pt idx="232">
                  <c:v>0.47294807434082031</c:v>
                </c:pt>
                <c:pt idx="233">
                  <c:v>0.47559833526611328</c:v>
                </c:pt>
                <c:pt idx="234">
                  <c:v>0.47983360290527344</c:v>
                </c:pt>
                <c:pt idx="235">
                  <c:v>0.4833984375</c:v>
                </c:pt>
                <c:pt idx="236">
                  <c:v>0.48556613922119141</c:v>
                </c:pt>
                <c:pt idx="237">
                  <c:v>0.48758411407470703</c:v>
                </c:pt>
                <c:pt idx="238">
                  <c:v>0.48910808563232422</c:v>
                </c:pt>
                <c:pt idx="239">
                  <c:v>0.49088382720947266</c:v>
                </c:pt>
                <c:pt idx="240">
                  <c:v>0.49265766143798828</c:v>
                </c:pt>
                <c:pt idx="241">
                  <c:v>0.49432563781738281</c:v>
                </c:pt>
                <c:pt idx="242">
                  <c:v>0.49584293365478516</c:v>
                </c:pt>
                <c:pt idx="243">
                  <c:v>0.49737834930419922</c:v>
                </c:pt>
                <c:pt idx="244">
                  <c:v>0.49911212921142578</c:v>
                </c:pt>
                <c:pt idx="245">
                  <c:v>0.50117969512939453</c:v>
                </c:pt>
                <c:pt idx="246">
                  <c:v>0.50330543518066406</c:v>
                </c:pt>
                <c:pt idx="247">
                  <c:v>0.50527667999267578</c:v>
                </c:pt>
                <c:pt idx="248">
                  <c:v>0.50739288330078125</c:v>
                </c:pt>
                <c:pt idx="249">
                  <c:v>0.50934410095214844</c:v>
                </c:pt>
                <c:pt idx="250">
                  <c:v>0.51118564605712891</c:v>
                </c:pt>
                <c:pt idx="251">
                  <c:v>0.51336383819580078</c:v>
                </c:pt>
                <c:pt idx="252">
                  <c:v>0.51533603668212891</c:v>
                </c:pt>
                <c:pt idx="253">
                  <c:v>0.51706981658935547</c:v>
                </c:pt>
                <c:pt idx="254">
                  <c:v>0.51872444152832031</c:v>
                </c:pt>
                <c:pt idx="255">
                  <c:v>0.52060699462890625</c:v>
                </c:pt>
                <c:pt idx="256">
                  <c:v>0.52272415161132813</c:v>
                </c:pt>
                <c:pt idx="257">
                  <c:v>0.52469539642333984</c:v>
                </c:pt>
                <c:pt idx="258">
                  <c:v>0.52821159362792969</c:v>
                </c:pt>
                <c:pt idx="259">
                  <c:v>0.53173446655273438</c:v>
                </c:pt>
                <c:pt idx="260">
                  <c:v>0.53400611877441406</c:v>
                </c:pt>
                <c:pt idx="261">
                  <c:v>0.53615951538085938</c:v>
                </c:pt>
                <c:pt idx="262">
                  <c:v>0.53767681121826172</c:v>
                </c:pt>
                <c:pt idx="263">
                  <c:v>0.53926944732666016</c:v>
                </c:pt>
                <c:pt idx="264">
                  <c:v>0.54105281829833984</c:v>
                </c:pt>
                <c:pt idx="265">
                  <c:v>0.54293441772460938</c:v>
                </c:pt>
                <c:pt idx="266">
                  <c:v>0.54457283020019531</c:v>
                </c:pt>
                <c:pt idx="267">
                  <c:v>0.54610919952392578</c:v>
                </c:pt>
                <c:pt idx="268">
                  <c:v>0.5478515625</c:v>
                </c:pt>
                <c:pt idx="269">
                  <c:v>0.55024623870849609</c:v>
                </c:pt>
                <c:pt idx="270">
                  <c:v>0.55306339263916016</c:v>
                </c:pt>
                <c:pt idx="271">
                  <c:v>0.55562591552734375</c:v>
                </c:pt>
                <c:pt idx="272">
                  <c:v>0.55844402313232422</c:v>
                </c:pt>
                <c:pt idx="273">
                  <c:v>0.56020927429199219</c:v>
                </c:pt>
                <c:pt idx="274">
                  <c:v>0.56194305419921875</c:v>
                </c:pt>
                <c:pt idx="275">
                  <c:v>0.56348419189453125</c:v>
                </c:pt>
                <c:pt idx="276">
                  <c:v>0.56493473052978516</c:v>
                </c:pt>
                <c:pt idx="277">
                  <c:v>0.56650447845458984</c:v>
                </c:pt>
                <c:pt idx="278">
                  <c:v>0.56811809539794922</c:v>
                </c:pt>
                <c:pt idx="279">
                  <c:v>0.56963539123535156</c:v>
                </c:pt>
                <c:pt idx="280">
                  <c:v>0.57101821899414063</c:v>
                </c:pt>
                <c:pt idx="281">
                  <c:v>0.57254219055175781</c:v>
                </c:pt>
                <c:pt idx="282">
                  <c:v>0.57406330108642578</c:v>
                </c:pt>
                <c:pt idx="283">
                  <c:v>0.57558059692382813</c:v>
                </c:pt>
                <c:pt idx="284">
                  <c:v>0.57754993438720703</c:v>
                </c:pt>
                <c:pt idx="285">
                  <c:v>0.58015060424804688</c:v>
                </c:pt>
                <c:pt idx="286">
                  <c:v>0.58405685424804688</c:v>
                </c:pt>
                <c:pt idx="287">
                  <c:v>0.58812236785888672</c:v>
                </c:pt>
                <c:pt idx="288">
                  <c:v>0.59089565277099609</c:v>
                </c:pt>
                <c:pt idx="289">
                  <c:v>0.59333515167236328</c:v>
                </c:pt>
                <c:pt idx="290">
                  <c:v>0.59543895721435547</c:v>
                </c:pt>
                <c:pt idx="291">
                  <c:v>0.59740257263183594</c:v>
                </c:pt>
                <c:pt idx="292">
                  <c:v>0.59935379028320313</c:v>
                </c:pt>
                <c:pt idx="293">
                  <c:v>0.60130596160888672</c:v>
                </c:pt>
                <c:pt idx="294">
                  <c:v>0.60308837890625</c:v>
                </c:pt>
                <c:pt idx="295">
                  <c:v>0.60539340972900391</c:v>
                </c:pt>
                <c:pt idx="296">
                  <c:v>0.60867023468017578</c:v>
                </c:pt>
                <c:pt idx="297">
                  <c:v>0.61154460906982422</c:v>
                </c:pt>
                <c:pt idx="298">
                  <c:v>0.614593505859375</c:v>
                </c:pt>
                <c:pt idx="299">
                  <c:v>0.61695575714111328</c:v>
                </c:pt>
                <c:pt idx="300">
                  <c:v>0.61890602111816406</c:v>
                </c:pt>
                <c:pt idx="301">
                  <c:v>0.62023162841796875</c:v>
                </c:pt>
                <c:pt idx="302">
                  <c:v>0.62153148651123047</c:v>
                </c:pt>
                <c:pt idx="303">
                  <c:v>0.62264919281005859</c:v>
                </c:pt>
                <c:pt idx="304">
                  <c:v>0.62363433837890625</c:v>
                </c:pt>
                <c:pt idx="305">
                  <c:v>0.62530803680419922</c:v>
                </c:pt>
                <c:pt idx="306">
                  <c:v>0.62693500518798828</c:v>
                </c:pt>
                <c:pt idx="307">
                  <c:v>0.62876224517822266</c:v>
                </c:pt>
                <c:pt idx="308">
                  <c:v>0.63052558898925781</c:v>
                </c:pt>
                <c:pt idx="309">
                  <c:v>0.63269329071044922</c:v>
                </c:pt>
                <c:pt idx="310">
                  <c:v>0.63486385345458984</c:v>
                </c:pt>
                <c:pt idx="311">
                  <c:v>0.63684463500976563</c:v>
                </c:pt>
                <c:pt idx="312">
                  <c:v>0.63910675048828125</c:v>
                </c:pt>
                <c:pt idx="313">
                  <c:v>0.64149093627929688</c:v>
                </c:pt>
                <c:pt idx="314">
                  <c:v>0.64416980743408203</c:v>
                </c:pt>
                <c:pt idx="315">
                  <c:v>0.64763736724853516</c:v>
                </c:pt>
                <c:pt idx="316">
                  <c:v>0.65001964569091797</c:v>
                </c:pt>
                <c:pt idx="317">
                  <c:v>0.65175342559814453</c:v>
                </c:pt>
                <c:pt idx="318">
                  <c:v>0.65310859680175781</c:v>
                </c:pt>
                <c:pt idx="319">
                  <c:v>0.65452003479003906</c:v>
                </c:pt>
                <c:pt idx="320">
                  <c:v>0.6558990478515625</c:v>
                </c:pt>
                <c:pt idx="321">
                  <c:v>0.65733528137207031</c:v>
                </c:pt>
                <c:pt idx="322">
                  <c:v>0.65858554840087891</c:v>
                </c:pt>
                <c:pt idx="323">
                  <c:v>0.65975189208984375</c:v>
                </c:pt>
                <c:pt idx="324">
                  <c:v>0.66040515899658203</c:v>
                </c:pt>
                <c:pt idx="325">
                  <c:v>0.66105747222900391</c:v>
                </c:pt>
                <c:pt idx="326">
                  <c:v>0.66170787811279297</c:v>
                </c:pt>
                <c:pt idx="327">
                  <c:v>0.66257381439208984</c:v>
                </c:pt>
                <c:pt idx="328">
                  <c:v>0.66430759429931641</c:v>
                </c:pt>
                <c:pt idx="329">
                  <c:v>0.66610145568847656</c:v>
                </c:pt>
                <c:pt idx="330">
                  <c:v>0.66781425476074219</c:v>
                </c:pt>
                <c:pt idx="331">
                  <c:v>0.66987133026123047</c:v>
                </c:pt>
                <c:pt idx="332">
                  <c:v>0.67203903198242188</c:v>
                </c:pt>
                <c:pt idx="333">
                  <c:v>0.67520904541015625</c:v>
                </c:pt>
                <c:pt idx="334">
                  <c:v>0.67836284637451172</c:v>
                </c:pt>
                <c:pt idx="335">
                  <c:v>0.68092536926269531</c:v>
                </c:pt>
                <c:pt idx="336">
                  <c:v>0.68330955505371094</c:v>
                </c:pt>
                <c:pt idx="337">
                  <c:v>0.68509674072265625</c:v>
                </c:pt>
                <c:pt idx="338">
                  <c:v>0.68693447113037109</c:v>
                </c:pt>
                <c:pt idx="339">
                  <c:v>0.68875312805175781</c:v>
                </c:pt>
                <c:pt idx="340">
                  <c:v>0.69039535522460938</c:v>
                </c:pt>
                <c:pt idx="341">
                  <c:v>0.69191169738769531</c:v>
                </c:pt>
                <c:pt idx="342">
                  <c:v>0.693572998046875</c:v>
                </c:pt>
                <c:pt idx="343">
                  <c:v>0.69553375244140625</c:v>
                </c:pt>
                <c:pt idx="344">
                  <c:v>0.69722652435302734</c:v>
                </c:pt>
                <c:pt idx="345">
                  <c:v>0.6989593505859375</c:v>
                </c:pt>
                <c:pt idx="346">
                  <c:v>0.70057296752929688</c:v>
                </c:pt>
                <c:pt idx="347">
                  <c:v>0.70195293426513672</c:v>
                </c:pt>
                <c:pt idx="348">
                  <c:v>0.70440578460693359</c:v>
                </c:pt>
                <c:pt idx="349">
                  <c:v>0.70744037628173828</c:v>
                </c:pt>
                <c:pt idx="350">
                  <c:v>0.71012973785400391</c:v>
                </c:pt>
                <c:pt idx="351">
                  <c:v>0.71248435974121094</c:v>
                </c:pt>
                <c:pt idx="352">
                  <c:v>0.71423435211181641</c:v>
                </c:pt>
                <c:pt idx="353">
                  <c:v>0.71596813201904297</c:v>
                </c:pt>
                <c:pt idx="354">
                  <c:v>0.71754550933837891</c:v>
                </c:pt>
                <c:pt idx="355">
                  <c:v>0.71928119659423828</c:v>
                </c:pt>
                <c:pt idx="356">
                  <c:v>0.72102260589599609</c:v>
                </c:pt>
                <c:pt idx="357">
                  <c:v>0.72276210784912109</c:v>
                </c:pt>
                <c:pt idx="358">
                  <c:v>0.72433948516845703</c:v>
                </c:pt>
                <c:pt idx="359">
                  <c:v>0.72623634338378906</c:v>
                </c:pt>
                <c:pt idx="360">
                  <c:v>0.72835445404052734</c:v>
                </c:pt>
                <c:pt idx="361">
                  <c:v>0.73058700561523438</c:v>
                </c:pt>
                <c:pt idx="362">
                  <c:v>0.73318767547607422</c:v>
                </c:pt>
                <c:pt idx="363">
                  <c:v>0.73647212982177734</c:v>
                </c:pt>
                <c:pt idx="364">
                  <c:v>0.73993968963623047</c:v>
                </c:pt>
                <c:pt idx="365">
                  <c:v>0.74198341369628906</c:v>
                </c:pt>
                <c:pt idx="366">
                  <c:v>0.74413490295410156</c:v>
                </c:pt>
                <c:pt idx="367">
                  <c:v>0.74612236022949219</c:v>
                </c:pt>
                <c:pt idx="368">
                  <c:v>0.74813461303710938</c:v>
                </c:pt>
                <c:pt idx="369">
                  <c:v>0.75005626678466797</c:v>
                </c:pt>
                <c:pt idx="370">
                  <c:v>0.75188446044921875</c:v>
                </c:pt>
                <c:pt idx="371">
                  <c:v>0.75469207763671875</c:v>
                </c:pt>
                <c:pt idx="372">
                  <c:v>0.75788307189941406</c:v>
                </c:pt>
                <c:pt idx="373">
                  <c:v>0.76180267333984375</c:v>
                </c:pt>
                <c:pt idx="374">
                  <c:v>0.76481914520263672</c:v>
                </c:pt>
                <c:pt idx="375">
                  <c:v>0.76741886138916016</c:v>
                </c:pt>
                <c:pt idx="376">
                  <c:v>0.76964855194091797</c:v>
                </c:pt>
                <c:pt idx="377">
                  <c:v>0.77142238616943359</c:v>
                </c:pt>
                <c:pt idx="378">
                  <c:v>0.77337360382080078</c:v>
                </c:pt>
                <c:pt idx="379">
                  <c:v>0.77532386779785156</c:v>
                </c:pt>
                <c:pt idx="380">
                  <c:v>0.77740573883056641</c:v>
                </c:pt>
                <c:pt idx="381">
                  <c:v>0.77933216094970703</c:v>
                </c:pt>
                <c:pt idx="382">
                  <c:v>0.78149890899658203</c:v>
                </c:pt>
                <c:pt idx="383">
                  <c:v>0.78373241424560547</c:v>
                </c:pt>
                <c:pt idx="384">
                  <c:v>0.78609752655029297</c:v>
                </c:pt>
                <c:pt idx="385">
                  <c:v>0.78898429870605469</c:v>
                </c:pt>
                <c:pt idx="386">
                  <c:v>0.79290485382080078</c:v>
                </c:pt>
                <c:pt idx="387">
                  <c:v>0.79624080657958984</c:v>
                </c:pt>
                <c:pt idx="388">
                  <c:v>0.79840946197509766</c:v>
                </c:pt>
                <c:pt idx="389">
                  <c:v>0.80050468444824219</c:v>
                </c:pt>
                <c:pt idx="390">
                  <c:v>0.80223846435546875</c:v>
                </c:pt>
                <c:pt idx="391">
                  <c:v>0.80389022827148438</c:v>
                </c:pt>
                <c:pt idx="392">
                  <c:v>0.80577278137207031</c:v>
                </c:pt>
                <c:pt idx="393">
                  <c:v>0.80771064758300781</c:v>
                </c:pt>
                <c:pt idx="394">
                  <c:v>0.80966091156005859</c:v>
                </c:pt>
                <c:pt idx="395">
                  <c:v>0.81143474578857422</c:v>
                </c:pt>
                <c:pt idx="396">
                  <c:v>0.81333446502685547</c:v>
                </c:pt>
                <c:pt idx="397">
                  <c:v>0.81515789031982422</c:v>
                </c:pt>
                <c:pt idx="398">
                  <c:v>0.81693172454833984</c:v>
                </c:pt>
                <c:pt idx="399">
                  <c:v>0.81889152526855469</c:v>
                </c:pt>
                <c:pt idx="400">
                  <c:v>0.82088565826416016</c:v>
                </c:pt>
                <c:pt idx="401">
                  <c:v>0.82285690307617188</c:v>
                </c:pt>
                <c:pt idx="402">
                  <c:v>0.82495975494384766</c:v>
                </c:pt>
                <c:pt idx="403">
                  <c:v>0.82684230804443359</c:v>
                </c:pt>
                <c:pt idx="404">
                  <c:v>0.82864570617675781</c:v>
                </c:pt>
                <c:pt idx="405">
                  <c:v>0.83022308349609375</c:v>
                </c:pt>
                <c:pt idx="406">
                  <c:v>0.83195686340332031</c:v>
                </c:pt>
                <c:pt idx="407">
                  <c:v>0.83369064331054688</c:v>
                </c:pt>
                <c:pt idx="408">
                  <c:v>0.83526706695556641</c:v>
                </c:pt>
                <c:pt idx="409">
                  <c:v>0.83700084686279297</c:v>
                </c:pt>
                <c:pt idx="410">
                  <c:v>0.83908462524414063</c:v>
                </c:pt>
                <c:pt idx="411">
                  <c:v>0.84125232696533203</c:v>
                </c:pt>
                <c:pt idx="412">
                  <c:v>0.84502410888671875</c:v>
                </c:pt>
                <c:pt idx="413">
                  <c:v>0.849090576171875</c:v>
                </c:pt>
                <c:pt idx="414">
                  <c:v>0.85204792022705078</c:v>
                </c:pt>
                <c:pt idx="415">
                  <c:v>0.85509777069091797</c:v>
                </c:pt>
                <c:pt idx="416">
                  <c:v>0.85749340057373047</c:v>
                </c:pt>
                <c:pt idx="417">
                  <c:v>0.86023044586181641</c:v>
                </c:pt>
                <c:pt idx="418">
                  <c:v>0.86318683624267578</c:v>
                </c:pt>
                <c:pt idx="419">
                  <c:v>0.86673736572265625</c:v>
                </c:pt>
                <c:pt idx="420">
                  <c:v>0.87063884735107422</c:v>
                </c:pt>
                <c:pt idx="421">
                  <c:v>0.87327480316162109</c:v>
                </c:pt>
                <c:pt idx="422">
                  <c:v>0.87544155120849609</c:v>
                </c:pt>
                <c:pt idx="423">
                  <c:v>0.87757492065429688</c:v>
                </c:pt>
                <c:pt idx="424">
                  <c:v>0.87969303131103516</c:v>
                </c:pt>
                <c:pt idx="425">
                  <c:v>0.88127708435058594</c:v>
                </c:pt>
                <c:pt idx="426">
                  <c:v>0.8829345703125</c:v>
                </c:pt>
                <c:pt idx="427">
                  <c:v>0.88479328155517578</c:v>
                </c:pt>
                <c:pt idx="428">
                  <c:v>0.88656711578369141</c:v>
                </c:pt>
                <c:pt idx="429">
                  <c:v>0.88852787017822266</c:v>
                </c:pt>
                <c:pt idx="430">
                  <c:v>0.89056396484375</c:v>
                </c:pt>
                <c:pt idx="431">
                  <c:v>0.89273262023925781</c:v>
                </c:pt>
                <c:pt idx="432">
                  <c:v>0.89545345306396484</c:v>
                </c:pt>
                <c:pt idx="433">
                  <c:v>0.89921760559082031</c:v>
                </c:pt>
                <c:pt idx="434">
                  <c:v>0.90223121643066406</c:v>
                </c:pt>
                <c:pt idx="435">
                  <c:v>0.90439891815185547</c:v>
                </c:pt>
                <c:pt idx="436">
                  <c:v>0.90638828277587891</c:v>
                </c:pt>
                <c:pt idx="437">
                  <c:v>0.90812206268310547</c:v>
                </c:pt>
                <c:pt idx="438">
                  <c:v>0.909698486328125</c:v>
                </c:pt>
                <c:pt idx="439">
                  <c:v>0.91143226623535156</c:v>
                </c:pt>
                <c:pt idx="440">
                  <c:v>0.91298770904541016</c:v>
                </c:pt>
                <c:pt idx="441">
                  <c:v>0.91450405120849609</c:v>
                </c:pt>
                <c:pt idx="442">
                  <c:v>0.91608524322509766</c:v>
                </c:pt>
                <c:pt idx="443">
                  <c:v>0.91773509979248047</c:v>
                </c:pt>
                <c:pt idx="444">
                  <c:v>0.92111110687255859</c:v>
                </c:pt>
                <c:pt idx="445">
                  <c:v>0.92412281036376953</c:v>
                </c:pt>
                <c:pt idx="446">
                  <c:v>0.92651939392089844</c:v>
                </c:pt>
                <c:pt idx="447">
                  <c:v>0.92877006530761719</c:v>
                </c:pt>
                <c:pt idx="448">
                  <c:v>0.93054389953613281</c:v>
                </c:pt>
                <c:pt idx="449">
                  <c:v>0.93241024017333984</c:v>
                </c:pt>
                <c:pt idx="450">
                  <c:v>0.93414402008056641</c:v>
                </c:pt>
                <c:pt idx="451">
                  <c:v>0.93646621704101563</c:v>
                </c:pt>
                <c:pt idx="452">
                  <c:v>0.93902969360351563</c:v>
                </c:pt>
                <c:pt idx="453">
                  <c:v>0.94285106658935547</c:v>
                </c:pt>
                <c:pt idx="454">
                  <c:v>0.94732093811035156</c:v>
                </c:pt>
                <c:pt idx="455">
                  <c:v>0.94968223571777344</c:v>
                </c:pt>
                <c:pt idx="456">
                  <c:v>0.95206642150878906</c:v>
                </c:pt>
                <c:pt idx="457">
                  <c:v>0.95402908325195313</c:v>
                </c:pt>
                <c:pt idx="458">
                  <c:v>0.95587158203125</c:v>
                </c:pt>
                <c:pt idx="459">
                  <c:v>0.95686244964599609</c:v>
                </c:pt>
                <c:pt idx="460">
                  <c:v>0.95807933807373047</c:v>
                </c:pt>
                <c:pt idx="461">
                  <c:v>0.95965576171875</c:v>
                </c:pt>
                <c:pt idx="462">
                  <c:v>0.96133232116699219</c:v>
                </c:pt>
                <c:pt idx="463">
                  <c:v>0.96284961700439453</c:v>
                </c:pt>
                <c:pt idx="464">
                  <c:v>0.96451854705810547</c:v>
                </c:pt>
                <c:pt idx="465">
                  <c:v>0.96623039245605469</c:v>
                </c:pt>
                <c:pt idx="466">
                  <c:v>0.96842670440673828</c:v>
                </c:pt>
                <c:pt idx="467">
                  <c:v>0.9708099365234375</c:v>
                </c:pt>
                <c:pt idx="468">
                  <c:v>0.97268009185791016</c:v>
                </c:pt>
                <c:pt idx="469">
                  <c:v>0.97463035583496094</c:v>
                </c:pt>
                <c:pt idx="470">
                  <c:v>0.97639846801757813</c:v>
                </c:pt>
                <c:pt idx="471">
                  <c:v>0.97813224792480469</c:v>
                </c:pt>
                <c:pt idx="472">
                  <c:v>0.97951889038085938</c:v>
                </c:pt>
                <c:pt idx="473">
                  <c:v>0.98093509674072266</c:v>
                </c:pt>
                <c:pt idx="474">
                  <c:v>0.98263454437255859</c:v>
                </c:pt>
                <c:pt idx="475">
                  <c:v>0.98423862457275391</c:v>
                </c:pt>
                <c:pt idx="476">
                  <c:v>0.98659133911132813</c:v>
                </c:pt>
                <c:pt idx="477">
                  <c:v>0.98880577087402344</c:v>
                </c:pt>
                <c:pt idx="478">
                  <c:v>0.99057960510253906</c:v>
                </c:pt>
                <c:pt idx="479">
                  <c:v>0.99314785003662109</c:v>
                </c:pt>
                <c:pt idx="480">
                  <c:v>0.99661540985107422</c:v>
                </c:pt>
                <c:pt idx="481">
                  <c:v>0.99935245513916016</c:v>
                </c:pt>
                <c:pt idx="482">
                  <c:v>1.0013236999511719</c:v>
                </c:pt>
                <c:pt idx="483">
                  <c:v>1.0032196044921875</c:v>
                </c:pt>
                <c:pt idx="484">
                  <c:v>1.0049533843994141</c:v>
                </c:pt>
                <c:pt idx="485">
                  <c:v>1.0066328048706055</c:v>
                </c:pt>
                <c:pt idx="486">
                  <c:v>1.0085153579711914</c:v>
                </c:pt>
                <c:pt idx="487">
                  <c:v>1.0100364685058594</c:v>
                </c:pt>
                <c:pt idx="488">
                  <c:v>1.0115547180175781</c:v>
                </c:pt>
                <c:pt idx="489">
                  <c:v>1.0129413604736328</c:v>
                </c:pt>
                <c:pt idx="490">
                  <c:v>1.0144166946411133</c:v>
                </c:pt>
                <c:pt idx="491">
                  <c:v>1.015716552734375</c:v>
                </c:pt>
                <c:pt idx="492">
                  <c:v>1.0170822143554688</c:v>
                </c:pt>
                <c:pt idx="493">
                  <c:v>1.0190324783325195</c:v>
                </c:pt>
                <c:pt idx="494">
                  <c:v>1.021265983581543</c:v>
                </c:pt>
                <c:pt idx="495">
                  <c:v>1.0238656997680664</c:v>
                </c:pt>
                <c:pt idx="496">
                  <c:v>1.0263423919677734</c:v>
                </c:pt>
                <c:pt idx="497">
                  <c:v>1.0291652679443359</c:v>
                </c:pt>
                <c:pt idx="498">
                  <c:v>1.0307731628417969</c:v>
                </c:pt>
                <c:pt idx="499">
                  <c:v>1.0319557189941406</c:v>
                </c:pt>
                <c:pt idx="500">
                  <c:v>1.0334434509277344</c:v>
                </c:pt>
                <c:pt idx="501">
                  <c:v>1.0349349975585938</c:v>
                </c:pt>
                <c:pt idx="502">
                  <c:v>1.0365476608276367</c:v>
                </c:pt>
                <c:pt idx="503">
                  <c:v>1.0381317138671875</c:v>
                </c:pt>
                <c:pt idx="504">
                  <c:v>1.0400819778442383</c:v>
                </c:pt>
                <c:pt idx="505">
                  <c:v>1.042022705078125</c:v>
                </c:pt>
                <c:pt idx="506">
                  <c:v>1.0437345504760742</c:v>
                </c:pt>
                <c:pt idx="507">
                  <c:v>1.045720100402832</c:v>
                </c:pt>
                <c:pt idx="508">
                  <c:v>1.0476903915405273</c:v>
                </c:pt>
                <c:pt idx="509">
                  <c:v>1.0498580932617188</c:v>
                </c:pt>
                <c:pt idx="510">
                  <c:v>1.0520248413085938</c:v>
                </c:pt>
                <c:pt idx="511">
                  <c:v>1.0545692443847656</c:v>
                </c:pt>
                <c:pt idx="512">
                  <c:v>1.0571317672729492</c:v>
                </c:pt>
                <c:pt idx="513">
                  <c:v>1.060089111328125</c:v>
                </c:pt>
                <c:pt idx="514">
                  <c:v>1.0631227493286133</c:v>
                </c:pt>
                <c:pt idx="515">
                  <c:v>1.0649681091308594</c:v>
                </c:pt>
                <c:pt idx="516">
                  <c:v>1.0667104721069336</c:v>
                </c:pt>
                <c:pt idx="517">
                  <c:v>1.0681581497192383</c:v>
                </c:pt>
                <c:pt idx="518">
                  <c:v>1.0694761276245117</c:v>
                </c:pt>
                <c:pt idx="519">
                  <c:v>1.0702686309814453</c:v>
                </c:pt>
                <c:pt idx="520">
                  <c:v>1.0712404251098633</c:v>
                </c:pt>
                <c:pt idx="521">
                  <c:v>1.072540283203125</c:v>
                </c:pt>
                <c:pt idx="522">
                  <c:v>1.0735940933227539</c:v>
                </c:pt>
                <c:pt idx="523">
                  <c:v>1.0744609832763672</c:v>
                </c:pt>
                <c:pt idx="524">
                  <c:v>1.0757198333740234</c:v>
                </c:pt>
                <c:pt idx="525">
                  <c:v>1.07745361328125</c:v>
                </c:pt>
                <c:pt idx="526">
                  <c:v>1.0790309906005859</c:v>
                </c:pt>
                <c:pt idx="527">
                  <c:v>1.0807647705078125</c:v>
                </c:pt>
                <c:pt idx="528">
                  <c:v>1.0832300186157227</c:v>
                </c:pt>
                <c:pt idx="529">
                  <c:v>1.0857973098754883</c:v>
                </c:pt>
                <c:pt idx="530">
                  <c:v>1.0895700454711914</c:v>
                </c:pt>
                <c:pt idx="531">
                  <c:v>1.0933351516723633</c:v>
                </c:pt>
                <c:pt idx="532">
                  <c:v>1.0958013534545898</c:v>
                </c:pt>
                <c:pt idx="533">
                  <c:v>1.0981712341308594</c:v>
                </c:pt>
                <c:pt idx="534">
                  <c:v>1.1003379821777344</c:v>
                </c:pt>
                <c:pt idx="535">
                  <c:v>1.1024312973022461</c:v>
                </c:pt>
                <c:pt idx="536">
                  <c:v>1.104008674621582</c:v>
                </c:pt>
                <c:pt idx="537">
                  <c:v>1.1057767868041992</c:v>
                </c:pt>
                <c:pt idx="538">
                  <c:v>1.1076593399047852</c:v>
                </c:pt>
                <c:pt idx="539">
                  <c:v>0.94221210479736328</c:v>
                </c:pt>
                <c:pt idx="540">
                  <c:v>0.63588523864746094</c:v>
                </c:pt>
              </c:numCache>
            </c:numRef>
          </c:xVal>
          <c:yVal>
            <c:numRef>
              <c:f>'UP-SB20'!$B$3:$B$19474</c:f>
              <c:numCache>
                <c:formatCode>General</c:formatCode>
                <c:ptCount val="19472"/>
                <c:pt idx="0">
                  <c:v>5.9347629547118821E-2</c:v>
                </c:pt>
                <c:pt idx="1">
                  <c:v>0.11307382583618156</c:v>
                </c:pt>
                <c:pt idx="2">
                  <c:v>0.21896982192993153</c:v>
                </c:pt>
                <c:pt idx="3">
                  <c:v>0.35596323013305664</c:v>
                </c:pt>
                <c:pt idx="4">
                  <c:v>0.53821420669555609</c:v>
                </c:pt>
                <c:pt idx="5">
                  <c:v>0.75318002700805642</c:v>
                </c:pt>
                <c:pt idx="6">
                  <c:v>0.98377084732055675</c:v>
                </c:pt>
                <c:pt idx="7">
                  <c:v>1.2430481910705562</c:v>
                </c:pt>
                <c:pt idx="8">
                  <c:v>1.5109925270080562</c:v>
                </c:pt>
                <c:pt idx="9">
                  <c:v>1.7835755348205566</c:v>
                </c:pt>
                <c:pt idx="10">
                  <c:v>2.0949006080627441</c:v>
                </c:pt>
                <c:pt idx="11">
                  <c:v>2.3895325660705566</c:v>
                </c:pt>
                <c:pt idx="12">
                  <c:v>2.6550965309143066</c:v>
                </c:pt>
                <c:pt idx="13">
                  <c:v>2.9580750465393062</c:v>
                </c:pt>
                <c:pt idx="14">
                  <c:v>3.2936463356018066</c:v>
                </c:pt>
                <c:pt idx="15">
                  <c:v>3.5741637945175171</c:v>
                </c:pt>
                <c:pt idx="16">
                  <c:v>3.8950866460800171</c:v>
                </c:pt>
                <c:pt idx="17">
                  <c:v>4.2455505132675171</c:v>
                </c:pt>
                <c:pt idx="18">
                  <c:v>4.560980260372161</c:v>
                </c:pt>
                <c:pt idx="19">
                  <c:v>4.8528503775596619</c:v>
                </c:pt>
                <c:pt idx="20">
                  <c:v>5.1481384634971619</c:v>
                </c:pt>
                <c:pt idx="21">
                  <c:v>5.4503235220909119</c:v>
                </c:pt>
                <c:pt idx="22">
                  <c:v>5.7899231314659119</c:v>
                </c:pt>
                <c:pt idx="23">
                  <c:v>5.7261413931846619</c:v>
                </c:pt>
                <c:pt idx="24">
                  <c:v>6.0507721304893494</c:v>
                </c:pt>
                <c:pt idx="25">
                  <c:v>6.2649902701377869</c:v>
                </c:pt>
                <c:pt idx="26">
                  <c:v>6.5563720464706421</c:v>
                </c:pt>
                <c:pt idx="27">
                  <c:v>6.9543212652206421</c:v>
                </c:pt>
                <c:pt idx="28">
                  <c:v>7.3694823980331421</c:v>
                </c:pt>
                <c:pt idx="29">
                  <c:v>7.6901612281799316</c:v>
                </c:pt>
                <c:pt idx="30">
                  <c:v>8.0757813453674316</c:v>
                </c:pt>
                <c:pt idx="31">
                  <c:v>8.4479737281799316</c:v>
                </c:pt>
                <c:pt idx="32">
                  <c:v>8.7939209938049316</c:v>
                </c:pt>
                <c:pt idx="33">
                  <c:v>9.0672364234924316</c:v>
                </c:pt>
                <c:pt idx="34">
                  <c:v>9.4123291969299316</c:v>
                </c:pt>
                <c:pt idx="35">
                  <c:v>9.7713379859924316</c:v>
                </c:pt>
                <c:pt idx="36">
                  <c:v>10.081274509429932</c:v>
                </c:pt>
                <c:pt idx="37">
                  <c:v>10.441900730133057</c:v>
                </c:pt>
                <c:pt idx="38">
                  <c:v>10.757330417633055</c:v>
                </c:pt>
                <c:pt idx="39">
                  <c:v>11.074224948883057</c:v>
                </c:pt>
                <c:pt idx="40">
                  <c:v>11.411360263824463</c:v>
                </c:pt>
                <c:pt idx="41">
                  <c:v>11.719976902008057</c:v>
                </c:pt>
                <c:pt idx="42">
                  <c:v>12.075079441070557</c:v>
                </c:pt>
                <c:pt idx="43">
                  <c:v>12.399176120758058</c:v>
                </c:pt>
                <c:pt idx="44">
                  <c:v>12.726934909820558</c:v>
                </c:pt>
                <c:pt idx="45">
                  <c:v>13.016790866851807</c:v>
                </c:pt>
                <c:pt idx="46">
                  <c:v>13.353949069976807</c:v>
                </c:pt>
                <c:pt idx="47">
                  <c:v>13.716131687164308</c:v>
                </c:pt>
                <c:pt idx="48">
                  <c:v>14.040960788726807</c:v>
                </c:pt>
                <c:pt idx="49">
                  <c:v>14.357855319976807</c:v>
                </c:pt>
                <c:pt idx="50">
                  <c:v>14.680365085601807</c:v>
                </c:pt>
                <c:pt idx="51">
                  <c:v>15.011297702789307</c:v>
                </c:pt>
                <c:pt idx="52">
                  <c:v>15.346868991851807</c:v>
                </c:pt>
                <c:pt idx="53">
                  <c:v>15.665594577789307</c:v>
                </c:pt>
                <c:pt idx="54">
                  <c:v>16.02850961685181</c:v>
                </c:pt>
                <c:pt idx="55">
                  <c:v>16.368841648101807</c:v>
                </c:pt>
                <c:pt idx="56">
                  <c:v>16.653143405914303</c:v>
                </c:pt>
                <c:pt idx="57">
                  <c:v>16.969908237457275</c:v>
                </c:pt>
                <c:pt idx="58">
                  <c:v>17.28851938247681</c:v>
                </c:pt>
                <c:pt idx="59">
                  <c:v>17.588568210601807</c:v>
                </c:pt>
                <c:pt idx="60">
                  <c:v>17.947576999664307</c:v>
                </c:pt>
                <c:pt idx="61">
                  <c:v>18.268248081207279</c:v>
                </c:pt>
                <c:pt idx="62">
                  <c:v>18.579161167144775</c:v>
                </c:pt>
                <c:pt idx="63">
                  <c:v>18.934385776519775</c:v>
                </c:pt>
                <c:pt idx="64">
                  <c:v>19.269224643707275</c:v>
                </c:pt>
                <c:pt idx="65">
                  <c:v>19.603331089019775</c:v>
                </c:pt>
                <c:pt idx="66">
                  <c:v>19.932798862457275</c:v>
                </c:pt>
                <c:pt idx="67">
                  <c:v>20.256041049957275</c:v>
                </c:pt>
                <c:pt idx="68">
                  <c:v>20.611143589019775</c:v>
                </c:pt>
                <c:pt idx="69">
                  <c:v>20.891539096832275</c:v>
                </c:pt>
                <c:pt idx="70">
                  <c:v>21.221739292144775</c:v>
                </c:pt>
                <c:pt idx="71">
                  <c:v>21.545713901519775</c:v>
                </c:pt>
                <c:pt idx="72">
                  <c:v>21.904844760894775</c:v>
                </c:pt>
                <c:pt idx="73">
                  <c:v>22.217955112457275</c:v>
                </c:pt>
                <c:pt idx="74">
                  <c:v>22.552061557769775</c:v>
                </c:pt>
                <c:pt idx="75">
                  <c:v>22.864317417144775</c:v>
                </c:pt>
                <c:pt idx="76">
                  <c:v>23.170469760894775</c:v>
                </c:pt>
                <c:pt idx="77">
                  <c:v>23.530943393707279</c:v>
                </c:pt>
                <c:pt idx="78">
                  <c:v>23.892393589019775</c:v>
                </c:pt>
                <c:pt idx="79">
                  <c:v>24.241270542144775</c:v>
                </c:pt>
                <c:pt idx="80">
                  <c:v>24.538023471832279</c:v>
                </c:pt>
                <c:pt idx="81">
                  <c:v>24.849424839019775</c:v>
                </c:pt>
                <c:pt idx="82">
                  <c:v>25.203184604644775</c:v>
                </c:pt>
                <c:pt idx="83">
                  <c:v>25.528746128082275</c:v>
                </c:pt>
                <c:pt idx="84">
                  <c:v>25.833128452301025</c:v>
                </c:pt>
                <c:pt idx="85">
                  <c:v>26.207151889801025</c:v>
                </c:pt>
                <c:pt idx="86">
                  <c:v>26.482786655426025</c:v>
                </c:pt>
                <c:pt idx="87">
                  <c:v>26.764509677886963</c:v>
                </c:pt>
                <c:pt idx="88">
                  <c:v>27.120726108551025</c:v>
                </c:pt>
                <c:pt idx="89">
                  <c:v>27.422117710113525</c:v>
                </c:pt>
                <c:pt idx="90">
                  <c:v>27.759275913238525</c:v>
                </c:pt>
                <c:pt idx="91">
                  <c:v>28.115232944488525</c:v>
                </c:pt>
                <c:pt idx="92">
                  <c:v>28.456297397613529</c:v>
                </c:pt>
                <c:pt idx="93">
                  <c:v>28.708738803863525</c:v>
                </c:pt>
                <c:pt idx="94">
                  <c:v>29.051390171051029</c:v>
                </c:pt>
                <c:pt idx="95">
                  <c:v>29.396482944488525</c:v>
                </c:pt>
                <c:pt idx="96">
                  <c:v>29.685423374176025</c:v>
                </c:pt>
                <c:pt idx="97">
                  <c:v>30.049070835113525</c:v>
                </c:pt>
                <c:pt idx="98">
                  <c:v>30.382444858551025</c:v>
                </c:pt>
                <c:pt idx="99">
                  <c:v>30.731199741363525</c:v>
                </c:pt>
                <c:pt idx="100">
                  <c:v>31.009397983551025</c:v>
                </c:pt>
                <c:pt idx="101">
                  <c:v>31.354368686676029</c:v>
                </c:pt>
                <c:pt idx="102">
                  <c:v>31.677610874176025</c:v>
                </c:pt>
                <c:pt idx="103">
                  <c:v>32.004759311676025</c:v>
                </c:pt>
                <c:pt idx="104">
                  <c:v>32.330320835113532</c:v>
                </c:pt>
                <c:pt idx="105">
                  <c:v>32.675291538238525</c:v>
                </c:pt>
                <c:pt idx="106">
                  <c:v>32.977415561676018</c:v>
                </c:pt>
                <c:pt idx="107">
                  <c:v>33.280516147613525</c:v>
                </c:pt>
                <c:pt idx="108">
                  <c:v>33.638792514801025</c:v>
                </c:pt>
                <c:pt idx="109">
                  <c:v>33.969603061676025</c:v>
                </c:pt>
                <c:pt idx="110">
                  <c:v>34.264158725738525</c:v>
                </c:pt>
                <c:pt idx="111">
                  <c:v>34.581175327301025</c:v>
                </c:pt>
                <c:pt idx="112">
                  <c:v>34.895750522613525</c:v>
                </c:pt>
                <c:pt idx="113">
                  <c:v>35.218260288238525</c:v>
                </c:pt>
                <c:pt idx="114">
                  <c:v>35.541380405426025</c:v>
                </c:pt>
                <c:pt idx="115">
                  <c:v>35.868666172027588</c:v>
                </c:pt>
                <c:pt idx="116">
                  <c:v>36.204222202301025</c:v>
                </c:pt>
                <c:pt idx="117">
                  <c:v>36.483763217926025</c:v>
                </c:pt>
                <c:pt idx="118">
                  <c:v>36.785215854644782</c:v>
                </c:pt>
                <c:pt idx="119">
                  <c:v>37.105284214019775</c:v>
                </c:pt>
                <c:pt idx="120">
                  <c:v>37.416075229644782</c:v>
                </c:pt>
                <c:pt idx="121">
                  <c:v>37.726866245269775</c:v>
                </c:pt>
                <c:pt idx="122">
                  <c:v>38.085142612457282</c:v>
                </c:pt>
                <c:pt idx="123">
                  <c:v>38.385679721832282</c:v>
                </c:pt>
                <c:pt idx="124">
                  <c:v>38.687193393707268</c:v>
                </c:pt>
                <c:pt idx="125">
                  <c:v>39.034483432769775</c:v>
                </c:pt>
                <c:pt idx="126">
                  <c:v>39.372496128082275</c:v>
                </c:pt>
                <c:pt idx="127">
                  <c:v>39.676939487457275</c:v>
                </c:pt>
                <c:pt idx="128">
                  <c:v>40.032164096832275</c:v>
                </c:pt>
                <c:pt idx="129">
                  <c:v>40.389708042144768</c:v>
                </c:pt>
                <c:pt idx="130">
                  <c:v>40.676329135894775</c:v>
                </c:pt>
                <c:pt idx="131">
                  <c:v>40.991682529449456</c:v>
                </c:pt>
                <c:pt idx="132">
                  <c:v>41.328962802886963</c:v>
                </c:pt>
                <c:pt idx="133">
                  <c:v>41.61631631851197</c:v>
                </c:pt>
                <c:pt idx="134">
                  <c:v>41.962873935699463</c:v>
                </c:pt>
                <c:pt idx="135">
                  <c:v>42.274397373199463</c:v>
                </c:pt>
                <c:pt idx="136">
                  <c:v>42.617170810699463</c:v>
                </c:pt>
                <c:pt idx="137">
                  <c:v>42.900618076324463</c:v>
                </c:pt>
                <c:pt idx="138">
                  <c:v>43.24949502944947</c:v>
                </c:pt>
                <c:pt idx="139">
                  <c:v>43.590681552886963</c:v>
                </c:pt>
                <c:pt idx="140">
                  <c:v>43.869490146636963</c:v>
                </c:pt>
                <c:pt idx="141">
                  <c:v>44.23081827163697</c:v>
                </c:pt>
                <c:pt idx="142">
                  <c:v>44.539289951324463</c:v>
                </c:pt>
                <c:pt idx="143">
                  <c:v>44.864851474761963</c:v>
                </c:pt>
                <c:pt idx="144">
                  <c:v>45.16392374038697</c:v>
                </c:pt>
                <c:pt idx="145">
                  <c:v>45.46865701675415</c:v>
                </c:pt>
                <c:pt idx="146">
                  <c:v>45.794661045074456</c:v>
                </c:pt>
                <c:pt idx="147">
                  <c:v>46.079817295074463</c:v>
                </c:pt>
                <c:pt idx="148">
                  <c:v>46.41392374038697</c:v>
                </c:pt>
                <c:pt idx="149">
                  <c:v>46.727034091949463</c:v>
                </c:pt>
                <c:pt idx="150">
                  <c:v>47.047956943511963</c:v>
                </c:pt>
                <c:pt idx="151">
                  <c:v>47.384382724761963</c:v>
                </c:pt>
                <c:pt idx="152">
                  <c:v>47.721662998199463</c:v>
                </c:pt>
                <c:pt idx="153">
                  <c:v>48.072859287261963</c:v>
                </c:pt>
                <c:pt idx="154">
                  <c:v>48.356306552886963</c:v>
                </c:pt>
                <c:pt idx="155">
                  <c:v>48.65000772476197</c:v>
                </c:pt>
                <c:pt idx="156">
                  <c:v>48.98570108413697</c:v>
                </c:pt>
                <c:pt idx="157">
                  <c:v>49.27854776382447</c:v>
                </c:pt>
                <c:pt idx="158">
                  <c:v>49.603254795074463</c:v>
                </c:pt>
                <c:pt idx="159">
                  <c:v>49.924787998199463</c:v>
                </c:pt>
                <c:pt idx="160">
                  <c:v>50.27854776382447</c:v>
                </c:pt>
                <c:pt idx="161">
                  <c:v>50.572981357574456</c:v>
                </c:pt>
                <c:pt idx="162">
                  <c:v>50.884504795074463</c:v>
                </c:pt>
                <c:pt idx="163">
                  <c:v>51.21470499038697</c:v>
                </c:pt>
                <c:pt idx="164">
                  <c:v>51.530745029449463</c:v>
                </c:pt>
                <c:pt idx="165">
                  <c:v>51.85960245132447</c:v>
                </c:pt>
                <c:pt idx="166">
                  <c:v>52.17417764663697</c:v>
                </c:pt>
                <c:pt idx="167">
                  <c:v>52.50987100601197</c:v>
                </c:pt>
                <c:pt idx="168">
                  <c:v>52.801985263824456</c:v>
                </c:pt>
                <c:pt idx="169">
                  <c:v>53.127546787261963</c:v>
                </c:pt>
                <c:pt idx="170">
                  <c:v>53.454573154449456</c:v>
                </c:pt>
                <c:pt idx="171">
                  <c:v>53.73814249038697</c:v>
                </c:pt>
                <c:pt idx="172">
                  <c:v>54.090193271636956</c:v>
                </c:pt>
                <c:pt idx="173">
                  <c:v>54.41721963882447</c:v>
                </c:pt>
                <c:pt idx="174">
                  <c:v>54.699202060699463</c:v>
                </c:pt>
                <c:pt idx="175">
                  <c:v>54.946882724761963</c:v>
                </c:pt>
                <c:pt idx="176">
                  <c:v>55.28172159194947</c:v>
                </c:pt>
                <c:pt idx="177">
                  <c:v>55.622175693511963</c:v>
                </c:pt>
                <c:pt idx="178">
                  <c:v>55.95774698257447</c:v>
                </c:pt>
                <c:pt idx="179">
                  <c:v>56.280256748199463</c:v>
                </c:pt>
                <c:pt idx="180">
                  <c:v>56.61277627944947</c:v>
                </c:pt>
                <c:pt idx="181">
                  <c:v>56.900984287261963</c:v>
                </c:pt>
                <c:pt idx="182">
                  <c:v>57.242903232574456</c:v>
                </c:pt>
                <c:pt idx="183">
                  <c:v>57.56455850601197</c:v>
                </c:pt>
                <c:pt idx="184">
                  <c:v>57.854231357574463</c:v>
                </c:pt>
                <c:pt idx="185">
                  <c:v>58.192244052886963</c:v>
                </c:pt>
                <c:pt idx="186">
                  <c:v>58.508528232574463</c:v>
                </c:pt>
                <c:pt idx="187">
                  <c:v>58.849592685699463</c:v>
                </c:pt>
                <c:pt idx="188">
                  <c:v>59.144026279449463</c:v>
                </c:pt>
                <c:pt idx="189">
                  <c:v>59.478743076324463</c:v>
                </c:pt>
                <c:pt idx="190">
                  <c:v>59.791517734527595</c:v>
                </c:pt>
                <c:pt idx="191">
                  <c:v>60.14634561538697</c:v>
                </c:pt>
                <c:pt idx="192">
                  <c:v>60.45554971694947</c:v>
                </c:pt>
                <c:pt idx="193">
                  <c:v>60.790510654449456</c:v>
                </c:pt>
                <c:pt idx="194">
                  <c:v>61.111311435699463</c:v>
                </c:pt>
                <c:pt idx="195">
                  <c:v>61.411238193511963</c:v>
                </c:pt>
                <c:pt idx="196">
                  <c:v>61.750715732574456</c:v>
                </c:pt>
                <c:pt idx="197">
                  <c:v>62.07945108413697</c:v>
                </c:pt>
                <c:pt idx="198">
                  <c:v>62.35362100601197</c:v>
                </c:pt>
                <c:pt idx="199">
                  <c:v>62.678328037261963</c:v>
                </c:pt>
                <c:pt idx="200">
                  <c:v>63.016340732574463</c:v>
                </c:pt>
                <c:pt idx="201">
                  <c:v>63.337263584136963</c:v>
                </c:pt>
                <c:pt idx="202">
                  <c:v>63.642561435699463</c:v>
                </c:pt>
                <c:pt idx="203">
                  <c:v>63.976667881011956</c:v>
                </c:pt>
                <c:pt idx="204">
                  <c:v>64.311628818511963</c:v>
                </c:pt>
                <c:pt idx="205">
                  <c:v>64.594343662261963</c:v>
                </c:pt>
                <c:pt idx="206">
                  <c:v>64.897200107574463</c:v>
                </c:pt>
                <c:pt idx="207">
                  <c:v>65.239973545074463</c:v>
                </c:pt>
                <c:pt idx="208">
                  <c:v>65.571760654449463</c:v>
                </c:pt>
                <c:pt idx="209">
                  <c:v>65.882429599761963</c:v>
                </c:pt>
                <c:pt idx="210">
                  <c:v>66.194075107574463</c:v>
                </c:pt>
                <c:pt idx="211">
                  <c:v>66.511824131011963</c:v>
                </c:pt>
                <c:pt idx="212">
                  <c:v>66.789045810699463</c:v>
                </c:pt>
                <c:pt idx="213">
                  <c:v>67.132551670074463</c:v>
                </c:pt>
                <c:pt idx="214">
                  <c:v>67.435408115386963</c:v>
                </c:pt>
                <c:pt idx="215">
                  <c:v>67.782820224761963</c:v>
                </c:pt>
                <c:pt idx="216">
                  <c:v>68.060163974761963</c:v>
                </c:pt>
                <c:pt idx="217">
                  <c:v>68.384138584136963</c:v>
                </c:pt>
                <c:pt idx="218">
                  <c:v>68.716658115386963</c:v>
                </c:pt>
                <c:pt idx="219">
                  <c:v>69.004011631011949</c:v>
                </c:pt>
                <c:pt idx="220">
                  <c:v>69.315535068511963</c:v>
                </c:pt>
                <c:pt idx="221">
                  <c:v>69.658308506011963</c:v>
                </c:pt>
                <c:pt idx="222">
                  <c:v>69.960432529449463</c:v>
                </c:pt>
                <c:pt idx="223">
                  <c:v>70.282087802886963</c:v>
                </c:pt>
                <c:pt idx="224">
                  <c:v>70.564802646636963</c:v>
                </c:pt>
                <c:pt idx="225">
                  <c:v>70.887312412261949</c:v>
                </c:pt>
                <c:pt idx="226">
                  <c:v>71.198835849761963</c:v>
                </c:pt>
                <c:pt idx="227">
                  <c:v>71.552351474761963</c:v>
                </c:pt>
                <c:pt idx="228">
                  <c:v>71.874861240386963</c:v>
                </c:pt>
                <c:pt idx="229">
                  <c:v>72.185530185699463</c:v>
                </c:pt>
                <c:pt idx="230">
                  <c:v>72.507307529449463</c:v>
                </c:pt>
                <c:pt idx="231">
                  <c:v>72.842878818511963</c:v>
                </c:pt>
                <c:pt idx="232">
                  <c:v>73.147444248199463</c:v>
                </c:pt>
                <c:pt idx="233">
                  <c:v>73.428633213043213</c:v>
                </c:pt>
                <c:pt idx="234">
                  <c:v>73.753340244293213</c:v>
                </c:pt>
                <c:pt idx="235">
                  <c:v>74.089888095855699</c:v>
                </c:pt>
                <c:pt idx="236">
                  <c:v>74.379560947418213</c:v>
                </c:pt>
                <c:pt idx="237">
                  <c:v>74.673140048980713</c:v>
                </c:pt>
                <c:pt idx="238">
                  <c:v>75.002607822418213</c:v>
                </c:pt>
                <c:pt idx="239">
                  <c:v>75.374189853668213</c:v>
                </c:pt>
                <c:pt idx="240">
                  <c:v>75.662275791168213</c:v>
                </c:pt>
                <c:pt idx="241">
                  <c:v>75.982466220855713</c:v>
                </c:pt>
                <c:pt idx="242">
                  <c:v>76.279097080230713</c:v>
                </c:pt>
                <c:pt idx="243">
                  <c:v>76.571211338043199</c:v>
                </c:pt>
                <c:pt idx="244">
                  <c:v>76.879683017730713</c:v>
                </c:pt>
                <c:pt idx="245">
                  <c:v>77.186445713043213</c:v>
                </c:pt>
                <c:pt idx="246">
                  <c:v>77.496382236480713</c:v>
                </c:pt>
                <c:pt idx="247">
                  <c:v>77.795576572418213</c:v>
                </c:pt>
                <c:pt idx="248">
                  <c:v>78.119551181793213</c:v>
                </c:pt>
                <c:pt idx="249">
                  <c:v>78.441206455230713</c:v>
                </c:pt>
                <c:pt idx="250">
                  <c:v>78.712202548980713</c:v>
                </c:pt>
                <c:pt idx="251">
                  <c:v>79.040815830230699</c:v>
                </c:pt>
                <c:pt idx="252">
                  <c:v>79.353926181793213</c:v>
                </c:pt>
                <c:pt idx="253">
                  <c:v>79.687300205230713</c:v>
                </c:pt>
                <c:pt idx="254">
                  <c:v>79.981001377105713</c:v>
                </c:pt>
                <c:pt idx="255">
                  <c:v>80.298750400543213</c:v>
                </c:pt>
                <c:pt idx="256">
                  <c:v>80.591597080230713</c:v>
                </c:pt>
                <c:pt idx="257">
                  <c:v>80.918501377105713</c:v>
                </c:pt>
                <c:pt idx="258">
                  <c:v>81.214643955230713</c:v>
                </c:pt>
                <c:pt idx="259">
                  <c:v>81.520323276519775</c:v>
                </c:pt>
                <c:pt idx="260">
                  <c:v>81.809614658355713</c:v>
                </c:pt>
                <c:pt idx="261">
                  <c:v>82.121992588043213</c:v>
                </c:pt>
                <c:pt idx="262">
                  <c:v>82.435102939605713</c:v>
                </c:pt>
                <c:pt idx="263">
                  <c:v>82.731001377105713</c:v>
                </c:pt>
                <c:pt idx="264">
                  <c:v>83.032392978668213</c:v>
                </c:pt>
                <c:pt idx="265">
                  <c:v>83.375166416168213</c:v>
                </c:pt>
                <c:pt idx="266">
                  <c:v>83.674971103668213</c:v>
                </c:pt>
                <c:pt idx="267">
                  <c:v>83.977095127105713</c:v>
                </c:pt>
                <c:pt idx="268">
                  <c:v>84.288740634918213</c:v>
                </c:pt>
                <c:pt idx="269">
                  <c:v>84.595503330230713</c:v>
                </c:pt>
                <c:pt idx="270">
                  <c:v>84.899336338043213</c:v>
                </c:pt>
                <c:pt idx="271">
                  <c:v>85.173384189605713</c:v>
                </c:pt>
                <c:pt idx="272">
                  <c:v>85.464766025543213</c:v>
                </c:pt>
                <c:pt idx="273">
                  <c:v>85.750532627105699</c:v>
                </c:pt>
                <c:pt idx="274">
                  <c:v>86.059736728668213</c:v>
                </c:pt>
                <c:pt idx="275">
                  <c:v>86.379805088043213</c:v>
                </c:pt>
                <c:pt idx="276">
                  <c:v>86.649458408355713</c:v>
                </c:pt>
                <c:pt idx="277">
                  <c:v>86.912519931793199</c:v>
                </c:pt>
                <c:pt idx="278">
                  <c:v>87.281782627105713</c:v>
                </c:pt>
                <c:pt idx="279">
                  <c:v>87.611982822418213</c:v>
                </c:pt>
                <c:pt idx="280">
                  <c:v>87.893965244293213</c:v>
                </c:pt>
                <c:pt idx="281">
                  <c:v>88.207808017730699</c:v>
                </c:pt>
                <c:pt idx="282">
                  <c:v>88.486616611480713</c:v>
                </c:pt>
                <c:pt idx="283">
                  <c:v>88.809004306793213</c:v>
                </c:pt>
                <c:pt idx="284">
                  <c:v>89.083174228668213</c:v>
                </c:pt>
                <c:pt idx="285">
                  <c:v>89.399336338043213</c:v>
                </c:pt>
                <c:pt idx="286">
                  <c:v>89.690596103668213</c:v>
                </c:pt>
                <c:pt idx="287">
                  <c:v>89.998335361480699</c:v>
                </c:pt>
                <c:pt idx="288">
                  <c:v>90.273848056793213</c:v>
                </c:pt>
                <c:pt idx="289">
                  <c:v>90.566481113433838</c:v>
                </c:pt>
                <c:pt idx="290">
                  <c:v>90.838667392730713</c:v>
                </c:pt>
                <c:pt idx="291">
                  <c:v>91.128462314605713</c:v>
                </c:pt>
                <c:pt idx="292">
                  <c:v>91.442305088043213</c:v>
                </c:pt>
                <c:pt idx="293">
                  <c:v>91.728071689605713</c:v>
                </c:pt>
                <c:pt idx="294">
                  <c:v>92.028730869293213</c:v>
                </c:pt>
                <c:pt idx="295">
                  <c:v>92.341108798980713</c:v>
                </c:pt>
                <c:pt idx="296">
                  <c:v>92.612104892730713</c:v>
                </c:pt>
                <c:pt idx="297">
                  <c:v>92.878462314605713</c:v>
                </c:pt>
                <c:pt idx="298">
                  <c:v>93.186079502105713</c:v>
                </c:pt>
                <c:pt idx="299">
                  <c:v>93.454756259918213</c:v>
                </c:pt>
                <c:pt idx="300">
                  <c:v>93.794355869293213</c:v>
                </c:pt>
                <c:pt idx="301">
                  <c:v>94.066938877105713</c:v>
                </c:pt>
                <c:pt idx="302">
                  <c:v>94.340376377105713</c:v>
                </c:pt>
                <c:pt idx="303">
                  <c:v>94.637861728668213</c:v>
                </c:pt>
                <c:pt idx="304">
                  <c:v>94.911177158355713</c:v>
                </c:pt>
                <c:pt idx="305">
                  <c:v>95.183760166168213</c:v>
                </c:pt>
                <c:pt idx="306">
                  <c:v>95.51211404800415</c:v>
                </c:pt>
                <c:pt idx="307">
                  <c:v>95.812300205230713</c:v>
                </c:pt>
                <c:pt idx="308">
                  <c:v>96.050703525543213</c:v>
                </c:pt>
                <c:pt idx="309">
                  <c:v>96.358320713043199</c:v>
                </c:pt>
                <c:pt idx="310">
                  <c:v>96.646406650543213</c:v>
                </c:pt>
                <c:pt idx="311">
                  <c:v>96.920576572418199</c:v>
                </c:pt>
                <c:pt idx="312">
                  <c:v>97.202558994293213</c:v>
                </c:pt>
                <c:pt idx="313">
                  <c:v>97.487593173980713</c:v>
                </c:pt>
                <c:pt idx="314">
                  <c:v>97.767988681793199</c:v>
                </c:pt>
                <c:pt idx="315">
                  <c:v>98.065474033355713</c:v>
                </c:pt>
                <c:pt idx="316">
                  <c:v>98.350508213043213</c:v>
                </c:pt>
                <c:pt idx="317">
                  <c:v>98.643354892730713</c:v>
                </c:pt>
                <c:pt idx="318">
                  <c:v>98.913649082183838</c:v>
                </c:pt>
                <c:pt idx="319">
                  <c:v>99.215040683746338</c:v>
                </c:pt>
                <c:pt idx="320">
                  <c:v>99.501661777496338</c:v>
                </c:pt>
                <c:pt idx="321">
                  <c:v>99.814634799957275</c:v>
                </c:pt>
                <c:pt idx="322">
                  <c:v>100.06629800796509</c:v>
                </c:pt>
                <c:pt idx="323">
                  <c:v>100.35609292984009</c:v>
                </c:pt>
                <c:pt idx="324">
                  <c:v>100.60609292984009</c:v>
                </c:pt>
                <c:pt idx="325">
                  <c:v>100.88636636734007</c:v>
                </c:pt>
                <c:pt idx="326">
                  <c:v>101.20179605484009</c:v>
                </c:pt>
                <c:pt idx="327">
                  <c:v>101.44868326187134</c:v>
                </c:pt>
                <c:pt idx="328">
                  <c:v>101.76338052749634</c:v>
                </c:pt>
                <c:pt idx="329">
                  <c:v>102.03437662124634</c:v>
                </c:pt>
                <c:pt idx="330">
                  <c:v>102.30537271499634</c:v>
                </c:pt>
                <c:pt idx="331">
                  <c:v>102.58735513687134</c:v>
                </c:pt>
                <c:pt idx="332">
                  <c:v>102.89582681655882</c:v>
                </c:pt>
                <c:pt idx="333">
                  <c:v>103.19721841812134</c:v>
                </c:pt>
                <c:pt idx="334">
                  <c:v>103.47529458999634</c:v>
                </c:pt>
                <c:pt idx="335">
                  <c:v>103.76576089859009</c:v>
                </c:pt>
                <c:pt idx="336">
                  <c:v>104.08045816421509</c:v>
                </c:pt>
                <c:pt idx="337">
                  <c:v>104.32655191421509</c:v>
                </c:pt>
                <c:pt idx="338">
                  <c:v>104.5846848487854</c:v>
                </c:pt>
                <c:pt idx="339">
                  <c:v>104.86085367202759</c:v>
                </c:pt>
                <c:pt idx="340">
                  <c:v>105.11158609390259</c:v>
                </c:pt>
                <c:pt idx="341">
                  <c:v>105.41920328140259</c:v>
                </c:pt>
                <c:pt idx="342">
                  <c:v>105.69727945327759</c:v>
                </c:pt>
                <c:pt idx="343">
                  <c:v>105.97999429702759</c:v>
                </c:pt>
                <c:pt idx="344">
                  <c:v>106.23841714859009</c:v>
                </c:pt>
                <c:pt idx="345">
                  <c:v>106.52442789077759</c:v>
                </c:pt>
                <c:pt idx="346">
                  <c:v>106.82813882827759</c:v>
                </c:pt>
                <c:pt idx="347">
                  <c:v>107.10462808609009</c:v>
                </c:pt>
                <c:pt idx="348">
                  <c:v>107.39051675796509</c:v>
                </c:pt>
                <c:pt idx="349">
                  <c:v>107.69032144546509</c:v>
                </c:pt>
                <c:pt idx="350">
                  <c:v>107.98774576187134</c:v>
                </c:pt>
                <c:pt idx="351">
                  <c:v>108.25727701187134</c:v>
                </c:pt>
                <c:pt idx="352">
                  <c:v>108.54395914077759</c:v>
                </c:pt>
                <c:pt idx="353">
                  <c:v>108.79475259780884</c:v>
                </c:pt>
                <c:pt idx="354">
                  <c:v>109.09297037124634</c:v>
                </c:pt>
                <c:pt idx="355">
                  <c:v>109.37574625015259</c:v>
                </c:pt>
                <c:pt idx="356">
                  <c:v>109.67555093765259</c:v>
                </c:pt>
                <c:pt idx="357">
                  <c:v>109.97144937515259</c:v>
                </c:pt>
                <c:pt idx="358">
                  <c:v>110.21839761734009</c:v>
                </c:pt>
                <c:pt idx="359">
                  <c:v>110.51356363296509</c:v>
                </c:pt>
                <c:pt idx="360">
                  <c:v>110.80335855484009</c:v>
                </c:pt>
                <c:pt idx="361">
                  <c:v>111.05799722671509</c:v>
                </c:pt>
                <c:pt idx="362">
                  <c:v>111.40150308609009</c:v>
                </c:pt>
                <c:pt idx="363">
                  <c:v>111.69825601577759</c:v>
                </c:pt>
                <c:pt idx="364">
                  <c:v>111.99030923843384</c:v>
                </c:pt>
                <c:pt idx="365">
                  <c:v>112.26287698745728</c:v>
                </c:pt>
                <c:pt idx="366">
                  <c:v>112.53149271011353</c:v>
                </c:pt>
                <c:pt idx="367">
                  <c:v>112.81817483901978</c:v>
                </c:pt>
                <c:pt idx="368">
                  <c:v>113.10722208023071</c:v>
                </c:pt>
                <c:pt idx="369">
                  <c:v>113.38433694839476</c:v>
                </c:pt>
                <c:pt idx="370">
                  <c:v>113.60406351089478</c:v>
                </c:pt>
                <c:pt idx="371">
                  <c:v>113.95367288589478</c:v>
                </c:pt>
                <c:pt idx="372">
                  <c:v>114.23016214370728</c:v>
                </c:pt>
                <c:pt idx="373">
                  <c:v>114.50359964370728</c:v>
                </c:pt>
                <c:pt idx="374">
                  <c:v>114.77532815933228</c:v>
                </c:pt>
                <c:pt idx="375">
                  <c:v>115.06744241714478</c:v>
                </c:pt>
                <c:pt idx="376">
                  <c:v>115.36492776870728</c:v>
                </c:pt>
                <c:pt idx="377">
                  <c:v>115.62823343276978</c:v>
                </c:pt>
                <c:pt idx="378">
                  <c:v>115.92254495620728</c:v>
                </c:pt>
                <c:pt idx="379">
                  <c:v>116.20062112808228</c:v>
                </c:pt>
                <c:pt idx="380">
                  <c:v>116.48956155776978</c:v>
                </c:pt>
                <c:pt idx="381">
                  <c:v>116.76837015151978</c:v>
                </c:pt>
                <c:pt idx="382">
                  <c:v>117.04339456558228</c:v>
                </c:pt>
                <c:pt idx="383">
                  <c:v>117.32916116714478</c:v>
                </c:pt>
                <c:pt idx="384">
                  <c:v>117.60174417495728</c:v>
                </c:pt>
                <c:pt idx="385">
                  <c:v>117.89617776870728</c:v>
                </c:pt>
                <c:pt idx="386">
                  <c:v>118.17339944839478</c:v>
                </c:pt>
                <c:pt idx="387">
                  <c:v>118.45770120620728</c:v>
                </c:pt>
                <c:pt idx="388">
                  <c:v>118.66253519058228</c:v>
                </c:pt>
                <c:pt idx="389">
                  <c:v>118.93829202651978</c:v>
                </c:pt>
                <c:pt idx="390">
                  <c:v>119.27081155776978</c:v>
                </c:pt>
                <c:pt idx="391">
                  <c:v>119.55584573745728</c:v>
                </c:pt>
                <c:pt idx="392">
                  <c:v>119.81207132339478</c:v>
                </c:pt>
                <c:pt idx="393">
                  <c:v>120.12982034683228</c:v>
                </c:pt>
                <c:pt idx="394">
                  <c:v>120.39703226089478</c:v>
                </c:pt>
                <c:pt idx="395">
                  <c:v>120.66180276870728</c:v>
                </c:pt>
                <c:pt idx="396">
                  <c:v>120.91877603530884</c:v>
                </c:pt>
                <c:pt idx="397">
                  <c:v>121.19146585464478</c:v>
                </c:pt>
                <c:pt idx="398">
                  <c:v>121.45702981948853</c:v>
                </c:pt>
                <c:pt idx="399">
                  <c:v>121.75915384292603</c:v>
                </c:pt>
                <c:pt idx="400">
                  <c:v>122.04186868667603</c:v>
                </c:pt>
                <c:pt idx="401">
                  <c:v>122.29809427261353</c:v>
                </c:pt>
                <c:pt idx="402">
                  <c:v>122.57934427261353</c:v>
                </c:pt>
                <c:pt idx="403">
                  <c:v>122.85656595230103</c:v>
                </c:pt>
                <c:pt idx="404">
                  <c:v>123.15002298355103</c:v>
                </c:pt>
                <c:pt idx="405">
                  <c:v>123.40801858901978</c:v>
                </c:pt>
                <c:pt idx="406">
                  <c:v>123.72808694839478</c:v>
                </c:pt>
                <c:pt idx="407">
                  <c:v>124.02020120620728</c:v>
                </c:pt>
                <c:pt idx="408">
                  <c:v>124.26080179214478</c:v>
                </c:pt>
                <c:pt idx="409">
                  <c:v>124.51159524917603</c:v>
                </c:pt>
                <c:pt idx="410">
                  <c:v>124.78576517105103</c:v>
                </c:pt>
                <c:pt idx="411">
                  <c:v>125.05444192886353</c:v>
                </c:pt>
                <c:pt idx="412">
                  <c:v>125.31219339370728</c:v>
                </c:pt>
                <c:pt idx="413">
                  <c:v>125.58721780776978</c:v>
                </c:pt>
                <c:pt idx="414">
                  <c:v>125.86749124526978</c:v>
                </c:pt>
                <c:pt idx="415">
                  <c:v>126.14483499526979</c:v>
                </c:pt>
                <c:pt idx="416">
                  <c:v>126.42523050308228</c:v>
                </c:pt>
                <c:pt idx="417">
                  <c:v>126.68450784683228</c:v>
                </c:pt>
                <c:pt idx="418">
                  <c:v>126.94463968276979</c:v>
                </c:pt>
                <c:pt idx="419">
                  <c:v>127.24371194839479</c:v>
                </c:pt>
                <c:pt idx="420">
                  <c:v>127.52801370620729</c:v>
                </c:pt>
                <c:pt idx="421">
                  <c:v>127.78887796401978</c:v>
                </c:pt>
                <c:pt idx="422">
                  <c:v>128.07317972183228</c:v>
                </c:pt>
                <c:pt idx="423">
                  <c:v>128.34039163589478</c:v>
                </c:pt>
                <c:pt idx="424">
                  <c:v>128.58331155776978</c:v>
                </c:pt>
                <c:pt idx="425">
                  <c:v>128.85589456558228</c:v>
                </c:pt>
                <c:pt idx="426">
                  <c:v>129.11024332046509</c:v>
                </c:pt>
                <c:pt idx="427">
                  <c:v>129.39092874526978</c:v>
                </c:pt>
                <c:pt idx="428">
                  <c:v>129.65423440933228</c:v>
                </c:pt>
                <c:pt idx="429">
                  <c:v>129.9127793312073</c:v>
                </c:pt>
                <c:pt idx="430">
                  <c:v>130.18304300308228</c:v>
                </c:pt>
                <c:pt idx="431">
                  <c:v>130.43304300308228</c:v>
                </c:pt>
                <c:pt idx="432">
                  <c:v>130.70257425308228</c:v>
                </c:pt>
                <c:pt idx="433">
                  <c:v>130.97430276870728</c:v>
                </c:pt>
                <c:pt idx="434">
                  <c:v>131.26959085464478</c:v>
                </c:pt>
                <c:pt idx="435">
                  <c:v>131.50860452651978</c:v>
                </c:pt>
                <c:pt idx="436">
                  <c:v>131.79998636245728</c:v>
                </c:pt>
                <c:pt idx="437">
                  <c:v>132.07958841323853</c:v>
                </c:pt>
                <c:pt idx="438">
                  <c:v>132.29528665542603</c:v>
                </c:pt>
                <c:pt idx="439">
                  <c:v>132.55615091323853</c:v>
                </c:pt>
                <c:pt idx="440">
                  <c:v>132.79833841323853</c:v>
                </c:pt>
                <c:pt idx="441">
                  <c:v>133.09045267105103</c:v>
                </c:pt>
                <c:pt idx="442">
                  <c:v>133.33740091323853</c:v>
                </c:pt>
                <c:pt idx="443">
                  <c:v>133.59659433364868</c:v>
                </c:pt>
                <c:pt idx="444">
                  <c:v>133.85454416275024</c:v>
                </c:pt>
                <c:pt idx="445">
                  <c:v>134.09752511978149</c:v>
                </c:pt>
                <c:pt idx="446">
                  <c:v>134.35838937759399</c:v>
                </c:pt>
                <c:pt idx="447">
                  <c:v>134.65050363540649</c:v>
                </c:pt>
                <c:pt idx="448">
                  <c:v>134.88329172134399</c:v>
                </c:pt>
                <c:pt idx="449">
                  <c:v>135.13561105728149</c:v>
                </c:pt>
                <c:pt idx="450">
                  <c:v>135.43858957290649</c:v>
                </c:pt>
                <c:pt idx="451">
                  <c:v>135.72838449478149</c:v>
                </c:pt>
                <c:pt idx="452">
                  <c:v>135.96275949478149</c:v>
                </c:pt>
                <c:pt idx="453">
                  <c:v>136.22679758071899</c:v>
                </c:pt>
                <c:pt idx="454">
                  <c:v>136.46434640884399</c:v>
                </c:pt>
                <c:pt idx="455">
                  <c:v>136.70897531509399</c:v>
                </c:pt>
                <c:pt idx="456">
                  <c:v>136.98851633071899</c:v>
                </c:pt>
                <c:pt idx="457">
                  <c:v>137.25719308853149</c:v>
                </c:pt>
                <c:pt idx="458">
                  <c:v>137.53990793228149</c:v>
                </c:pt>
                <c:pt idx="459">
                  <c:v>137.77434396743774</c:v>
                </c:pt>
                <c:pt idx="460">
                  <c:v>138.05010080337524</c:v>
                </c:pt>
                <c:pt idx="461">
                  <c:v>138.28996896743774</c:v>
                </c:pt>
                <c:pt idx="462">
                  <c:v>138.53911447525024</c:v>
                </c:pt>
                <c:pt idx="463">
                  <c:v>138.79778146743774</c:v>
                </c:pt>
                <c:pt idx="464">
                  <c:v>139.04851388931274</c:v>
                </c:pt>
                <c:pt idx="465">
                  <c:v>139.33672189712524</c:v>
                </c:pt>
                <c:pt idx="466">
                  <c:v>139.59599924087524</c:v>
                </c:pt>
                <c:pt idx="467">
                  <c:v>139.87407541275024</c:v>
                </c:pt>
                <c:pt idx="468">
                  <c:v>140.11003732681274</c:v>
                </c:pt>
                <c:pt idx="469">
                  <c:v>140.33904123306274</c:v>
                </c:pt>
                <c:pt idx="470">
                  <c:v>140.58824777603149</c:v>
                </c:pt>
                <c:pt idx="471">
                  <c:v>140.81108713150024</c:v>
                </c:pt>
                <c:pt idx="472">
                  <c:v>141.07976388931274</c:v>
                </c:pt>
                <c:pt idx="473">
                  <c:v>141.31209421157837</c:v>
                </c:pt>
                <c:pt idx="474">
                  <c:v>141.58525705337524</c:v>
                </c:pt>
                <c:pt idx="475">
                  <c:v>141.80486154556274</c:v>
                </c:pt>
                <c:pt idx="476">
                  <c:v>142.09453439712524</c:v>
                </c:pt>
                <c:pt idx="477">
                  <c:v>142.34380197525024</c:v>
                </c:pt>
                <c:pt idx="478">
                  <c:v>142.56804513931274</c:v>
                </c:pt>
                <c:pt idx="479">
                  <c:v>142.83208322525024</c:v>
                </c:pt>
                <c:pt idx="480">
                  <c:v>143.06499338150024</c:v>
                </c:pt>
                <c:pt idx="481">
                  <c:v>143.34770822525024</c:v>
                </c:pt>
                <c:pt idx="482">
                  <c:v>143.57976388931274</c:v>
                </c:pt>
                <c:pt idx="483">
                  <c:v>143.87187814712524</c:v>
                </c:pt>
                <c:pt idx="484">
                  <c:v>144.10082101821899</c:v>
                </c:pt>
                <c:pt idx="485">
                  <c:v>144.32884836196899</c:v>
                </c:pt>
                <c:pt idx="486">
                  <c:v>144.60008859634399</c:v>
                </c:pt>
                <c:pt idx="487">
                  <c:v>144.86412668228149</c:v>
                </c:pt>
                <c:pt idx="488">
                  <c:v>145.08989572525024</c:v>
                </c:pt>
                <c:pt idx="489">
                  <c:v>145.33354806900024</c:v>
                </c:pt>
                <c:pt idx="490">
                  <c:v>145.57829904556274</c:v>
                </c:pt>
                <c:pt idx="491">
                  <c:v>145.85088205337524</c:v>
                </c:pt>
                <c:pt idx="492">
                  <c:v>146.08769845962524</c:v>
                </c:pt>
                <c:pt idx="493">
                  <c:v>146.32207345962524</c:v>
                </c:pt>
                <c:pt idx="494">
                  <c:v>146.57280588150024</c:v>
                </c:pt>
                <c:pt idx="495">
                  <c:v>146.83537912368774</c:v>
                </c:pt>
                <c:pt idx="496">
                  <c:v>147.09856271743774</c:v>
                </c:pt>
                <c:pt idx="497">
                  <c:v>147.32756662368774</c:v>
                </c:pt>
                <c:pt idx="498">
                  <c:v>147.59392404556274</c:v>
                </c:pt>
                <c:pt idx="499">
                  <c:v>147.81743478775024</c:v>
                </c:pt>
                <c:pt idx="500">
                  <c:v>148.06279611587524</c:v>
                </c:pt>
                <c:pt idx="501">
                  <c:v>148.29723215103149</c:v>
                </c:pt>
                <c:pt idx="502">
                  <c:v>148.50108957290649</c:v>
                </c:pt>
                <c:pt idx="503">
                  <c:v>148.73412179946899</c:v>
                </c:pt>
                <c:pt idx="504">
                  <c:v>148.98491525650024</c:v>
                </c:pt>
                <c:pt idx="505">
                  <c:v>149.23418283462524</c:v>
                </c:pt>
                <c:pt idx="506">
                  <c:v>149.45528268814087</c:v>
                </c:pt>
                <c:pt idx="507">
                  <c:v>149.70772409439087</c:v>
                </c:pt>
                <c:pt idx="508">
                  <c:v>149.94515085220337</c:v>
                </c:pt>
                <c:pt idx="509">
                  <c:v>150.17580270767212</c:v>
                </c:pt>
                <c:pt idx="510">
                  <c:v>150.40389108657837</c:v>
                </c:pt>
                <c:pt idx="511">
                  <c:v>150.64382028579712</c:v>
                </c:pt>
                <c:pt idx="512">
                  <c:v>150.89076852798462</c:v>
                </c:pt>
                <c:pt idx="513">
                  <c:v>151.18434762954712</c:v>
                </c:pt>
                <c:pt idx="514">
                  <c:v>151.41023874282837</c:v>
                </c:pt>
                <c:pt idx="515">
                  <c:v>151.65547800064087</c:v>
                </c:pt>
                <c:pt idx="516">
                  <c:v>151.92268991470337</c:v>
                </c:pt>
                <c:pt idx="517">
                  <c:v>152.12984323501587</c:v>
                </c:pt>
                <c:pt idx="518">
                  <c:v>152.39302682876587</c:v>
                </c:pt>
                <c:pt idx="519">
                  <c:v>152.60024118423462</c:v>
                </c:pt>
                <c:pt idx="520">
                  <c:v>152.82692575454712</c:v>
                </c:pt>
                <c:pt idx="521">
                  <c:v>153.09242868423462</c:v>
                </c:pt>
                <c:pt idx="522">
                  <c:v>153.27864694595337</c:v>
                </c:pt>
                <c:pt idx="523">
                  <c:v>153.53877878189087</c:v>
                </c:pt>
                <c:pt idx="524">
                  <c:v>153.79500436782837</c:v>
                </c:pt>
                <c:pt idx="525">
                  <c:v>154.03096628189087</c:v>
                </c:pt>
                <c:pt idx="526">
                  <c:v>154.22804880142212</c:v>
                </c:pt>
                <c:pt idx="527">
                  <c:v>154.47646188735962</c:v>
                </c:pt>
                <c:pt idx="528">
                  <c:v>154.72334909439087</c:v>
                </c:pt>
                <c:pt idx="529">
                  <c:v>154.92659616470337</c:v>
                </c:pt>
                <c:pt idx="530">
                  <c:v>155.20931100845337</c:v>
                </c:pt>
                <c:pt idx="531">
                  <c:v>155.41066598892212</c:v>
                </c:pt>
                <c:pt idx="532">
                  <c:v>155.65791940689087</c:v>
                </c:pt>
                <c:pt idx="533">
                  <c:v>155.86434030532837</c:v>
                </c:pt>
                <c:pt idx="534">
                  <c:v>156.10262155532837</c:v>
                </c:pt>
                <c:pt idx="535">
                  <c:v>156.30122995376587</c:v>
                </c:pt>
                <c:pt idx="536">
                  <c:v>156.51228952407837</c:v>
                </c:pt>
                <c:pt idx="537">
                  <c:v>156.72731637954712</c:v>
                </c:pt>
                <c:pt idx="538">
                  <c:v>156.96559762954712</c:v>
                </c:pt>
                <c:pt idx="539">
                  <c:v>157.15016794204712</c:v>
                </c:pt>
                <c:pt idx="540">
                  <c:v>155.49574899673462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'UP-SB20'!$M$7:$M$9</c:f>
            </c:numRef>
          </c:xVal>
          <c:yVal>
            <c:numRef>
              <c:f>'UP-SB20'!$N$7:$N$9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'UP-SB20'!$M$11:$M$13</c:f>
            </c:numRef>
          </c:xVal>
          <c:yVal>
            <c:numRef>
              <c:f>'UP-SB20'!$N$11:$N$13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'UP-SB20'!$M$3:$M$5</c:f>
            </c:numRef>
          </c:xVal>
          <c:yVal>
            <c:numRef>
              <c:f>'UP-SB20'!$N$3:$N$5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1748048"/>
        <c:axId val="2071715952"/>
      </c:scatterChart>
      <c:valAx>
        <c:axId val="20717480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2071715952"/>
        <c:crosses val="autoZero"/>
        <c:crossBetween val="midCat"/>
      </c:valAx>
      <c:valAx>
        <c:axId val="207171595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71748048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'UP-SB21'!$A$1</c:f>
          <c:strCache>
            <c:ptCount val="1"/>
            <c:pt idx="0">
              <c:v>UP-SB21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'UP-SB21'!$E$3:$E$100000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1.953125E-3</c:v>
                </c:pt>
                <c:pt idx="2">
                  <c:v>4.150390625E-3</c:v>
                </c:pt>
                <c:pt idx="3">
                  <c:v>6.2255859375E-3</c:v>
                </c:pt>
                <c:pt idx="4">
                  <c:v>8.4228515625E-3</c:v>
                </c:pt>
                <c:pt idx="5">
                  <c:v>1.06201171875E-2</c:v>
                </c:pt>
                <c:pt idx="6">
                  <c:v>1.28173828125E-2</c:v>
                </c:pt>
                <c:pt idx="7">
                  <c:v>1.47705078125E-2</c:v>
                </c:pt>
                <c:pt idx="8">
                  <c:v>1.708984375E-2</c:v>
                </c:pt>
                <c:pt idx="9">
                  <c:v>1.9287109375E-2</c:v>
                </c:pt>
                <c:pt idx="10">
                  <c:v>2.1240234375E-2</c:v>
                </c:pt>
                <c:pt idx="11">
                  <c:v>2.34375E-2</c:v>
                </c:pt>
                <c:pt idx="12">
                  <c:v>2.5634765625E-2</c:v>
                </c:pt>
                <c:pt idx="13">
                  <c:v>2.783203125E-2</c:v>
                </c:pt>
                <c:pt idx="14">
                  <c:v>2.99072265625E-2</c:v>
                </c:pt>
                <c:pt idx="15">
                  <c:v>3.1982421875E-2</c:v>
                </c:pt>
                <c:pt idx="16">
                  <c:v>3.41796875E-2</c:v>
                </c:pt>
                <c:pt idx="17">
                  <c:v>3.62548828125E-2</c:v>
                </c:pt>
                <c:pt idx="18">
                  <c:v>3.84521484375E-2</c:v>
                </c:pt>
                <c:pt idx="19">
                  <c:v>4.06494140625E-2</c:v>
                </c:pt>
                <c:pt idx="20">
                  <c:v>4.28466796875E-2</c:v>
                </c:pt>
                <c:pt idx="21">
                  <c:v>4.4921875E-2</c:v>
                </c:pt>
                <c:pt idx="22">
                  <c:v>4.69970703125E-2</c:v>
                </c:pt>
                <c:pt idx="23">
                  <c:v>4.9072265625E-2</c:v>
                </c:pt>
                <c:pt idx="24">
                  <c:v>5.1025390625E-2</c:v>
                </c:pt>
                <c:pt idx="25">
                  <c:v>5.33447265625E-2</c:v>
                </c:pt>
                <c:pt idx="26">
                  <c:v>5.55419921875E-2</c:v>
                </c:pt>
                <c:pt idx="27">
                  <c:v>5.74951171875E-2</c:v>
                </c:pt>
                <c:pt idx="28">
                  <c:v>5.96923828125E-2</c:v>
                </c:pt>
                <c:pt idx="29">
                  <c:v>6.18896484375E-2</c:v>
                </c:pt>
                <c:pt idx="30">
                  <c:v>6.40869140625E-2</c:v>
                </c:pt>
                <c:pt idx="31">
                  <c:v>6.6162109375E-2</c:v>
                </c:pt>
                <c:pt idx="32">
                  <c:v>6.8359375E-2</c:v>
                </c:pt>
                <c:pt idx="33">
                  <c:v>7.0556640625E-2</c:v>
                </c:pt>
                <c:pt idx="34">
                  <c:v>7.2509765625E-2</c:v>
                </c:pt>
                <c:pt idx="35">
                  <c:v>7.470703125E-2</c:v>
                </c:pt>
                <c:pt idx="36">
                  <c:v>7.6904296875E-2</c:v>
                </c:pt>
                <c:pt idx="37">
                  <c:v>7.91015625E-2</c:v>
                </c:pt>
                <c:pt idx="38">
                  <c:v>8.11767578125E-2</c:v>
                </c:pt>
                <c:pt idx="39">
                  <c:v>8.33740234375E-2</c:v>
                </c:pt>
                <c:pt idx="40">
                  <c:v>8.55712890625E-2</c:v>
                </c:pt>
                <c:pt idx="41">
                  <c:v>8.75244140625E-2</c:v>
                </c:pt>
                <c:pt idx="42">
                  <c:v>8.97216796875E-2</c:v>
                </c:pt>
                <c:pt idx="43">
                  <c:v>9.19189453125E-2</c:v>
                </c:pt>
                <c:pt idx="44">
                  <c:v>9.41162109375E-2</c:v>
                </c:pt>
                <c:pt idx="45">
                  <c:v>9.60693359375E-2</c:v>
                </c:pt>
                <c:pt idx="46">
                  <c:v>9.82666015625E-2</c:v>
                </c:pt>
                <c:pt idx="47">
                  <c:v>0.1004638671875</c:v>
                </c:pt>
                <c:pt idx="48">
                  <c:v>0.1025390625</c:v>
                </c:pt>
                <c:pt idx="49">
                  <c:v>0.104736328125</c:v>
                </c:pt>
                <c:pt idx="50">
                  <c:v>0.1068115234375</c:v>
                </c:pt>
                <c:pt idx="51">
                  <c:v>0.10888671875</c:v>
                </c:pt>
                <c:pt idx="52">
                  <c:v>0.1109619140625</c:v>
                </c:pt>
                <c:pt idx="53">
                  <c:v>0.113037109375</c:v>
                </c:pt>
                <c:pt idx="54">
                  <c:v>0.1151123046875</c:v>
                </c:pt>
                <c:pt idx="55">
                  <c:v>0.1173095703125</c:v>
                </c:pt>
                <c:pt idx="56">
                  <c:v>0.1195068359375</c:v>
                </c:pt>
                <c:pt idx="57">
                  <c:v>0.1214599609375</c:v>
                </c:pt>
                <c:pt idx="58">
                  <c:v>0.1236572265625</c:v>
                </c:pt>
                <c:pt idx="59">
                  <c:v>0.1258544921875</c:v>
                </c:pt>
                <c:pt idx="60">
                  <c:v>0.1280517578125</c:v>
                </c:pt>
                <c:pt idx="61">
                  <c:v>0.1300048828125</c:v>
                </c:pt>
                <c:pt idx="62">
                  <c:v>0.1322021484375</c:v>
                </c:pt>
                <c:pt idx="63">
                  <c:v>0.1343994140625</c:v>
                </c:pt>
                <c:pt idx="64">
                  <c:v>0.136474609375</c:v>
                </c:pt>
                <c:pt idx="65">
                  <c:v>0.138671875</c:v>
                </c:pt>
                <c:pt idx="66">
                  <c:v>0.140869140625</c:v>
                </c:pt>
                <c:pt idx="67">
                  <c:v>0.14306640625</c:v>
                </c:pt>
                <c:pt idx="68">
                  <c:v>0.14501953125</c:v>
                </c:pt>
                <c:pt idx="69">
                  <c:v>0.147216796875</c:v>
                </c:pt>
                <c:pt idx="70">
                  <c:v>0.1494140625</c:v>
                </c:pt>
                <c:pt idx="71">
                  <c:v>0.1513671875</c:v>
                </c:pt>
                <c:pt idx="72">
                  <c:v>0.1536865234375</c:v>
                </c:pt>
                <c:pt idx="73">
                  <c:v>0.15576171875</c:v>
                </c:pt>
                <c:pt idx="74">
                  <c:v>0.1580810546875</c:v>
                </c:pt>
                <c:pt idx="75">
                  <c:v>0.1600341796875</c:v>
                </c:pt>
                <c:pt idx="76">
                  <c:v>0.1622314453125</c:v>
                </c:pt>
                <c:pt idx="77">
                  <c:v>0.1644287109375</c:v>
                </c:pt>
                <c:pt idx="78">
                  <c:v>0.1663818359375</c:v>
                </c:pt>
                <c:pt idx="79">
                  <c:v>0.1685791015625</c:v>
                </c:pt>
                <c:pt idx="80">
                  <c:v>0.1707763671875</c:v>
                </c:pt>
                <c:pt idx="81">
                  <c:v>0.1728515625</c:v>
                </c:pt>
                <c:pt idx="82">
                  <c:v>0.1748046875</c:v>
                </c:pt>
                <c:pt idx="83">
                  <c:v>0.1771240234375</c:v>
                </c:pt>
                <c:pt idx="84">
                  <c:v>0.1793212890625</c:v>
                </c:pt>
                <c:pt idx="85">
                  <c:v>0.1812744140625</c:v>
                </c:pt>
                <c:pt idx="86">
                  <c:v>0.183349609375</c:v>
                </c:pt>
                <c:pt idx="87">
                  <c:v>0.1856689453125</c:v>
                </c:pt>
                <c:pt idx="88">
                  <c:v>0.1876220703125</c:v>
                </c:pt>
                <c:pt idx="89">
                  <c:v>0.1898193359375</c:v>
                </c:pt>
                <c:pt idx="90">
                  <c:v>0.1920166015625</c:v>
                </c:pt>
                <c:pt idx="91">
                  <c:v>0.1942138671875</c:v>
                </c:pt>
                <c:pt idx="92">
                  <c:v>0.1962890625</c:v>
                </c:pt>
                <c:pt idx="93">
                  <c:v>0.198486328125</c:v>
                </c:pt>
                <c:pt idx="94">
                  <c:v>0.2005615234375</c:v>
                </c:pt>
                <c:pt idx="95">
                  <c:v>0.20263671875</c:v>
                </c:pt>
                <c:pt idx="96">
                  <c:v>0.204833984375</c:v>
                </c:pt>
                <c:pt idx="97">
                  <c:v>0.20703125</c:v>
                </c:pt>
                <c:pt idx="98">
                  <c:v>0.2091064453125</c:v>
                </c:pt>
                <c:pt idx="99">
                  <c:v>0.2113037109375</c:v>
                </c:pt>
                <c:pt idx="100">
                  <c:v>0.2135009765625</c:v>
                </c:pt>
                <c:pt idx="101">
                  <c:v>0.2156982421875</c:v>
                </c:pt>
                <c:pt idx="102">
                  <c:v>0.2176513671875</c:v>
                </c:pt>
                <c:pt idx="103">
                  <c:v>0.2198486328125</c:v>
                </c:pt>
                <c:pt idx="104">
                  <c:v>0.2220458984375</c:v>
                </c:pt>
                <c:pt idx="105">
                  <c:v>0.22412109375</c:v>
                </c:pt>
                <c:pt idx="106">
                  <c:v>0.226318359375</c:v>
                </c:pt>
                <c:pt idx="107">
                  <c:v>0.228515625</c:v>
                </c:pt>
                <c:pt idx="108">
                  <c:v>0.230712890625</c:v>
                </c:pt>
                <c:pt idx="109">
                  <c:v>0.232666015625</c:v>
                </c:pt>
                <c:pt idx="110">
                  <c:v>0.23486328125</c:v>
                </c:pt>
                <c:pt idx="111">
                  <c:v>0.2369384765625</c:v>
                </c:pt>
                <c:pt idx="112">
                  <c:v>0.2388916015625</c:v>
                </c:pt>
                <c:pt idx="113">
                  <c:v>0.2410888671875</c:v>
                </c:pt>
                <c:pt idx="114">
                  <c:v>0.2432861328125</c:v>
                </c:pt>
                <c:pt idx="115">
                  <c:v>0.245361328125</c:v>
                </c:pt>
                <c:pt idx="116">
                  <c:v>0.2474365234375</c:v>
                </c:pt>
                <c:pt idx="117">
                  <c:v>0.2496337890625</c:v>
                </c:pt>
                <c:pt idx="118">
                  <c:v>0.251708984375</c:v>
                </c:pt>
                <c:pt idx="119">
                  <c:v>0.25390625</c:v>
                </c:pt>
                <c:pt idx="120">
                  <c:v>0.256103515625</c:v>
                </c:pt>
                <c:pt idx="121">
                  <c:v>0.25830078125</c:v>
                </c:pt>
                <c:pt idx="122">
                  <c:v>0.26025390625</c:v>
                </c:pt>
                <c:pt idx="123">
                  <c:v>0.2625732421875</c:v>
                </c:pt>
                <c:pt idx="124">
                  <c:v>0.2646484375</c:v>
                </c:pt>
                <c:pt idx="125">
                  <c:v>0.2667236328125</c:v>
                </c:pt>
                <c:pt idx="126">
                  <c:v>0.2689208984375</c:v>
                </c:pt>
                <c:pt idx="127">
                  <c:v>0.27099609375</c:v>
                </c:pt>
                <c:pt idx="128">
                  <c:v>0.2730712890625</c:v>
                </c:pt>
                <c:pt idx="129">
                  <c:v>0.275146484375</c:v>
                </c:pt>
                <c:pt idx="130">
                  <c:v>0.2772216796875</c:v>
                </c:pt>
                <c:pt idx="131">
                  <c:v>0.279541015625</c:v>
                </c:pt>
                <c:pt idx="132">
                  <c:v>0.281494140625</c:v>
                </c:pt>
                <c:pt idx="133">
                  <c:v>0.28369140625</c:v>
                </c:pt>
                <c:pt idx="134">
                  <c:v>0.285888671875</c:v>
                </c:pt>
                <c:pt idx="135">
                  <c:v>0.287841796875</c:v>
                </c:pt>
                <c:pt idx="136">
                  <c:v>0.2900390625</c:v>
                </c:pt>
                <c:pt idx="137">
                  <c:v>0.292236328125</c:v>
                </c:pt>
                <c:pt idx="138">
                  <c:v>0.29443359375</c:v>
                </c:pt>
                <c:pt idx="139">
                  <c:v>0.29638671875</c:v>
                </c:pt>
                <c:pt idx="140">
                  <c:v>0.2987060546875</c:v>
                </c:pt>
                <c:pt idx="141">
                  <c:v>0.3009033203125</c:v>
                </c:pt>
                <c:pt idx="142">
                  <c:v>0.3028564453125</c:v>
                </c:pt>
                <c:pt idx="143">
                  <c:v>0.3050537109375</c:v>
                </c:pt>
                <c:pt idx="144">
                  <c:v>0.3072509765625</c:v>
                </c:pt>
                <c:pt idx="145">
                  <c:v>0.309326171875</c:v>
                </c:pt>
                <c:pt idx="146">
                  <c:v>0.3115234375</c:v>
                </c:pt>
                <c:pt idx="147">
                  <c:v>0.313720703125</c:v>
                </c:pt>
                <c:pt idx="148">
                  <c:v>0.3157958984375</c:v>
                </c:pt>
                <c:pt idx="149">
                  <c:v>0.31787109375</c:v>
                </c:pt>
                <c:pt idx="150">
                  <c:v>0.320068359375</c:v>
                </c:pt>
                <c:pt idx="151">
                  <c:v>0.322265625</c:v>
                </c:pt>
                <c:pt idx="152">
                  <c:v>0.32421875</c:v>
                </c:pt>
                <c:pt idx="153">
                  <c:v>0.326416015625</c:v>
                </c:pt>
                <c:pt idx="154">
                  <c:v>0.32861328125</c:v>
                </c:pt>
                <c:pt idx="155">
                  <c:v>0.330810546875</c:v>
                </c:pt>
                <c:pt idx="156">
                  <c:v>0.332763671875</c:v>
                </c:pt>
                <c:pt idx="157">
                  <c:v>0.3348388671875</c:v>
                </c:pt>
                <c:pt idx="158">
                  <c:v>0.3370361328125</c:v>
                </c:pt>
                <c:pt idx="159">
                  <c:v>0.3389892578125</c:v>
                </c:pt>
                <c:pt idx="160">
                  <c:v>0.3411865234375</c:v>
                </c:pt>
                <c:pt idx="161">
                  <c:v>0.3433837890625</c:v>
                </c:pt>
                <c:pt idx="162">
                  <c:v>0.345458984375</c:v>
                </c:pt>
                <c:pt idx="163">
                  <c:v>0.34765625</c:v>
                </c:pt>
                <c:pt idx="164">
                  <c:v>0.349853515625</c:v>
                </c:pt>
                <c:pt idx="165">
                  <c:v>0.351806640625</c:v>
                </c:pt>
                <c:pt idx="166">
                  <c:v>0.35400390625</c:v>
                </c:pt>
                <c:pt idx="167">
                  <c:v>0.356201171875</c:v>
                </c:pt>
                <c:pt idx="168">
                  <c:v>0.3583984375</c:v>
                </c:pt>
                <c:pt idx="169">
                  <c:v>0.3603515625</c:v>
                </c:pt>
                <c:pt idx="170">
                  <c:v>0.3626708984375</c:v>
                </c:pt>
                <c:pt idx="171">
                  <c:v>0.3648681640625</c:v>
                </c:pt>
                <c:pt idx="172">
                  <c:v>0.366943359375</c:v>
                </c:pt>
                <c:pt idx="173">
                  <c:v>0.3690185546875</c:v>
                </c:pt>
                <c:pt idx="174">
                  <c:v>0.3712158203125</c:v>
                </c:pt>
                <c:pt idx="175">
                  <c:v>0.3734130859375</c:v>
                </c:pt>
                <c:pt idx="176">
                  <c:v>0.37548828125</c:v>
                </c:pt>
                <c:pt idx="177">
                  <c:v>0.377685546875</c:v>
                </c:pt>
                <c:pt idx="178">
                  <c:v>0.3798828125</c:v>
                </c:pt>
                <c:pt idx="179">
                  <c:v>0.3818359375</c:v>
                </c:pt>
                <c:pt idx="180">
                  <c:v>0.3841552734375</c:v>
                </c:pt>
                <c:pt idx="181">
                  <c:v>0.3863525390625</c:v>
                </c:pt>
                <c:pt idx="182">
                  <c:v>0.3885498046875</c:v>
                </c:pt>
                <c:pt idx="183">
                  <c:v>0.3905029296875</c:v>
                </c:pt>
                <c:pt idx="184">
                  <c:v>0.3927001953125</c:v>
                </c:pt>
                <c:pt idx="185">
                  <c:v>0.3948974609375</c:v>
                </c:pt>
                <c:pt idx="186">
                  <c:v>0.3968505859375</c:v>
                </c:pt>
                <c:pt idx="187">
                  <c:v>0.39892578125</c:v>
                </c:pt>
                <c:pt idx="188">
                  <c:v>0.401123046875</c:v>
                </c:pt>
                <c:pt idx="189">
                  <c:v>0.403076171875</c:v>
                </c:pt>
                <c:pt idx="190">
                  <c:v>0.4052734375</c:v>
                </c:pt>
                <c:pt idx="191">
                  <c:v>0.407470703125</c:v>
                </c:pt>
                <c:pt idx="192">
                  <c:v>0.4095458984375</c:v>
                </c:pt>
                <c:pt idx="193">
                  <c:v>0.4117431640625</c:v>
                </c:pt>
                <c:pt idx="194">
                  <c:v>0.4139404296875</c:v>
                </c:pt>
                <c:pt idx="195">
                  <c:v>0.4161376953125</c:v>
                </c:pt>
                <c:pt idx="196">
                  <c:v>0.4180908203125</c:v>
                </c:pt>
                <c:pt idx="197">
                  <c:v>0.4202880859375</c:v>
                </c:pt>
                <c:pt idx="198">
                  <c:v>0.422607421875</c:v>
                </c:pt>
                <c:pt idx="199">
                  <c:v>0.424560546875</c:v>
                </c:pt>
                <c:pt idx="200">
                  <c:v>0.4267578125</c:v>
                </c:pt>
                <c:pt idx="201">
                  <c:v>0.428955078125</c:v>
                </c:pt>
                <c:pt idx="202">
                  <c:v>0.4310302734375</c:v>
                </c:pt>
                <c:pt idx="203">
                  <c:v>0.43310546875</c:v>
                </c:pt>
                <c:pt idx="204">
                  <c:v>0.435302734375</c:v>
                </c:pt>
                <c:pt idx="205">
                  <c:v>0.4375</c:v>
                </c:pt>
                <c:pt idx="206">
                  <c:v>0.439453125</c:v>
                </c:pt>
                <c:pt idx="207">
                  <c:v>0.441650390625</c:v>
                </c:pt>
                <c:pt idx="208">
                  <c:v>0.44384765625</c:v>
                </c:pt>
                <c:pt idx="209">
                  <c:v>0.446044921875</c:v>
                </c:pt>
                <c:pt idx="210">
                  <c:v>0.4481201171875</c:v>
                </c:pt>
                <c:pt idx="211">
                  <c:v>0.4503173828125</c:v>
                </c:pt>
                <c:pt idx="212">
                  <c:v>0.4525146484375</c:v>
                </c:pt>
                <c:pt idx="213">
                  <c:v>0.4544677734375</c:v>
                </c:pt>
                <c:pt idx="214">
                  <c:v>0.4566650390625</c:v>
                </c:pt>
                <c:pt idx="215">
                  <c:v>0.4588623046875</c:v>
                </c:pt>
                <c:pt idx="216">
                  <c:v>0.4609375</c:v>
                </c:pt>
                <c:pt idx="217">
                  <c:v>0.462890625</c:v>
                </c:pt>
                <c:pt idx="218">
                  <c:v>0.4649658203125</c:v>
                </c:pt>
                <c:pt idx="219">
                  <c:v>0.467041015625</c:v>
                </c:pt>
                <c:pt idx="220">
                  <c:v>0.46923828125</c:v>
                </c:pt>
                <c:pt idx="221">
                  <c:v>0.471435546875</c:v>
                </c:pt>
                <c:pt idx="222">
                  <c:v>0.4736328125</c:v>
                </c:pt>
                <c:pt idx="223">
                  <c:v>0.4755859375</c:v>
                </c:pt>
                <c:pt idx="224">
                  <c:v>0.4779052734375</c:v>
                </c:pt>
                <c:pt idx="225">
                  <c:v>0.4801025390625</c:v>
                </c:pt>
                <c:pt idx="226">
                  <c:v>0.4820556640625</c:v>
                </c:pt>
                <c:pt idx="227">
                  <c:v>0.4842529296875</c:v>
                </c:pt>
                <c:pt idx="228">
                  <c:v>0.4864501953125</c:v>
                </c:pt>
                <c:pt idx="229">
                  <c:v>0.4886474609375</c:v>
                </c:pt>
                <c:pt idx="230">
                  <c:v>0.4906005859375</c:v>
                </c:pt>
                <c:pt idx="231">
                  <c:v>0.4927978515625</c:v>
                </c:pt>
                <c:pt idx="232">
                  <c:v>0.4949951171875</c:v>
                </c:pt>
                <c:pt idx="233">
                  <c:v>0.4970703125</c:v>
                </c:pt>
                <c:pt idx="234">
                  <c:v>0.499267578125</c:v>
                </c:pt>
                <c:pt idx="235">
                  <c:v>0.50146484375</c:v>
                </c:pt>
                <c:pt idx="236">
                  <c:v>0.503662109375</c:v>
                </c:pt>
                <c:pt idx="237">
                  <c:v>0.505615234375</c:v>
                </c:pt>
                <c:pt idx="238">
                  <c:v>0.5078125</c:v>
                </c:pt>
                <c:pt idx="239">
                  <c:v>0.510009765625</c:v>
                </c:pt>
                <c:pt idx="240">
                  <c:v>0.5120849609375</c:v>
                </c:pt>
                <c:pt idx="241">
                  <c:v>0.5142822265625</c:v>
                </c:pt>
                <c:pt idx="242">
                  <c:v>0.5164794921875</c:v>
                </c:pt>
                <c:pt idx="243">
                  <c:v>0.5184326171875</c:v>
                </c:pt>
                <c:pt idx="244">
                  <c:v>0.5206298828125</c:v>
                </c:pt>
                <c:pt idx="245">
                  <c:v>0.522705078125</c:v>
                </c:pt>
                <c:pt idx="246">
                  <c:v>0.5247802734375</c:v>
                </c:pt>
                <c:pt idx="247">
                  <c:v>0.52685546875</c:v>
                </c:pt>
                <c:pt idx="248">
                  <c:v>0.529052734375</c:v>
                </c:pt>
                <c:pt idx="249">
                  <c:v>0.53125</c:v>
                </c:pt>
                <c:pt idx="250">
                  <c:v>0.533203125</c:v>
                </c:pt>
                <c:pt idx="251">
                  <c:v>0.535400390625</c:v>
                </c:pt>
                <c:pt idx="252">
                  <c:v>0.53759765625</c:v>
                </c:pt>
                <c:pt idx="253">
                  <c:v>0.5396728515625</c:v>
                </c:pt>
                <c:pt idx="254">
                  <c:v>0.5418701171875</c:v>
                </c:pt>
                <c:pt idx="255">
                  <c:v>0.5440673828125</c:v>
                </c:pt>
                <c:pt idx="256">
                  <c:v>0.5462646484375</c:v>
                </c:pt>
                <c:pt idx="257">
                  <c:v>0.5482177734375</c:v>
                </c:pt>
                <c:pt idx="258">
                  <c:v>0.550537109375</c:v>
                </c:pt>
                <c:pt idx="259">
                  <c:v>0.552734375</c:v>
                </c:pt>
                <c:pt idx="260">
                  <c:v>0.5546875</c:v>
                </c:pt>
                <c:pt idx="261">
                  <c:v>0.556884765625</c:v>
                </c:pt>
                <c:pt idx="262">
                  <c:v>0.5589599609375</c:v>
                </c:pt>
                <c:pt idx="263">
                  <c:v>0.56103515625</c:v>
                </c:pt>
                <c:pt idx="264">
                  <c:v>0.5631103515625</c:v>
                </c:pt>
                <c:pt idx="265">
                  <c:v>0.5653076171875</c:v>
                </c:pt>
                <c:pt idx="266">
                  <c:v>0.5672607421875</c:v>
                </c:pt>
                <c:pt idx="267">
                  <c:v>0.5694580078125</c:v>
                </c:pt>
                <c:pt idx="268">
                  <c:v>0.57177734375</c:v>
                </c:pt>
                <c:pt idx="269">
                  <c:v>0.573974609375</c:v>
                </c:pt>
                <c:pt idx="270">
                  <c:v>0.575927734375</c:v>
                </c:pt>
                <c:pt idx="271">
                  <c:v>0.578125</c:v>
                </c:pt>
                <c:pt idx="272">
                  <c:v>0.580322265625</c:v>
                </c:pt>
                <c:pt idx="273">
                  <c:v>0.582275390625</c:v>
                </c:pt>
                <c:pt idx="274">
                  <c:v>0.58447265625</c:v>
                </c:pt>
                <c:pt idx="275">
                  <c:v>0.586669921875</c:v>
                </c:pt>
                <c:pt idx="276">
                  <c:v>0.5888671875</c:v>
                </c:pt>
                <c:pt idx="277">
                  <c:v>0.5909423828125</c:v>
                </c:pt>
                <c:pt idx="278">
                  <c:v>0.5931396484375</c:v>
                </c:pt>
                <c:pt idx="279">
                  <c:v>0.5953369140625</c:v>
                </c:pt>
                <c:pt idx="280">
                  <c:v>0.5972900390625</c:v>
                </c:pt>
                <c:pt idx="281">
                  <c:v>0.5994873046875</c:v>
                </c:pt>
                <c:pt idx="282">
                  <c:v>0.6016845703125</c:v>
                </c:pt>
                <c:pt idx="283">
                  <c:v>0.6038818359375</c:v>
                </c:pt>
                <c:pt idx="284">
                  <c:v>0.6058349609375</c:v>
                </c:pt>
                <c:pt idx="285">
                  <c:v>0.608154296875</c:v>
                </c:pt>
                <c:pt idx="286">
                  <c:v>0.6103515625</c:v>
                </c:pt>
                <c:pt idx="287">
                  <c:v>0.6123046875</c:v>
                </c:pt>
                <c:pt idx="288">
                  <c:v>0.614501953125</c:v>
                </c:pt>
                <c:pt idx="289">
                  <c:v>0.61669921875</c:v>
                </c:pt>
                <c:pt idx="290">
                  <c:v>0.6187744140625</c:v>
                </c:pt>
                <c:pt idx="291">
                  <c:v>0.620849609375</c:v>
                </c:pt>
                <c:pt idx="292">
                  <c:v>0.6229248046875</c:v>
                </c:pt>
                <c:pt idx="293">
                  <c:v>0.625</c:v>
                </c:pt>
                <c:pt idx="294">
                  <c:v>0.6270751953125</c:v>
                </c:pt>
                <c:pt idx="295">
                  <c:v>0.6292724609375</c:v>
                </c:pt>
                <c:pt idx="296">
                  <c:v>0.6314697265625</c:v>
                </c:pt>
                <c:pt idx="297">
                  <c:v>0.6334228515625</c:v>
                </c:pt>
                <c:pt idx="298">
                  <c:v>0.6356201171875</c:v>
                </c:pt>
                <c:pt idx="299">
                  <c:v>0.6378173828125</c:v>
                </c:pt>
                <c:pt idx="300">
                  <c:v>0.639892578125</c:v>
                </c:pt>
                <c:pt idx="301">
                  <c:v>0.64208984375</c:v>
                </c:pt>
                <c:pt idx="302">
                  <c:v>0.644287109375</c:v>
                </c:pt>
                <c:pt idx="303">
                  <c:v>0.646484375</c:v>
                </c:pt>
                <c:pt idx="304">
                  <c:v>0.6484375</c:v>
                </c:pt>
                <c:pt idx="305">
                  <c:v>0.650634765625</c:v>
                </c:pt>
                <c:pt idx="306">
                  <c:v>0.65283203125</c:v>
                </c:pt>
                <c:pt idx="307">
                  <c:v>0.65478515625</c:v>
                </c:pt>
                <c:pt idx="308">
                  <c:v>0.6571044921875</c:v>
                </c:pt>
                <c:pt idx="309">
                  <c:v>0.6591796875</c:v>
                </c:pt>
                <c:pt idx="310">
                  <c:v>0.661376953125</c:v>
                </c:pt>
                <c:pt idx="311">
                  <c:v>0.6634521484375</c:v>
                </c:pt>
                <c:pt idx="312">
                  <c:v>0.6656494140625</c:v>
                </c:pt>
                <c:pt idx="313">
                  <c:v>0.6678466796875</c:v>
                </c:pt>
                <c:pt idx="314">
                  <c:v>0.6697998046875</c:v>
                </c:pt>
                <c:pt idx="315">
                  <c:v>0.6719970703125</c:v>
                </c:pt>
                <c:pt idx="316">
                  <c:v>0.6741943359375</c:v>
                </c:pt>
                <c:pt idx="317">
                  <c:v>0.676513671875</c:v>
                </c:pt>
                <c:pt idx="318">
                  <c:v>0.678466796875</c:v>
                </c:pt>
                <c:pt idx="319">
                  <c:v>0.6806640625</c:v>
                </c:pt>
                <c:pt idx="320">
                  <c:v>0.6827392578125</c:v>
                </c:pt>
                <c:pt idx="321">
                  <c:v>0.6849365234375</c:v>
                </c:pt>
                <c:pt idx="322">
                  <c:v>0.6868896484375</c:v>
                </c:pt>
                <c:pt idx="323">
                  <c:v>0.68896484375</c:v>
                </c:pt>
                <c:pt idx="324">
                  <c:v>0.6910400390625</c:v>
                </c:pt>
                <c:pt idx="325">
                  <c:v>0.6932373046875</c:v>
                </c:pt>
                <c:pt idx="326">
                  <c:v>0.6954345703125</c:v>
                </c:pt>
                <c:pt idx="327">
                  <c:v>0.6973876953125</c:v>
                </c:pt>
                <c:pt idx="328">
                  <c:v>0.6995849609375</c:v>
                </c:pt>
                <c:pt idx="329">
                  <c:v>0.7017822265625</c:v>
                </c:pt>
                <c:pt idx="330">
                  <c:v>0.7041015625</c:v>
                </c:pt>
                <c:pt idx="331">
                  <c:v>0.7060546875</c:v>
                </c:pt>
                <c:pt idx="332">
                  <c:v>0.708251953125</c:v>
                </c:pt>
                <c:pt idx="333">
                  <c:v>0.71044921875</c:v>
                </c:pt>
                <c:pt idx="334">
                  <c:v>0.71240234375</c:v>
                </c:pt>
                <c:pt idx="335">
                  <c:v>0.7147216796875</c:v>
                </c:pt>
                <c:pt idx="336">
                  <c:v>0.716796875</c:v>
                </c:pt>
                <c:pt idx="337">
                  <c:v>0.7188720703125</c:v>
                </c:pt>
                <c:pt idx="338">
                  <c:v>0.7210693359375</c:v>
                </c:pt>
                <c:pt idx="339">
                  <c:v>0.7232666015625</c:v>
                </c:pt>
                <c:pt idx="340">
                  <c:v>0.7254638671875</c:v>
                </c:pt>
                <c:pt idx="341">
                  <c:v>0.7275390625</c:v>
                </c:pt>
                <c:pt idx="342">
                  <c:v>0.729736328125</c:v>
                </c:pt>
                <c:pt idx="343">
                  <c:v>0.73193359375</c:v>
                </c:pt>
                <c:pt idx="344">
                  <c:v>0.73388671875</c:v>
                </c:pt>
                <c:pt idx="345">
                  <c:v>0.736083984375</c:v>
                </c:pt>
                <c:pt idx="346">
                  <c:v>0.73828125</c:v>
                </c:pt>
                <c:pt idx="347">
                  <c:v>0.740478515625</c:v>
                </c:pt>
                <c:pt idx="348">
                  <c:v>0.7425537109375</c:v>
                </c:pt>
                <c:pt idx="349">
                  <c:v>0.7447509765625</c:v>
                </c:pt>
                <c:pt idx="350">
                  <c:v>0.746826171875</c:v>
                </c:pt>
                <c:pt idx="351">
                  <c:v>0.7489013671875</c:v>
                </c:pt>
                <c:pt idx="352">
                  <c:v>0.7510986328125</c:v>
                </c:pt>
                <c:pt idx="353">
                  <c:v>0.7532958984375</c:v>
                </c:pt>
                <c:pt idx="354">
                  <c:v>0.7554931640625</c:v>
                </c:pt>
                <c:pt idx="355">
                  <c:v>0.7574462890625</c:v>
                </c:pt>
                <c:pt idx="356">
                  <c:v>0.759765625</c:v>
                </c:pt>
                <c:pt idx="357">
                  <c:v>0.761962890625</c:v>
                </c:pt>
                <c:pt idx="358">
                  <c:v>0.763916015625</c:v>
                </c:pt>
                <c:pt idx="359">
                  <c:v>0.76611328125</c:v>
                </c:pt>
                <c:pt idx="360">
                  <c:v>0.768310546875</c:v>
                </c:pt>
                <c:pt idx="361">
                  <c:v>0.7705078125</c:v>
                </c:pt>
                <c:pt idx="362">
                  <c:v>0.7724609375</c:v>
                </c:pt>
                <c:pt idx="363">
                  <c:v>0.774658203125</c:v>
                </c:pt>
                <c:pt idx="364">
                  <c:v>0.77685546875</c:v>
                </c:pt>
                <c:pt idx="365">
                  <c:v>0.7789306640625</c:v>
                </c:pt>
                <c:pt idx="366">
                  <c:v>0.7811279296875</c:v>
                </c:pt>
                <c:pt idx="367">
                  <c:v>0.7833251953125</c:v>
                </c:pt>
                <c:pt idx="368">
                  <c:v>0.785400390625</c:v>
                </c:pt>
                <c:pt idx="369">
                  <c:v>0.7874755859375</c:v>
                </c:pt>
                <c:pt idx="370">
                  <c:v>0.7896728515625</c:v>
                </c:pt>
                <c:pt idx="371">
                  <c:v>0.7918701171875</c:v>
                </c:pt>
                <c:pt idx="372">
                  <c:v>0.7938232421875</c:v>
                </c:pt>
                <c:pt idx="373">
                  <c:v>0.7960205078125</c:v>
                </c:pt>
                <c:pt idx="374">
                  <c:v>0.7982177734375</c:v>
                </c:pt>
                <c:pt idx="375">
                  <c:v>0.8004150390625</c:v>
                </c:pt>
                <c:pt idx="376">
                  <c:v>0.8023681640625</c:v>
                </c:pt>
                <c:pt idx="377">
                  <c:v>0.8046875</c:v>
                </c:pt>
                <c:pt idx="378">
                  <c:v>0.806884765625</c:v>
                </c:pt>
                <c:pt idx="379">
                  <c:v>0.808837890625</c:v>
                </c:pt>
                <c:pt idx="380">
                  <c:v>0.81103515625</c:v>
                </c:pt>
                <c:pt idx="381">
                  <c:v>0.81298828125</c:v>
                </c:pt>
                <c:pt idx="382">
                  <c:v>0.8150634765625</c:v>
                </c:pt>
                <c:pt idx="383">
                  <c:v>0.8172607421875</c:v>
                </c:pt>
                <c:pt idx="384">
                  <c:v>0.8194580078125</c:v>
                </c:pt>
                <c:pt idx="385">
                  <c:v>0.8214111328125</c:v>
                </c:pt>
                <c:pt idx="386">
                  <c:v>0.8236083984375</c:v>
                </c:pt>
                <c:pt idx="387">
                  <c:v>0.8258056640625</c:v>
                </c:pt>
                <c:pt idx="388">
                  <c:v>0.827880859375</c:v>
                </c:pt>
                <c:pt idx="389">
                  <c:v>0.830078125</c:v>
                </c:pt>
                <c:pt idx="390">
                  <c:v>0.8321533203125</c:v>
                </c:pt>
                <c:pt idx="391">
                  <c:v>0.83447265625</c:v>
                </c:pt>
                <c:pt idx="392">
                  <c:v>0.83642578125</c:v>
                </c:pt>
                <c:pt idx="393">
                  <c:v>0.838623046875</c:v>
                </c:pt>
                <c:pt idx="394">
                  <c:v>0.8408203125</c:v>
                </c:pt>
                <c:pt idx="395">
                  <c:v>0.8427734375</c:v>
                </c:pt>
                <c:pt idx="396">
                  <c:v>0.844970703125</c:v>
                </c:pt>
                <c:pt idx="397">
                  <c:v>0.8472900390625</c:v>
                </c:pt>
                <c:pt idx="398">
                  <c:v>0.849365234375</c:v>
                </c:pt>
                <c:pt idx="399">
                  <c:v>0.8514404296875</c:v>
                </c:pt>
                <c:pt idx="400">
                  <c:v>0.8536376953125</c:v>
                </c:pt>
                <c:pt idx="401">
                  <c:v>0.8558349609375</c:v>
                </c:pt>
                <c:pt idx="402">
                  <c:v>0.8577880859375</c:v>
                </c:pt>
                <c:pt idx="403">
                  <c:v>0.8599853515625</c:v>
                </c:pt>
                <c:pt idx="404">
                  <c:v>0.8621826171875</c:v>
                </c:pt>
                <c:pt idx="405">
                  <c:v>0.8643798828125</c:v>
                </c:pt>
                <c:pt idx="406">
                  <c:v>0.866455078125</c:v>
                </c:pt>
                <c:pt idx="407">
                  <c:v>0.8685302734375</c:v>
                </c:pt>
                <c:pt idx="408">
                  <c:v>0.870849609375</c:v>
                </c:pt>
                <c:pt idx="409">
                  <c:v>0.872802734375</c:v>
                </c:pt>
                <c:pt idx="410">
                  <c:v>0.875</c:v>
                </c:pt>
                <c:pt idx="411">
                  <c:v>0.8770751953125</c:v>
                </c:pt>
                <c:pt idx="412">
                  <c:v>0.8790283203125</c:v>
                </c:pt>
                <c:pt idx="413">
                  <c:v>0.8812255859375</c:v>
                </c:pt>
                <c:pt idx="414">
                  <c:v>0.883544921875</c:v>
                </c:pt>
                <c:pt idx="415">
                  <c:v>0.8856201171875</c:v>
                </c:pt>
                <c:pt idx="416">
                  <c:v>0.8876953125</c:v>
                </c:pt>
                <c:pt idx="417">
                  <c:v>0.889892578125</c:v>
                </c:pt>
                <c:pt idx="418">
                  <c:v>0.89208984375</c:v>
                </c:pt>
                <c:pt idx="419">
                  <c:v>0.8941650390625</c:v>
                </c:pt>
                <c:pt idx="420">
                  <c:v>0.896240234375</c:v>
                </c:pt>
                <c:pt idx="421">
                  <c:v>0.8984375</c:v>
                </c:pt>
                <c:pt idx="422">
                  <c:v>0.900634765625</c:v>
                </c:pt>
                <c:pt idx="423">
                  <c:v>0.9027099609375</c:v>
                </c:pt>
                <c:pt idx="424">
                  <c:v>0.9049072265625</c:v>
                </c:pt>
                <c:pt idx="425">
                  <c:v>0.9071044921875</c:v>
                </c:pt>
                <c:pt idx="426">
                  <c:v>0.9090576171875</c:v>
                </c:pt>
                <c:pt idx="427">
                  <c:v>0.911376953125</c:v>
                </c:pt>
                <c:pt idx="428">
                  <c:v>0.91357421875</c:v>
                </c:pt>
                <c:pt idx="429">
                  <c:v>0.91552734375</c:v>
                </c:pt>
                <c:pt idx="430">
                  <c:v>0.917724609375</c:v>
                </c:pt>
                <c:pt idx="431">
                  <c:v>0.919921875</c:v>
                </c:pt>
                <c:pt idx="432">
                  <c:v>0.922119140625</c:v>
                </c:pt>
                <c:pt idx="433">
                  <c:v>0.924072265625</c:v>
                </c:pt>
                <c:pt idx="434">
                  <c:v>0.92626953125</c:v>
                </c:pt>
                <c:pt idx="435">
                  <c:v>0.928466796875</c:v>
                </c:pt>
                <c:pt idx="436">
                  <c:v>0.9305419921875</c:v>
                </c:pt>
                <c:pt idx="437">
                  <c:v>0.9327392578125</c:v>
                </c:pt>
                <c:pt idx="438">
                  <c:v>0.9349365234375</c:v>
                </c:pt>
                <c:pt idx="439">
                  <c:v>0.9371337890625</c:v>
                </c:pt>
                <c:pt idx="440">
                  <c:v>0.9390869140625</c:v>
                </c:pt>
                <c:pt idx="441">
                  <c:v>0.9412841796875</c:v>
                </c:pt>
                <c:pt idx="442">
                  <c:v>0.9434814453125</c:v>
                </c:pt>
                <c:pt idx="443">
                  <c:v>0.9454345703125</c:v>
                </c:pt>
                <c:pt idx="444">
                  <c:v>0.94775390625</c:v>
                </c:pt>
                <c:pt idx="445">
                  <c:v>0.949951171875</c:v>
                </c:pt>
                <c:pt idx="446">
                  <c:v>0.9521484375</c:v>
                </c:pt>
                <c:pt idx="447">
                  <c:v>0.9541015625</c:v>
                </c:pt>
                <c:pt idx="448">
                  <c:v>0.956298828125</c:v>
                </c:pt>
                <c:pt idx="449">
                  <c:v>0.95849609375</c:v>
                </c:pt>
                <c:pt idx="450">
                  <c:v>0.96044921875</c:v>
                </c:pt>
                <c:pt idx="451">
                  <c:v>0.962646484375</c:v>
                </c:pt>
                <c:pt idx="452">
                  <c:v>0.96484375</c:v>
                </c:pt>
                <c:pt idx="453">
                  <c:v>0.967041015625</c:v>
                </c:pt>
                <c:pt idx="454">
                  <c:v>0.9691162109375</c:v>
                </c:pt>
                <c:pt idx="455">
                  <c:v>0.9713134765625</c:v>
                </c:pt>
                <c:pt idx="456">
                  <c:v>0.973388671875</c:v>
                </c:pt>
                <c:pt idx="457">
                  <c:v>0.9754638671875</c:v>
                </c:pt>
                <c:pt idx="458">
                  <c:v>0.9776611328125</c:v>
                </c:pt>
                <c:pt idx="459">
                  <c:v>0.9798583984375</c:v>
                </c:pt>
                <c:pt idx="460">
                  <c:v>0.98193359375</c:v>
                </c:pt>
                <c:pt idx="461">
                  <c:v>0.9840087890625</c:v>
                </c:pt>
                <c:pt idx="462">
                  <c:v>0.9862060546875</c:v>
                </c:pt>
                <c:pt idx="463">
                  <c:v>0.9884033203125</c:v>
                </c:pt>
                <c:pt idx="464">
                  <c:v>0.990478515625</c:v>
                </c:pt>
                <c:pt idx="465">
                  <c:v>0.99267578125</c:v>
                </c:pt>
                <c:pt idx="466">
                  <c:v>0.9947509765625</c:v>
                </c:pt>
                <c:pt idx="467">
                  <c:v>0.996826171875</c:v>
                </c:pt>
                <c:pt idx="468">
                  <c:v>0.998779296875</c:v>
                </c:pt>
                <c:pt idx="469">
                  <c:v>1.0009765625</c:v>
                </c:pt>
                <c:pt idx="470">
                  <c:v>1.0030517578125</c:v>
                </c:pt>
                <c:pt idx="471">
                  <c:v>1.0052490234375</c:v>
                </c:pt>
                <c:pt idx="472">
                  <c:v>1.0074462890625</c:v>
                </c:pt>
                <c:pt idx="473">
                  <c:v>1.0093994140625</c:v>
                </c:pt>
                <c:pt idx="474">
                  <c:v>1.0115966796875</c:v>
                </c:pt>
                <c:pt idx="475">
                  <c:v>1.0137939453125</c:v>
                </c:pt>
                <c:pt idx="476">
                  <c:v>1.0159912109375</c:v>
                </c:pt>
                <c:pt idx="477">
                  <c:v>1.0179443359375</c:v>
                </c:pt>
                <c:pt idx="478">
                  <c:v>1.020263671875</c:v>
                </c:pt>
                <c:pt idx="479">
                  <c:v>1.0224609375</c:v>
                </c:pt>
                <c:pt idx="480">
                  <c:v>1.0244140625</c:v>
                </c:pt>
                <c:pt idx="481">
                  <c:v>1.026611328125</c:v>
                </c:pt>
                <c:pt idx="482">
                  <c:v>1.02880859375</c:v>
                </c:pt>
                <c:pt idx="483">
                  <c:v>1.031005859375</c:v>
                </c:pt>
                <c:pt idx="484">
                  <c:v>1.0330810546875</c:v>
                </c:pt>
                <c:pt idx="485">
                  <c:v>1.0350341796875</c:v>
                </c:pt>
                <c:pt idx="486">
                  <c:v>1.0372314453125</c:v>
                </c:pt>
                <c:pt idx="487">
                  <c:v>1.0391845703125</c:v>
                </c:pt>
                <c:pt idx="488">
                  <c:v>1.0413818359375</c:v>
                </c:pt>
                <c:pt idx="489">
                  <c:v>1.043701171875</c:v>
                </c:pt>
                <c:pt idx="490">
                  <c:v>1.045654296875</c:v>
                </c:pt>
                <c:pt idx="491">
                  <c:v>1.0478515625</c:v>
                </c:pt>
                <c:pt idx="492">
                  <c:v>1.050048828125</c:v>
                </c:pt>
                <c:pt idx="493">
                  <c:v>1.05224609375</c:v>
                </c:pt>
                <c:pt idx="494">
                  <c:v>1.0543212890625</c:v>
                </c:pt>
                <c:pt idx="495">
                  <c:v>1.056396484375</c:v>
                </c:pt>
                <c:pt idx="496">
                  <c:v>1.0587158203125</c:v>
                </c:pt>
                <c:pt idx="497">
                  <c:v>1.0606689453125</c:v>
                </c:pt>
                <c:pt idx="498">
                  <c:v>1.0628662109375</c:v>
                </c:pt>
                <c:pt idx="499">
                  <c:v>1.06494140625</c:v>
                </c:pt>
                <c:pt idx="500">
                  <c:v>1.06689453125</c:v>
                </c:pt>
                <c:pt idx="501">
                  <c:v>1.069091796875</c:v>
                </c:pt>
                <c:pt idx="502">
                  <c:v>1.0712890625</c:v>
                </c:pt>
                <c:pt idx="503">
                  <c:v>1.0732421875</c:v>
                </c:pt>
                <c:pt idx="504">
                  <c:v>1.075439453125</c:v>
                </c:pt>
                <c:pt idx="505">
                  <c:v>1.07763671875</c:v>
                </c:pt>
                <c:pt idx="506">
                  <c:v>1.0799560546875</c:v>
                </c:pt>
                <c:pt idx="507">
                  <c:v>1.0819091796875</c:v>
                </c:pt>
                <c:pt idx="508">
                  <c:v>1.0841064453125</c:v>
                </c:pt>
                <c:pt idx="509">
                  <c:v>1.0863037109375</c:v>
                </c:pt>
                <c:pt idx="510">
                  <c:v>1.08837890625</c:v>
                </c:pt>
                <c:pt idx="511">
                  <c:v>1.0904541015625</c:v>
                </c:pt>
                <c:pt idx="512">
                  <c:v>1.0926513671875</c:v>
                </c:pt>
                <c:pt idx="513">
                  <c:v>1.0948486328125</c:v>
                </c:pt>
                <c:pt idx="514">
                  <c:v>1.096923828125</c:v>
                </c:pt>
                <c:pt idx="515">
                  <c:v>1.09912109375</c:v>
                </c:pt>
                <c:pt idx="516">
                  <c:v>1.1011962890625</c:v>
                </c:pt>
                <c:pt idx="517">
                  <c:v>1.1031494140625</c:v>
                </c:pt>
                <c:pt idx="518">
                  <c:v>1.105224609375</c:v>
                </c:pt>
                <c:pt idx="519">
                  <c:v>1.107421875</c:v>
                </c:pt>
                <c:pt idx="520">
                  <c:v>1.1094970703125</c:v>
                </c:pt>
                <c:pt idx="521">
                  <c:v>1.1116943359375</c:v>
                </c:pt>
                <c:pt idx="522">
                  <c:v>1.1138916015625</c:v>
                </c:pt>
                <c:pt idx="523">
                  <c:v>1.1158447265625</c:v>
                </c:pt>
                <c:pt idx="524">
                  <c:v>1.1181640625</c:v>
                </c:pt>
                <c:pt idx="525">
                  <c:v>1.120361328125</c:v>
                </c:pt>
                <c:pt idx="526">
                  <c:v>1.1224365234375</c:v>
                </c:pt>
                <c:pt idx="527">
                  <c:v>1.12451171875</c:v>
                </c:pt>
                <c:pt idx="528">
                  <c:v>1.126708984375</c:v>
                </c:pt>
                <c:pt idx="529">
                  <c:v>1.12890625</c:v>
                </c:pt>
                <c:pt idx="530">
                  <c:v>1.130859375</c:v>
                </c:pt>
                <c:pt idx="531">
                  <c:v>1.133056640625</c:v>
                </c:pt>
                <c:pt idx="532">
                  <c:v>1.13525390625</c:v>
                </c:pt>
                <c:pt idx="533">
                  <c:v>1.137451171875</c:v>
                </c:pt>
                <c:pt idx="534">
                  <c:v>1.139404296875</c:v>
                </c:pt>
                <c:pt idx="535">
                  <c:v>1.1416015625</c:v>
                </c:pt>
                <c:pt idx="536">
                  <c:v>1.143798828125</c:v>
                </c:pt>
                <c:pt idx="537">
                  <c:v>1.1458740234375</c:v>
                </c:pt>
                <c:pt idx="538">
                  <c:v>1.1480712890625</c:v>
                </c:pt>
                <c:pt idx="539">
                  <c:v>1.1502685546875</c:v>
                </c:pt>
                <c:pt idx="540">
                  <c:v>1.15234375</c:v>
                </c:pt>
                <c:pt idx="541">
                  <c:v>1.1544189453125</c:v>
                </c:pt>
                <c:pt idx="542">
                  <c:v>1.1566162109375</c:v>
                </c:pt>
                <c:pt idx="543">
                  <c:v>1.1588134765625</c:v>
                </c:pt>
                <c:pt idx="544">
                  <c:v>1.1607666015625</c:v>
                </c:pt>
                <c:pt idx="545">
                  <c:v>1.1629638671875</c:v>
                </c:pt>
                <c:pt idx="546">
                  <c:v>1.1650390625</c:v>
                </c:pt>
                <c:pt idx="547">
                  <c:v>1.1669921875</c:v>
                </c:pt>
                <c:pt idx="548">
                  <c:v>1.169189453125</c:v>
                </c:pt>
                <c:pt idx="549">
                  <c:v>1.17138671875</c:v>
                </c:pt>
                <c:pt idx="550">
                  <c:v>1.1734619140625</c:v>
                </c:pt>
                <c:pt idx="551">
                  <c:v>1.1756591796875</c:v>
                </c:pt>
                <c:pt idx="552">
                  <c:v>1.1778564453125</c:v>
                </c:pt>
                <c:pt idx="553">
                  <c:v>1.179931640625</c:v>
                </c:pt>
                <c:pt idx="554">
                  <c:v>1.1820068359375</c:v>
                </c:pt>
                <c:pt idx="555">
                  <c:v>1.1842041015625</c:v>
                </c:pt>
                <c:pt idx="556">
                  <c:v>1.1864013671875</c:v>
                </c:pt>
                <c:pt idx="557">
                  <c:v>1.1884765625</c:v>
                </c:pt>
                <c:pt idx="558">
                  <c:v>1.190673828125</c:v>
                </c:pt>
                <c:pt idx="559">
                  <c:v>1.19287109375</c:v>
                </c:pt>
                <c:pt idx="560">
                  <c:v>1.195068359375</c:v>
                </c:pt>
                <c:pt idx="561">
                  <c:v>1.197021484375</c:v>
                </c:pt>
                <c:pt idx="562">
                  <c:v>1.19921875</c:v>
                </c:pt>
                <c:pt idx="563">
                  <c:v>1.201416015625</c:v>
                </c:pt>
                <c:pt idx="564">
                  <c:v>1.2034912109375</c:v>
                </c:pt>
                <c:pt idx="565">
                  <c:v>1.20556640625</c:v>
                </c:pt>
                <c:pt idx="566">
                  <c:v>1.207763671875</c:v>
                </c:pt>
                <c:pt idx="567">
                  <c:v>1.2098388671875</c:v>
                </c:pt>
                <c:pt idx="568">
                  <c:v>1.2120361328125</c:v>
                </c:pt>
                <c:pt idx="569">
                  <c:v>1.2142333984375</c:v>
                </c:pt>
                <c:pt idx="570">
                  <c:v>1.2164306640625</c:v>
                </c:pt>
                <c:pt idx="571">
                  <c:v>1.2183837890625</c:v>
                </c:pt>
                <c:pt idx="572">
                  <c:v>1.220703125</c:v>
                </c:pt>
                <c:pt idx="573">
                  <c:v>1.222900390625</c:v>
                </c:pt>
                <c:pt idx="574">
                  <c:v>1.224853515625</c:v>
                </c:pt>
                <c:pt idx="575">
                  <c:v>1.2269287109375</c:v>
                </c:pt>
                <c:pt idx="576">
                  <c:v>1.2291259765625</c:v>
                </c:pt>
                <c:pt idx="577">
                  <c:v>1.2310791015625</c:v>
                </c:pt>
                <c:pt idx="578">
                  <c:v>1.2332763671875</c:v>
                </c:pt>
                <c:pt idx="579">
                  <c:v>1.2354736328125</c:v>
                </c:pt>
                <c:pt idx="580">
                  <c:v>1.2376708984375</c:v>
                </c:pt>
                <c:pt idx="581">
                  <c:v>1.2396240234375</c:v>
                </c:pt>
                <c:pt idx="582">
                  <c:v>1.241943359375</c:v>
                </c:pt>
                <c:pt idx="583">
                  <c:v>1.2440185546875</c:v>
                </c:pt>
                <c:pt idx="584">
                  <c:v>1.24609375</c:v>
                </c:pt>
                <c:pt idx="585">
                  <c:v>1.248291015625</c:v>
                </c:pt>
                <c:pt idx="586">
                  <c:v>1.25048828125</c:v>
                </c:pt>
                <c:pt idx="587">
                  <c:v>1.252685546875</c:v>
                </c:pt>
                <c:pt idx="588">
                  <c:v>1.254638671875</c:v>
                </c:pt>
                <c:pt idx="589">
                  <c:v>1.2568359375</c:v>
                </c:pt>
                <c:pt idx="590">
                  <c:v>1.2591552734375</c:v>
                </c:pt>
                <c:pt idx="591">
                  <c:v>1.2611083984375</c:v>
                </c:pt>
                <c:pt idx="592">
                  <c:v>1.2633056640625</c:v>
                </c:pt>
                <c:pt idx="593">
                  <c:v>1.2655029296875</c:v>
                </c:pt>
                <c:pt idx="594">
                  <c:v>1.2677001953125</c:v>
                </c:pt>
                <c:pt idx="595">
                  <c:v>1.269775390625</c:v>
                </c:pt>
                <c:pt idx="596">
                  <c:v>1.2718505859375</c:v>
                </c:pt>
                <c:pt idx="597">
                  <c:v>1.2740478515625</c:v>
                </c:pt>
                <c:pt idx="598">
                  <c:v>1.276123046875</c:v>
                </c:pt>
                <c:pt idx="599">
                  <c:v>1.2783203125</c:v>
                </c:pt>
                <c:pt idx="600">
                  <c:v>1.280517578125</c:v>
                </c:pt>
                <c:pt idx="601">
                  <c:v>1.28271484375</c:v>
                </c:pt>
                <c:pt idx="602">
                  <c:v>1.28466796875</c:v>
                </c:pt>
                <c:pt idx="603">
                  <c:v>1.286865234375</c:v>
                </c:pt>
                <c:pt idx="604">
                  <c:v>1.2889404296875</c:v>
                </c:pt>
                <c:pt idx="605">
                  <c:v>1.2908935546875</c:v>
                </c:pt>
                <c:pt idx="606">
                  <c:v>1.2930908203125</c:v>
                </c:pt>
                <c:pt idx="607">
                  <c:v>1.2952880859375</c:v>
                </c:pt>
                <c:pt idx="608">
                  <c:v>1.2972412109375</c:v>
                </c:pt>
                <c:pt idx="609">
                  <c:v>1.2994384765625</c:v>
                </c:pt>
                <c:pt idx="610">
                  <c:v>1.3016357421875</c:v>
                </c:pt>
                <c:pt idx="611">
                  <c:v>1.3037109375</c:v>
                </c:pt>
                <c:pt idx="612">
                  <c:v>1.305908203125</c:v>
                </c:pt>
                <c:pt idx="613">
                  <c:v>1.30810546875</c:v>
                </c:pt>
                <c:pt idx="614">
                  <c:v>1.31005859375</c:v>
                </c:pt>
                <c:pt idx="615">
                  <c:v>1.312255859375</c:v>
                </c:pt>
                <c:pt idx="616">
                  <c:v>1.314453125</c:v>
                </c:pt>
                <c:pt idx="617">
                  <c:v>1.316650390625</c:v>
                </c:pt>
                <c:pt idx="618">
                  <c:v>1.3187255859375</c:v>
                </c:pt>
                <c:pt idx="619">
                  <c:v>1.32080078125</c:v>
                </c:pt>
                <c:pt idx="620">
                  <c:v>1.322998046875</c:v>
                </c:pt>
                <c:pt idx="621">
                  <c:v>1.3250732421875</c:v>
                </c:pt>
                <c:pt idx="622">
                  <c:v>1.3272705078125</c:v>
                </c:pt>
                <c:pt idx="623">
                  <c:v>1.329345703125</c:v>
                </c:pt>
                <c:pt idx="624">
                  <c:v>1.3316650390625</c:v>
                </c:pt>
                <c:pt idx="625">
                  <c:v>1.3336181640625</c:v>
                </c:pt>
                <c:pt idx="626">
                  <c:v>1.3358154296875</c:v>
                </c:pt>
                <c:pt idx="627">
                  <c:v>1.3380126953125</c:v>
                </c:pt>
                <c:pt idx="628">
                  <c:v>1.3399658203125</c:v>
                </c:pt>
                <c:pt idx="629">
                  <c:v>1.34228515625</c:v>
                </c:pt>
                <c:pt idx="630">
                  <c:v>1.344482421875</c:v>
                </c:pt>
                <c:pt idx="631">
                  <c:v>1.3465576171875</c:v>
                </c:pt>
                <c:pt idx="632">
                  <c:v>1.3486328125</c:v>
                </c:pt>
                <c:pt idx="633">
                  <c:v>1.3507080078125</c:v>
                </c:pt>
                <c:pt idx="634">
                  <c:v>1.352783203125</c:v>
                </c:pt>
                <c:pt idx="635">
                  <c:v>1.3548583984375</c:v>
                </c:pt>
                <c:pt idx="636">
                  <c:v>1.3570556640625</c:v>
                </c:pt>
                <c:pt idx="637">
                  <c:v>1.359130859375</c:v>
                </c:pt>
                <c:pt idx="638">
                  <c:v>1.3612060546875</c:v>
                </c:pt>
                <c:pt idx="639">
                  <c:v>1.363525390625</c:v>
                </c:pt>
                <c:pt idx="640">
                  <c:v>1.3656005859375</c:v>
                </c:pt>
                <c:pt idx="641">
                  <c:v>1.3677978515625</c:v>
                </c:pt>
                <c:pt idx="642">
                  <c:v>1.369873046875</c:v>
                </c:pt>
                <c:pt idx="643">
                  <c:v>1.3720703125</c:v>
                </c:pt>
                <c:pt idx="644">
                  <c:v>1.374267578125</c:v>
                </c:pt>
                <c:pt idx="645">
                  <c:v>1.376220703125</c:v>
                </c:pt>
                <c:pt idx="646">
                  <c:v>1.37841796875</c:v>
                </c:pt>
                <c:pt idx="647">
                  <c:v>1.380615234375</c:v>
                </c:pt>
                <c:pt idx="648">
                  <c:v>1.3828125</c:v>
                </c:pt>
                <c:pt idx="649">
                  <c:v>1.384765625</c:v>
                </c:pt>
                <c:pt idx="650">
                  <c:v>1.3865966796875</c:v>
                </c:pt>
              </c:numCache>
            </c:numRef>
          </c:xVal>
          <c:yVal>
            <c:numRef>
              <c:f>'UP-SB21'!$B$3:$B$100000</c:f>
              <c:numCache>
                <c:formatCode>General</c:formatCode>
                <c:ptCount val="99998"/>
                <c:pt idx="0">
                  <c:v>8.8245868682861578E-2</c:v>
                </c:pt>
                <c:pt idx="1">
                  <c:v>0.10226106643676774</c:v>
                </c:pt>
                <c:pt idx="2">
                  <c:v>0.21049165725707963</c:v>
                </c:pt>
                <c:pt idx="3">
                  <c:v>0.31644105911254883</c:v>
                </c:pt>
                <c:pt idx="4">
                  <c:v>0.46206331253051747</c:v>
                </c:pt>
                <c:pt idx="5">
                  <c:v>0.58746767044067383</c:v>
                </c:pt>
                <c:pt idx="6">
                  <c:v>0.75647401809692416</c:v>
                </c:pt>
                <c:pt idx="7">
                  <c:v>0.87326478958129916</c:v>
                </c:pt>
                <c:pt idx="8">
                  <c:v>1.0843243598937991</c:v>
                </c:pt>
                <c:pt idx="9">
                  <c:v>1.2673687934875488</c:v>
                </c:pt>
                <c:pt idx="10">
                  <c:v>1.5033307075500486</c:v>
                </c:pt>
                <c:pt idx="11">
                  <c:v>1.7385601997375486</c:v>
                </c:pt>
                <c:pt idx="12">
                  <c:v>2.0353131294250488</c:v>
                </c:pt>
                <c:pt idx="13">
                  <c:v>2.3116803169250488</c:v>
                </c:pt>
                <c:pt idx="14">
                  <c:v>2.6108746528625488</c:v>
                </c:pt>
                <c:pt idx="15">
                  <c:v>2.8857769966125488</c:v>
                </c:pt>
                <c:pt idx="16">
                  <c:v>3.1933941841125488</c:v>
                </c:pt>
                <c:pt idx="17">
                  <c:v>3.4830670356750488</c:v>
                </c:pt>
                <c:pt idx="18">
                  <c:v>3.7993510961532593</c:v>
                </c:pt>
                <c:pt idx="19">
                  <c:v>4.1108745336532593</c:v>
                </c:pt>
                <c:pt idx="20">
                  <c:v>4.4496196508407593</c:v>
                </c:pt>
                <c:pt idx="21">
                  <c:v>4.7113384604454041</c:v>
                </c:pt>
                <c:pt idx="22">
                  <c:v>4.9975017905235291</c:v>
                </c:pt>
                <c:pt idx="23">
                  <c:v>5.3032574057579041</c:v>
                </c:pt>
                <c:pt idx="24">
                  <c:v>5.6069683432579041</c:v>
                </c:pt>
                <c:pt idx="25">
                  <c:v>5.9302105307579041</c:v>
                </c:pt>
                <c:pt idx="26">
                  <c:v>6.2534527182579041</c:v>
                </c:pt>
                <c:pt idx="27">
                  <c:v>6.5315288305282593</c:v>
                </c:pt>
                <c:pt idx="28">
                  <c:v>6.8484233617782593</c:v>
                </c:pt>
                <c:pt idx="29">
                  <c:v>7.1910747289657593</c:v>
                </c:pt>
                <c:pt idx="30">
                  <c:v>7.5128520727157593</c:v>
                </c:pt>
                <c:pt idx="31">
                  <c:v>7.8251080513000479</c:v>
                </c:pt>
                <c:pt idx="32">
                  <c:v>8.1615338325500488</c:v>
                </c:pt>
                <c:pt idx="33">
                  <c:v>8.4863629341125488</c:v>
                </c:pt>
                <c:pt idx="34">
                  <c:v>8.7644391059875488</c:v>
                </c:pt>
                <c:pt idx="35">
                  <c:v>9.0891461372375488</c:v>
                </c:pt>
                <c:pt idx="36">
                  <c:v>9.4155621528625488</c:v>
                </c:pt>
                <c:pt idx="37">
                  <c:v>9.7463726997375488</c:v>
                </c:pt>
                <c:pt idx="38">
                  <c:v>10.049473285675049</c:v>
                </c:pt>
                <c:pt idx="39">
                  <c:v>10.363316059112549</c:v>
                </c:pt>
                <c:pt idx="40">
                  <c:v>10.683506488800047</c:v>
                </c:pt>
                <c:pt idx="41">
                  <c:v>10.976353168487549</c:v>
                </c:pt>
                <c:pt idx="42">
                  <c:v>11.321934223175051</c:v>
                </c:pt>
                <c:pt idx="43">
                  <c:v>11.651524066925049</c:v>
                </c:pt>
                <c:pt idx="44">
                  <c:v>12.007359027862547</c:v>
                </c:pt>
                <c:pt idx="45">
                  <c:v>12.304234027862551</c:v>
                </c:pt>
                <c:pt idx="46">
                  <c:v>12.597813129425051</c:v>
                </c:pt>
                <c:pt idx="47">
                  <c:v>12.903965473175049</c:v>
                </c:pt>
                <c:pt idx="48">
                  <c:v>13.230991840362547</c:v>
                </c:pt>
                <c:pt idx="49">
                  <c:v>13.538609027862549</c:v>
                </c:pt>
                <c:pt idx="50">
                  <c:v>13.881618976593018</c:v>
                </c:pt>
                <c:pt idx="51">
                  <c:v>14.174190998077393</c:v>
                </c:pt>
                <c:pt idx="52">
                  <c:v>14.49625825881958</c:v>
                </c:pt>
                <c:pt idx="53">
                  <c:v>14.786373615264893</c:v>
                </c:pt>
                <c:pt idx="54">
                  <c:v>15.079952716827393</c:v>
                </c:pt>
                <c:pt idx="55">
                  <c:v>15.438961505889894</c:v>
                </c:pt>
                <c:pt idx="56">
                  <c:v>15.770626544952391</c:v>
                </c:pt>
                <c:pt idx="57">
                  <c:v>16.066036701202393</c:v>
                </c:pt>
                <c:pt idx="58">
                  <c:v>16.400143146514893</c:v>
                </c:pt>
                <c:pt idx="59">
                  <c:v>16.720821857452389</c:v>
                </c:pt>
                <c:pt idx="60">
                  <c:v>17.034908771514896</c:v>
                </c:pt>
                <c:pt idx="61">
                  <c:v>17.313717365264893</c:v>
                </c:pt>
                <c:pt idx="62">
                  <c:v>17.657955646514893</c:v>
                </c:pt>
                <c:pt idx="63">
                  <c:v>17.971798419952393</c:v>
                </c:pt>
                <c:pt idx="64">
                  <c:v>18.29578065872192</c:v>
                </c:pt>
                <c:pt idx="65">
                  <c:v>18.64087343215942</c:v>
                </c:pt>
                <c:pt idx="66">
                  <c:v>18.962528705596924</c:v>
                </c:pt>
                <c:pt idx="67">
                  <c:v>19.272465229034427</c:v>
                </c:pt>
                <c:pt idx="68">
                  <c:v>19.583988666534424</c:v>
                </c:pt>
                <c:pt idx="69">
                  <c:v>19.903324604034427</c:v>
                </c:pt>
                <c:pt idx="70">
                  <c:v>20.240482807159427</c:v>
                </c:pt>
                <c:pt idx="71">
                  <c:v>20.523319721221924</c:v>
                </c:pt>
                <c:pt idx="72">
                  <c:v>20.867435932159424</c:v>
                </c:pt>
                <c:pt idx="73">
                  <c:v>21.181400775909424</c:v>
                </c:pt>
                <c:pt idx="74">
                  <c:v>21.511478900909424</c:v>
                </c:pt>
                <c:pt idx="75">
                  <c:v>21.811405658721924</c:v>
                </c:pt>
                <c:pt idx="76">
                  <c:v>22.13074159622192</c:v>
                </c:pt>
                <c:pt idx="77">
                  <c:v>22.444584369659424</c:v>
                </c:pt>
                <c:pt idx="78">
                  <c:v>22.757694721221924</c:v>
                </c:pt>
                <c:pt idx="79">
                  <c:v>23.082523822784424</c:v>
                </c:pt>
                <c:pt idx="80">
                  <c:v>23.423756122589108</c:v>
                </c:pt>
                <c:pt idx="81">
                  <c:v>23.757694721221924</c:v>
                </c:pt>
                <c:pt idx="82">
                  <c:v>24.05688905715942</c:v>
                </c:pt>
                <c:pt idx="83">
                  <c:v>24.376102924346924</c:v>
                </c:pt>
                <c:pt idx="84">
                  <c:v>24.695438861846927</c:v>
                </c:pt>
                <c:pt idx="85">
                  <c:v>25.00000429153442</c:v>
                </c:pt>
                <c:pt idx="86">
                  <c:v>25.323978900909427</c:v>
                </c:pt>
                <c:pt idx="87">
                  <c:v>25.65112733840942</c:v>
                </c:pt>
                <c:pt idx="88">
                  <c:v>25.93457460403442</c:v>
                </c:pt>
                <c:pt idx="89">
                  <c:v>26.26794862747192</c:v>
                </c:pt>
                <c:pt idx="90">
                  <c:v>26.57251405715942</c:v>
                </c:pt>
                <c:pt idx="91">
                  <c:v>26.905033588409427</c:v>
                </c:pt>
                <c:pt idx="92">
                  <c:v>27.231327533721927</c:v>
                </c:pt>
                <c:pt idx="93">
                  <c:v>27.552250385284424</c:v>
                </c:pt>
                <c:pt idx="94">
                  <c:v>27.863773822784424</c:v>
                </c:pt>
                <c:pt idx="95">
                  <c:v>28.190067768096924</c:v>
                </c:pt>
                <c:pt idx="96">
                  <c:v>28.517948627471924</c:v>
                </c:pt>
                <c:pt idx="97">
                  <c:v>28.83223390579224</c:v>
                </c:pt>
                <c:pt idx="98">
                  <c:v>29.118519306182858</c:v>
                </c:pt>
                <c:pt idx="99">
                  <c:v>29.431629657745358</c:v>
                </c:pt>
                <c:pt idx="100">
                  <c:v>29.786610126495361</c:v>
                </c:pt>
                <c:pt idx="101">
                  <c:v>30.120838642120361</c:v>
                </c:pt>
                <c:pt idx="102">
                  <c:v>30.404285907745361</c:v>
                </c:pt>
                <c:pt idx="103">
                  <c:v>30.729115009307861</c:v>
                </c:pt>
                <c:pt idx="104">
                  <c:v>31.049183368682861</c:v>
                </c:pt>
                <c:pt idx="105">
                  <c:v>31.352894306182861</c:v>
                </c:pt>
                <c:pt idx="106">
                  <c:v>31.702625751495365</c:v>
                </c:pt>
                <c:pt idx="107">
                  <c:v>32.034412860870361</c:v>
                </c:pt>
                <c:pt idx="108">
                  <c:v>32.347523212432861</c:v>
                </c:pt>
                <c:pt idx="109">
                  <c:v>32.638782978057861</c:v>
                </c:pt>
                <c:pt idx="110">
                  <c:v>32.951908588409424</c:v>
                </c:pt>
                <c:pt idx="111">
                  <c:v>33.252552509307861</c:v>
                </c:pt>
                <c:pt idx="112">
                  <c:v>33.553944110870361</c:v>
                </c:pt>
                <c:pt idx="113">
                  <c:v>33.848377704620361</c:v>
                </c:pt>
                <c:pt idx="114">
                  <c:v>34.194935321807861</c:v>
                </c:pt>
                <c:pt idx="115">
                  <c:v>34.494740009307861</c:v>
                </c:pt>
                <c:pt idx="116">
                  <c:v>34.807117938995361</c:v>
                </c:pt>
                <c:pt idx="117">
                  <c:v>35.131824970245361</c:v>
                </c:pt>
                <c:pt idx="118">
                  <c:v>35.447254657745361</c:v>
                </c:pt>
                <c:pt idx="119">
                  <c:v>35.768909931182861</c:v>
                </c:pt>
                <c:pt idx="120">
                  <c:v>36.092152118682861</c:v>
                </c:pt>
                <c:pt idx="121">
                  <c:v>36.401966571807861</c:v>
                </c:pt>
                <c:pt idx="122">
                  <c:v>36.694935321807861</c:v>
                </c:pt>
                <c:pt idx="123">
                  <c:v>37.001087665557861</c:v>
                </c:pt>
                <c:pt idx="124">
                  <c:v>37.328968524932868</c:v>
                </c:pt>
                <c:pt idx="125">
                  <c:v>37.628040790557861</c:v>
                </c:pt>
                <c:pt idx="126">
                  <c:v>37.955067157745361</c:v>
                </c:pt>
                <c:pt idx="127">
                  <c:v>38.300724506378174</c:v>
                </c:pt>
                <c:pt idx="128">
                  <c:v>38.587513446807868</c:v>
                </c:pt>
                <c:pt idx="129">
                  <c:v>38.864857196807861</c:v>
                </c:pt>
                <c:pt idx="130">
                  <c:v>39.217640399932861</c:v>
                </c:pt>
                <c:pt idx="131">
                  <c:v>39.562611103057868</c:v>
                </c:pt>
                <c:pt idx="132">
                  <c:v>39.881214618682868</c:v>
                </c:pt>
                <c:pt idx="133">
                  <c:v>40.222157001495361</c:v>
                </c:pt>
                <c:pt idx="134">
                  <c:v>40.531483173370368</c:v>
                </c:pt>
                <c:pt idx="135">
                  <c:v>40.823597431182861</c:v>
                </c:pt>
                <c:pt idx="136">
                  <c:v>41.159168720245368</c:v>
                </c:pt>
                <c:pt idx="137">
                  <c:v>41.476307392120361</c:v>
                </c:pt>
                <c:pt idx="138">
                  <c:v>41.825916767120368</c:v>
                </c:pt>
                <c:pt idx="139">
                  <c:v>42.127186298370368</c:v>
                </c:pt>
                <c:pt idx="140">
                  <c:v>42.461536884307861</c:v>
                </c:pt>
                <c:pt idx="141">
                  <c:v>42.779285907745368</c:v>
                </c:pt>
                <c:pt idx="142">
                  <c:v>43.059681415557861</c:v>
                </c:pt>
                <c:pt idx="143">
                  <c:v>43.394520282745361</c:v>
                </c:pt>
                <c:pt idx="144">
                  <c:v>43.748875141143806</c:v>
                </c:pt>
                <c:pt idx="145">
                  <c:v>44.051853656768799</c:v>
                </c:pt>
                <c:pt idx="146">
                  <c:v>44.406223773956306</c:v>
                </c:pt>
                <c:pt idx="147">
                  <c:v>44.702976703643799</c:v>
                </c:pt>
                <c:pt idx="148">
                  <c:v>45.010593891143799</c:v>
                </c:pt>
                <c:pt idx="149">
                  <c:v>45.340061664581299</c:v>
                </c:pt>
                <c:pt idx="150">
                  <c:v>45.653049945831306</c:v>
                </c:pt>
                <c:pt idx="151">
                  <c:v>45.988743305206306</c:v>
                </c:pt>
                <c:pt idx="152">
                  <c:v>46.283176898956299</c:v>
                </c:pt>
                <c:pt idx="153">
                  <c:v>46.605686664581299</c:v>
                </c:pt>
                <c:pt idx="154">
                  <c:v>46.909397602081299</c:v>
                </c:pt>
                <c:pt idx="155">
                  <c:v>47.235691547393799</c:v>
                </c:pt>
                <c:pt idx="156">
                  <c:v>47.548069477081306</c:v>
                </c:pt>
                <c:pt idx="157">
                  <c:v>47.875965595245368</c:v>
                </c:pt>
                <c:pt idx="158">
                  <c:v>48.205418109893799</c:v>
                </c:pt>
                <c:pt idx="159">
                  <c:v>48.490452289581299</c:v>
                </c:pt>
                <c:pt idx="160">
                  <c:v>48.815159320831306</c:v>
                </c:pt>
                <c:pt idx="161">
                  <c:v>49.133030414581299</c:v>
                </c:pt>
                <c:pt idx="162">
                  <c:v>49.449924945831299</c:v>
                </c:pt>
                <c:pt idx="163">
                  <c:v>49.790989398956299</c:v>
                </c:pt>
                <c:pt idx="164">
                  <c:v>50.131443500518806</c:v>
                </c:pt>
                <c:pt idx="165">
                  <c:v>50.414158344268799</c:v>
                </c:pt>
                <c:pt idx="166">
                  <c:v>50.725559711456299</c:v>
                </c:pt>
                <c:pt idx="167">
                  <c:v>51.052830219268806</c:v>
                </c:pt>
                <c:pt idx="168">
                  <c:v>51.404758930206306</c:v>
                </c:pt>
                <c:pt idx="169">
                  <c:v>51.654881000518799</c:v>
                </c:pt>
                <c:pt idx="170">
                  <c:v>52.020725727081299</c:v>
                </c:pt>
                <c:pt idx="171">
                  <c:v>52.344089984893799</c:v>
                </c:pt>
                <c:pt idx="172">
                  <c:v>52.642429828643806</c:v>
                </c:pt>
                <c:pt idx="173">
                  <c:v>52.947727680206299</c:v>
                </c:pt>
                <c:pt idx="174">
                  <c:v>53.263889789581306</c:v>
                </c:pt>
                <c:pt idx="175">
                  <c:v>53.587131977081299</c:v>
                </c:pt>
                <c:pt idx="176">
                  <c:v>53.908054828643806</c:v>
                </c:pt>
                <c:pt idx="177">
                  <c:v>54.212498188018799</c:v>
                </c:pt>
                <c:pt idx="178">
                  <c:v>54.529514789581306</c:v>
                </c:pt>
                <c:pt idx="179">
                  <c:v>54.806736469268799</c:v>
                </c:pt>
                <c:pt idx="180">
                  <c:v>55.114353656768806</c:v>
                </c:pt>
                <c:pt idx="181">
                  <c:v>55.429905414581299</c:v>
                </c:pt>
                <c:pt idx="182">
                  <c:v>55.800632953643799</c:v>
                </c:pt>
                <c:pt idx="183">
                  <c:v>56.104343891143799</c:v>
                </c:pt>
                <c:pt idx="184">
                  <c:v>56.408909320831299</c:v>
                </c:pt>
                <c:pt idx="185">
                  <c:v>56.727909564971924</c:v>
                </c:pt>
                <c:pt idx="186">
                  <c:v>57.027195453643799</c:v>
                </c:pt>
                <c:pt idx="187">
                  <c:v>57.322758197784431</c:v>
                </c:pt>
                <c:pt idx="188">
                  <c:v>57.654270648956299</c:v>
                </c:pt>
                <c:pt idx="189">
                  <c:v>57.960300922393799</c:v>
                </c:pt>
                <c:pt idx="190">
                  <c:v>58.305271625518799</c:v>
                </c:pt>
                <c:pt idx="191">
                  <c:v>58.601322650909431</c:v>
                </c:pt>
                <c:pt idx="192">
                  <c:v>58.886356830596924</c:v>
                </c:pt>
                <c:pt idx="193">
                  <c:v>59.208744525909431</c:v>
                </c:pt>
                <c:pt idx="194">
                  <c:v>59.559208393096924</c:v>
                </c:pt>
                <c:pt idx="195">
                  <c:v>59.880131244659431</c:v>
                </c:pt>
                <c:pt idx="196">
                  <c:v>60.185429096221924</c:v>
                </c:pt>
                <c:pt idx="197">
                  <c:v>60.507084369659424</c:v>
                </c:pt>
                <c:pt idx="198">
                  <c:v>60.821781635284431</c:v>
                </c:pt>
                <c:pt idx="199">
                  <c:v>61.137211322784431</c:v>
                </c:pt>
                <c:pt idx="200">
                  <c:v>61.433720111846924</c:v>
                </c:pt>
                <c:pt idx="201">
                  <c:v>61.781864643096931</c:v>
                </c:pt>
                <c:pt idx="202">
                  <c:v>62.079853534698493</c:v>
                </c:pt>
                <c:pt idx="203">
                  <c:v>62.355167865753174</c:v>
                </c:pt>
                <c:pt idx="204">
                  <c:v>62.679264545440674</c:v>
                </c:pt>
                <c:pt idx="205">
                  <c:v>63.007877826690681</c:v>
                </c:pt>
                <c:pt idx="206">
                  <c:v>63.318668842315667</c:v>
                </c:pt>
                <c:pt idx="207">
                  <c:v>63.653629779815674</c:v>
                </c:pt>
                <c:pt idx="208">
                  <c:v>63.950260639190667</c:v>
                </c:pt>
                <c:pt idx="209">
                  <c:v>64.284489154815674</c:v>
                </c:pt>
                <c:pt idx="210">
                  <c:v>64.599064350128174</c:v>
                </c:pt>
                <c:pt idx="211">
                  <c:v>64.893497943878174</c:v>
                </c:pt>
                <c:pt idx="212">
                  <c:v>65.207340717315674</c:v>
                </c:pt>
                <c:pt idx="213">
                  <c:v>65.501774311065674</c:v>
                </c:pt>
                <c:pt idx="214">
                  <c:v>65.837467670440674</c:v>
                </c:pt>
                <c:pt idx="215">
                  <c:v>66.144733905792236</c:v>
                </c:pt>
                <c:pt idx="216">
                  <c:v>66.416080951690674</c:v>
                </c:pt>
                <c:pt idx="217">
                  <c:v>66.707340717315674</c:v>
                </c:pt>
                <c:pt idx="218">
                  <c:v>67.007267475128174</c:v>
                </c:pt>
                <c:pt idx="219">
                  <c:v>67.313297748565674</c:v>
                </c:pt>
                <c:pt idx="220">
                  <c:v>67.656071186065674</c:v>
                </c:pt>
                <c:pt idx="221">
                  <c:v>67.968327045440674</c:v>
                </c:pt>
                <c:pt idx="222">
                  <c:v>68.306339740753174</c:v>
                </c:pt>
                <c:pt idx="223">
                  <c:v>68.591251850128188</c:v>
                </c:pt>
                <c:pt idx="224">
                  <c:v>68.916935443878188</c:v>
                </c:pt>
                <c:pt idx="225">
                  <c:v>69.203556537628174</c:v>
                </c:pt>
                <c:pt idx="226">
                  <c:v>69.490177631378174</c:v>
                </c:pt>
                <c:pt idx="227">
                  <c:v>69.826603412628188</c:v>
                </c:pt>
                <c:pt idx="228">
                  <c:v>70.149845600128174</c:v>
                </c:pt>
                <c:pt idx="229">
                  <c:v>70.449650287628174</c:v>
                </c:pt>
                <c:pt idx="230">
                  <c:v>70.732365131378174</c:v>
                </c:pt>
                <c:pt idx="231">
                  <c:v>71.056461811065674</c:v>
                </c:pt>
                <c:pt idx="232">
                  <c:v>71.393909931182861</c:v>
                </c:pt>
                <c:pt idx="233">
                  <c:v>71.711246967315674</c:v>
                </c:pt>
                <c:pt idx="234">
                  <c:v>72.008121967315674</c:v>
                </c:pt>
                <c:pt idx="235">
                  <c:v>72.333683490753188</c:v>
                </c:pt>
                <c:pt idx="236">
                  <c:v>72.634342670440674</c:v>
                </c:pt>
                <c:pt idx="237">
                  <c:v>72.922550678253174</c:v>
                </c:pt>
                <c:pt idx="238">
                  <c:v>73.246342182159438</c:v>
                </c:pt>
                <c:pt idx="239">
                  <c:v>73.547916889190674</c:v>
                </c:pt>
                <c:pt idx="240">
                  <c:v>73.840641498565674</c:v>
                </c:pt>
                <c:pt idx="241">
                  <c:v>74.155338764190674</c:v>
                </c:pt>
                <c:pt idx="242">
                  <c:v>74.485661029815674</c:v>
                </c:pt>
                <c:pt idx="243">
                  <c:v>74.767521381378188</c:v>
                </c:pt>
                <c:pt idx="244">
                  <c:v>75.054996967315674</c:v>
                </c:pt>
                <c:pt idx="245">
                  <c:v>75.371510028839111</c:v>
                </c:pt>
                <c:pt idx="246">
                  <c:v>75.680363178253174</c:v>
                </c:pt>
                <c:pt idx="247">
                  <c:v>75.980167865753174</c:v>
                </c:pt>
                <c:pt idx="248">
                  <c:v>76.266056537628174</c:v>
                </c:pt>
                <c:pt idx="249">
                  <c:v>76.571354389190674</c:v>
                </c:pt>
                <c:pt idx="250">
                  <c:v>76.878971576690674</c:v>
                </c:pt>
                <c:pt idx="251">
                  <c:v>77.159367084503174</c:v>
                </c:pt>
                <c:pt idx="252">
                  <c:v>77.504337787628174</c:v>
                </c:pt>
                <c:pt idx="253">
                  <c:v>77.794865131378174</c:v>
                </c:pt>
                <c:pt idx="254">
                  <c:v>78.074528217315688</c:v>
                </c:pt>
                <c:pt idx="255">
                  <c:v>78.384464740753188</c:v>
                </c:pt>
                <c:pt idx="256">
                  <c:v>78.692081928253174</c:v>
                </c:pt>
                <c:pt idx="257">
                  <c:v>78.989567279815688</c:v>
                </c:pt>
                <c:pt idx="258">
                  <c:v>79.288639545440674</c:v>
                </c:pt>
                <c:pt idx="259">
                  <c:v>79.649235248565674</c:v>
                </c:pt>
                <c:pt idx="260">
                  <c:v>79.951481342315674</c:v>
                </c:pt>
                <c:pt idx="261">
                  <c:v>80.238834857940674</c:v>
                </c:pt>
                <c:pt idx="262">
                  <c:v>80.522022724151611</c:v>
                </c:pt>
                <c:pt idx="263">
                  <c:v>80.814396381378174</c:v>
                </c:pt>
                <c:pt idx="264">
                  <c:v>81.099430561065674</c:v>
                </c:pt>
                <c:pt idx="265">
                  <c:v>81.406315326690688</c:v>
                </c:pt>
                <c:pt idx="266">
                  <c:v>81.713200092315688</c:v>
                </c:pt>
                <c:pt idx="267">
                  <c:v>82.026188373565674</c:v>
                </c:pt>
                <c:pt idx="268">
                  <c:v>82.318302631378188</c:v>
                </c:pt>
                <c:pt idx="269">
                  <c:v>82.619816303253174</c:v>
                </c:pt>
                <c:pt idx="270">
                  <c:v>82.888493061065674</c:v>
                </c:pt>
                <c:pt idx="271">
                  <c:v>83.230412006378174</c:v>
                </c:pt>
                <c:pt idx="272">
                  <c:v>83.538761615753174</c:v>
                </c:pt>
                <c:pt idx="273">
                  <c:v>83.827702045440688</c:v>
                </c:pt>
                <c:pt idx="274">
                  <c:v>84.116642475128174</c:v>
                </c:pt>
                <c:pt idx="275">
                  <c:v>84.418888568878174</c:v>
                </c:pt>
                <c:pt idx="276">
                  <c:v>84.714054584503174</c:v>
                </c:pt>
                <c:pt idx="277">
                  <c:v>85.006901264190674</c:v>
                </c:pt>
                <c:pt idx="278">
                  <c:v>85.309757709503174</c:v>
                </c:pt>
                <c:pt idx="279">
                  <c:v>85.601871967315688</c:v>
                </c:pt>
                <c:pt idx="280">
                  <c:v>85.879948139190674</c:v>
                </c:pt>
                <c:pt idx="281">
                  <c:v>86.198551654815674</c:v>
                </c:pt>
                <c:pt idx="282">
                  <c:v>86.483585834503174</c:v>
                </c:pt>
                <c:pt idx="283">
                  <c:v>86.792789936065674</c:v>
                </c:pt>
                <c:pt idx="284">
                  <c:v>87.073185443878188</c:v>
                </c:pt>
                <c:pt idx="285">
                  <c:v>87.391529560089111</c:v>
                </c:pt>
                <c:pt idx="286">
                  <c:v>87.718800067901611</c:v>
                </c:pt>
                <c:pt idx="287">
                  <c:v>87.991383075714111</c:v>
                </c:pt>
                <c:pt idx="288">
                  <c:v>88.305225849151611</c:v>
                </c:pt>
                <c:pt idx="289">
                  <c:v>88.580982685089111</c:v>
                </c:pt>
                <c:pt idx="290">
                  <c:v>88.875416278839111</c:v>
                </c:pt>
                <c:pt idx="291">
                  <c:v>89.179859638214126</c:v>
                </c:pt>
                <c:pt idx="292">
                  <c:v>89.472218036651611</c:v>
                </c:pt>
                <c:pt idx="293">
                  <c:v>89.755421161651611</c:v>
                </c:pt>
                <c:pt idx="294">
                  <c:v>90.042896747589111</c:v>
                </c:pt>
                <c:pt idx="295">
                  <c:v>90.342701435089111</c:v>
                </c:pt>
                <c:pt idx="296">
                  <c:v>90.630054950714126</c:v>
                </c:pt>
                <c:pt idx="297">
                  <c:v>90.914356708526611</c:v>
                </c:pt>
                <c:pt idx="298">
                  <c:v>91.218922138214111</c:v>
                </c:pt>
                <c:pt idx="299">
                  <c:v>91.528858661651611</c:v>
                </c:pt>
                <c:pt idx="300">
                  <c:v>91.782764911651611</c:v>
                </c:pt>
                <c:pt idx="301">
                  <c:v>92.098804950714111</c:v>
                </c:pt>
                <c:pt idx="302">
                  <c:v>92.409718036651611</c:v>
                </c:pt>
                <c:pt idx="303">
                  <c:v>92.703175067901611</c:v>
                </c:pt>
                <c:pt idx="304">
                  <c:v>92.975880146026611</c:v>
                </c:pt>
                <c:pt idx="305">
                  <c:v>93.264942646026611</c:v>
                </c:pt>
                <c:pt idx="306">
                  <c:v>93.543751239776611</c:v>
                </c:pt>
                <c:pt idx="307">
                  <c:v>93.829395771026611</c:v>
                </c:pt>
                <c:pt idx="308">
                  <c:v>94.130177021026626</c:v>
                </c:pt>
                <c:pt idx="309">
                  <c:v>94.414478778839111</c:v>
                </c:pt>
                <c:pt idx="310">
                  <c:v>94.690113544464126</c:v>
                </c:pt>
                <c:pt idx="311">
                  <c:v>94.977589130401626</c:v>
                </c:pt>
                <c:pt idx="312">
                  <c:v>95.291431903839111</c:v>
                </c:pt>
                <c:pt idx="313">
                  <c:v>95.585865497589111</c:v>
                </c:pt>
                <c:pt idx="314">
                  <c:v>95.856129169464126</c:v>
                </c:pt>
                <c:pt idx="315">
                  <c:v>96.168385028839126</c:v>
                </c:pt>
                <c:pt idx="316">
                  <c:v>96.442554950714111</c:v>
                </c:pt>
                <c:pt idx="317">
                  <c:v>96.741627216339111</c:v>
                </c:pt>
                <c:pt idx="318">
                  <c:v>97.000904560089111</c:v>
                </c:pt>
                <c:pt idx="319">
                  <c:v>97.296925067901626</c:v>
                </c:pt>
                <c:pt idx="320">
                  <c:v>97.586246967315674</c:v>
                </c:pt>
                <c:pt idx="321">
                  <c:v>97.884205341339111</c:v>
                </c:pt>
                <c:pt idx="322">
                  <c:v>98.134815692901611</c:v>
                </c:pt>
                <c:pt idx="323">
                  <c:v>98.418446063995376</c:v>
                </c:pt>
                <c:pt idx="324">
                  <c:v>98.686390399932861</c:v>
                </c:pt>
                <c:pt idx="325">
                  <c:v>98.989368915557861</c:v>
                </c:pt>
                <c:pt idx="326">
                  <c:v>99.293812274932861</c:v>
                </c:pt>
                <c:pt idx="327">
                  <c:v>99.570301532745361</c:v>
                </c:pt>
                <c:pt idx="328">
                  <c:v>99.856922626495376</c:v>
                </c:pt>
                <c:pt idx="329">
                  <c:v>100.15904664993286</c:v>
                </c:pt>
                <c:pt idx="330">
                  <c:v>100.45348024368286</c:v>
                </c:pt>
                <c:pt idx="331">
                  <c:v>100.71135377883913</c:v>
                </c:pt>
                <c:pt idx="332">
                  <c:v>100.97378969192505</c:v>
                </c:pt>
                <c:pt idx="333">
                  <c:v>101.27603578567505</c:v>
                </c:pt>
                <c:pt idx="334">
                  <c:v>101.54776430130005</c:v>
                </c:pt>
                <c:pt idx="335">
                  <c:v>101.84537172317505</c:v>
                </c:pt>
                <c:pt idx="336">
                  <c:v>102.12955141067505</c:v>
                </c:pt>
                <c:pt idx="337">
                  <c:v>102.37186098098755</c:v>
                </c:pt>
                <c:pt idx="338">
                  <c:v>102.66605043411255</c:v>
                </c:pt>
                <c:pt idx="339">
                  <c:v>102.97928285598755</c:v>
                </c:pt>
                <c:pt idx="340">
                  <c:v>103.26504945755005</c:v>
                </c:pt>
                <c:pt idx="341">
                  <c:v>103.54861879348755</c:v>
                </c:pt>
                <c:pt idx="342">
                  <c:v>103.83206605911255</c:v>
                </c:pt>
                <c:pt idx="343">
                  <c:v>104.12881898880005</c:v>
                </c:pt>
                <c:pt idx="344">
                  <c:v>104.38589906692505</c:v>
                </c:pt>
                <c:pt idx="345">
                  <c:v>104.68265199661256</c:v>
                </c:pt>
                <c:pt idx="346">
                  <c:v>104.95132875442505</c:v>
                </c:pt>
                <c:pt idx="347">
                  <c:v>105.23318910598756</c:v>
                </c:pt>
                <c:pt idx="348">
                  <c:v>105.51517152786255</c:v>
                </c:pt>
                <c:pt idx="349">
                  <c:v>105.81424379348755</c:v>
                </c:pt>
                <c:pt idx="350">
                  <c:v>106.08722352981567</c:v>
                </c:pt>
                <c:pt idx="351">
                  <c:v>106.34073305130005</c:v>
                </c:pt>
                <c:pt idx="352">
                  <c:v>106.64371156692505</c:v>
                </c:pt>
                <c:pt idx="353">
                  <c:v>106.91556215286255</c:v>
                </c:pt>
                <c:pt idx="354">
                  <c:v>107.21231508255005</c:v>
                </c:pt>
                <c:pt idx="355">
                  <c:v>107.47623109817506</c:v>
                </c:pt>
                <c:pt idx="356">
                  <c:v>107.78860902786255</c:v>
                </c:pt>
                <c:pt idx="357">
                  <c:v>108.06430482864381</c:v>
                </c:pt>
                <c:pt idx="358">
                  <c:v>108.3150372505188</c:v>
                </c:pt>
                <c:pt idx="359">
                  <c:v>108.57974672317505</c:v>
                </c:pt>
                <c:pt idx="360">
                  <c:v>108.87503480911255</c:v>
                </c:pt>
                <c:pt idx="361">
                  <c:v>109.13370180130005</c:v>
                </c:pt>
                <c:pt idx="362">
                  <c:v>109.41385316848755</c:v>
                </c:pt>
                <c:pt idx="363">
                  <c:v>109.6709942817688</c:v>
                </c:pt>
                <c:pt idx="364">
                  <c:v>109.9490704536438</c:v>
                </c:pt>
                <c:pt idx="365">
                  <c:v>110.2115216255188</c:v>
                </c:pt>
                <c:pt idx="366">
                  <c:v>110.50204896926881</c:v>
                </c:pt>
                <c:pt idx="367">
                  <c:v>110.7629132270813</c:v>
                </c:pt>
                <c:pt idx="368">
                  <c:v>111.0651593208313</c:v>
                </c:pt>
                <c:pt idx="369">
                  <c:v>111.3245587348938</c:v>
                </c:pt>
                <c:pt idx="370">
                  <c:v>111.6134991645813</c:v>
                </c:pt>
                <c:pt idx="371">
                  <c:v>111.8992657661438</c:v>
                </c:pt>
                <c:pt idx="372">
                  <c:v>112.1438946723938</c:v>
                </c:pt>
                <c:pt idx="373">
                  <c:v>112.4063458442688</c:v>
                </c:pt>
                <c:pt idx="374">
                  <c:v>112.70224428176881</c:v>
                </c:pt>
                <c:pt idx="375">
                  <c:v>112.95700502395631</c:v>
                </c:pt>
                <c:pt idx="376">
                  <c:v>113.19827699661256</c:v>
                </c:pt>
                <c:pt idx="377">
                  <c:v>113.50369691848755</c:v>
                </c:pt>
                <c:pt idx="378">
                  <c:v>113.80740785598756</c:v>
                </c:pt>
                <c:pt idx="379">
                  <c:v>114.02632570266724</c:v>
                </c:pt>
                <c:pt idx="380">
                  <c:v>114.29724550247192</c:v>
                </c:pt>
                <c:pt idx="381">
                  <c:v>114.54488039016724</c:v>
                </c:pt>
                <c:pt idx="382">
                  <c:v>114.82222414016724</c:v>
                </c:pt>
                <c:pt idx="383">
                  <c:v>115.087788105011</c:v>
                </c:pt>
                <c:pt idx="384">
                  <c:v>115.35414552688599</c:v>
                </c:pt>
                <c:pt idx="385">
                  <c:v>115.611958026886</c:v>
                </c:pt>
                <c:pt idx="386">
                  <c:v>115.90089845657349</c:v>
                </c:pt>
                <c:pt idx="387">
                  <c:v>116.17433595657349</c:v>
                </c:pt>
                <c:pt idx="388">
                  <c:v>116.430561542511</c:v>
                </c:pt>
                <c:pt idx="389">
                  <c:v>116.69221925735474</c:v>
                </c:pt>
                <c:pt idx="390">
                  <c:v>116.94929933547974</c:v>
                </c:pt>
                <c:pt idx="391">
                  <c:v>117.22725343704224</c:v>
                </c:pt>
                <c:pt idx="392">
                  <c:v>117.49446535110474</c:v>
                </c:pt>
                <c:pt idx="393">
                  <c:v>117.77254152297974</c:v>
                </c:pt>
                <c:pt idx="394">
                  <c:v>118.02254152297974</c:v>
                </c:pt>
                <c:pt idx="395">
                  <c:v>118.26314210891724</c:v>
                </c:pt>
                <c:pt idx="396">
                  <c:v>118.54585695266724</c:v>
                </c:pt>
                <c:pt idx="397">
                  <c:v>118.79121828079224</c:v>
                </c:pt>
                <c:pt idx="398">
                  <c:v>119.03969240188599</c:v>
                </c:pt>
                <c:pt idx="399">
                  <c:v>119.27565431594849</c:v>
                </c:pt>
                <c:pt idx="400">
                  <c:v>119.59889650344849</c:v>
                </c:pt>
                <c:pt idx="401">
                  <c:v>119.88075685501099</c:v>
                </c:pt>
                <c:pt idx="402">
                  <c:v>120.11525392532349</c:v>
                </c:pt>
                <c:pt idx="403">
                  <c:v>120.38234376907349</c:v>
                </c:pt>
                <c:pt idx="404">
                  <c:v>120.64015626907349</c:v>
                </c:pt>
                <c:pt idx="405">
                  <c:v>120.916645526886</c:v>
                </c:pt>
                <c:pt idx="406">
                  <c:v>121.16115236282349</c:v>
                </c:pt>
                <c:pt idx="407">
                  <c:v>121.4594922065735</c:v>
                </c:pt>
                <c:pt idx="408">
                  <c:v>121.72816896438599</c:v>
                </c:pt>
                <c:pt idx="409">
                  <c:v>121.99611330032349</c:v>
                </c:pt>
                <c:pt idx="410">
                  <c:v>122.25224733352661</c:v>
                </c:pt>
                <c:pt idx="411">
                  <c:v>122.485981464386</c:v>
                </c:pt>
                <c:pt idx="412">
                  <c:v>122.74220705032349</c:v>
                </c:pt>
                <c:pt idx="413">
                  <c:v>123.02968263626099</c:v>
                </c:pt>
                <c:pt idx="414">
                  <c:v>123.32484865188599</c:v>
                </c:pt>
                <c:pt idx="415">
                  <c:v>123.59352540969849</c:v>
                </c:pt>
                <c:pt idx="416">
                  <c:v>123.84901857376099</c:v>
                </c:pt>
                <c:pt idx="417">
                  <c:v>124.14882326126099</c:v>
                </c:pt>
                <c:pt idx="418">
                  <c:v>124.43306398391724</c:v>
                </c:pt>
                <c:pt idx="419">
                  <c:v>124.65974855422975</c:v>
                </c:pt>
                <c:pt idx="420">
                  <c:v>124.90657472610474</c:v>
                </c:pt>
                <c:pt idx="421">
                  <c:v>125.16438722610474</c:v>
                </c:pt>
                <c:pt idx="422">
                  <c:v>125.48213624954224</c:v>
                </c:pt>
                <c:pt idx="423">
                  <c:v>125.71663331985472</c:v>
                </c:pt>
                <c:pt idx="424">
                  <c:v>126.00630617141722</c:v>
                </c:pt>
                <c:pt idx="425">
                  <c:v>126.26338624954222</c:v>
                </c:pt>
                <c:pt idx="426">
                  <c:v>126.5157208442688</c:v>
                </c:pt>
                <c:pt idx="427">
                  <c:v>126.8085675239563</c:v>
                </c:pt>
                <c:pt idx="428">
                  <c:v>127.09824037551878</c:v>
                </c:pt>
                <c:pt idx="429">
                  <c:v>127.3404278755188</c:v>
                </c:pt>
                <c:pt idx="430">
                  <c:v>127.6419415473938</c:v>
                </c:pt>
                <c:pt idx="431">
                  <c:v>127.9277081489563</c:v>
                </c:pt>
                <c:pt idx="432">
                  <c:v>128.18863344192505</c:v>
                </c:pt>
                <c:pt idx="433">
                  <c:v>128.43863344192505</c:v>
                </c:pt>
                <c:pt idx="434">
                  <c:v>128.69803285598755</c:v>
                </c:pt>
                <c:pt idx="435">
                  <c:v>128.94644594192505</c:v>
                </c:pt>
                <c:pt idx="436">
                  <c:v>129.19022035598755</c:v>
                </c:pt>
                <c:pt idx="437">
                  <c:v>129.48465394973755</c:v>
                </c:pt>
                <c:pt idx="438">
                  <c:v>129.76114320755005</c:v>
                </c:pt>
                <c:pt idx="439">
                  <c:v>130.03213930130005</c:v>
                </c:pt>
                <c:pt idx="440">
                  <c:v>130.26419496536255</c:v>
                </c:pt>
                <c:pt idx="441">
                  <c:v>130.54544496536255</c:v>
                </c:pt>
                <c:pt idx="442">
                  <c:v>130.80862855911255</c:v>
                </c:pt>
                <c:pt idx="443">
                  <c:v>131.08902406692505</c:v>
                </c:pt>
                <c:pt idx="444">
                  <c:v>131.34366273880005</c:v>
                </c:pt>
                <c:pt idx="445">
                  <c:v>131.62332582473755</c:v>
                </c:pt>
                <c:pt idx="446">
                  <c:v>131.89127016067505</c:v>
                </c:pt>
                <c:pt idx="447">
                  <c:v>132.15286684036258</c:v>
                </c:pt>
                <c:pt idx="448">
                  <c:v>132.4091534614563</c:v>
                </c:pt>
                <c:pt idx="449">
                  <c:v>132.6575665473938</c:v>
                </c:pt>
                <c:pt idx="450">
                  <c:v>132.8974347114563</c:v>
                </c:pt>
                <c:pt idx="451">
                  <c:v>133.12411928176883</c:v>
                </c:pt>
                <c:pt idx="452">
                  <c:v>133.4479718208313</c:v>
                </c:pt>
                <c:pt idx="453">
                  <c:v>133.69572114944458</c:v>
                </c:pt>
                <c:pt idx="454">
                  <c:v>133.94967317581177</c:v>
                </c:pt>
                <c:pt idx="455">
                  <c:v>134.17617464065552</c:v>
                </c:pt>
                <c:pt idx="456">
                  <c:v>134.42556428909302</c:v>
                </c:pt>
                <c:pt idx="457">
                  <c:v>134.68569612503055</c:v>
                </c:pt>
                <c:pt idx="458">
                  <c:v>134.96841096878052</c:v>
                </c:pt>
                <c:pt idx="459">
                  <c:v>135.25417757034302</c:v>
                </c:pt>
                <c:pt idx="460">
                  <c:v>135.52602815628052</c:v>
                </c:pt>
                <c:pt idx="461">
                  <c:v>135.74563264846805</c:v>
                </c:pt>
                <c:pt idx="462">
                  <c:v>136.01907014846805</c:v>
                </c:pt>
                <c:pt idx="463">
                  <c:v>136.28847932815552</c:v>
                </c:pt>
                <c:pt idx="464">
                  <c:v>136.50814485549927</c:v>
                </c:pt>
                <c:pt idx="465">
                  <c:v>136.74801301956177</c:v>
                </c:pt>
                <c:pt idx="466">
                  <c:v>137.00915193557739</c:v>
                </c:pt>
                <c:pt idx="467">
                  <c:v>137.24880647659302</c:v>
                </c:pt>
                <c:pt idx="468">
                  <c:v>137.49648714065552</c:v>
                </c:pt>
                <c:pt idx="469">
                  <c:v>137.75588655471802</c:v>
                </c:pt>
                <c:pt idx="470">
                  <c:v>138.03078889846802</c:v>
                </c:pt>
                <c:pt idx="471">
                  <c:v>138.26601839065552</c:v>
                </c:pt>
                <c:pt idx="472">
                  <c:v>138.51443147659302</c:v>
                </c:pt>
                <c:pt idx="473">
                  <c:v>138.76752901077271</c:v>
                </c:pt>
                <c:pt idx="474">
                  <c:v>139.02302217483521</c:v>
                </c:pt>
                <c:pt idx="475">
                  <c:v>139.25739717483521</c:v>
                </c:pt>
                <c:pt idx="476">
                  <c:v>139.53474092483521</c:v>
                </c:pt>
                <c:pt idx="477">
                  <c:v>139.78388643264771</c:v>
                </c:pt>
                <c:pt idx="478">
                  <c:v>140.04633760452271</c:v>
                </c:pt>
                <c:pt idx="479">
                  <c:v>140.29798555374146</c:v>
                </c:pt>
                <c:pt idx="480">
                  <c:v>140.51295137405396</c:v>
                </c:pt>
                <c:pt idx="481">
                  <c:v>140.74738740921023</c:v>
                </c:pt>
                <c:pt idx="482">
                  <c:v>141.00825166702271</c:v>
                </c:pt>
                <c:pt idx="483">
                  <c:v>141.24227571487427</c:v>
                </c:pt>
                <c:pt idx="484">
                  <c:v>141.49506807327273</c:v>
                </c:pt>
                <c:pt idx="485">
                  <c:v>141.76319551467896</c:v>
                </c:pt>
                <c:pt idx="486">
                  <c:v>141.99500703811646</c:v>
                </c:pt>
                <c:pt idx="487">
                  <c:v>142.20692110061648</c:v>
                </c:pt>
                <c:pt idx="488">
                  <c:v>142.45142793655396</c:v>
                </c:pt>
                <c:pt idx="489">
                  <c:v>142.72394990921021</c:v>
                </c:pt>
                <c:pt idx="490">
                  <c:v>142.94526338577271</c:v>
                </c:pt>
                <c:pt idx="491">
                  <c:v>143.21162080764771</c:v>
                </c:pt>
                <c:pt idx="492">
                  <c:v>143.46937227249146</c:v>
                </c:pt>
                <c:pt idx="493">
                  <c:v>143.73109102249146</c:v>
                </c:pt>
                <c:pt idx="494">
                  <c:v>143.96155977249146</c:v>
                </c:pt>
                <c:pt idx="495">
                  <c:v>144.19837617874146</c:v>
                </c:pt>
                <c:pt idx="496">
                  <c:v>144.42115449905396</c:v>
                </c:pt>
                <c:pt idx="497">
                  <c:v>144.67030000686646</c:v>
                </c:pt>
                <c:pt idx="498">
                  <c:v>144.90646028518677</c:v>
                </c:pt>
                <c:pt idx="499">
                  <c:v>145.14930391311646</c:v>
                </c:pt>
                <c:pt idx="500">
                  <c:v>145.37910127639773</c:v>
                </c:pt>
                <c:pt idx="501">
                  <c:v>145.62446260452273</c:v>
                </c:pt>
                <c:pt idx="502">
                  <c:v>145.86274385452273</c:v>
                </c:pt>
                <c:pt idx="503">
                  <c:v>146.08393526077271</c:v>
                </c:pt>
                <c:pt idx="504">
                  <c:v>146.31829500198364</c:v>
                </c:pt>
                <c:pt idx="505">
                  <c:v>146.57140779495239</c:v>
                </c:pt>
                <c:pt idx="506">
                  <c:v>146.83086824417117</c:v>
                </c:pt>
                <c:pt idx="507">
                  <c:v>147.07464265823364</c:v>
                </c:pt>
                <c:pt idx="508">
                  <c:v>147.30828523635864</c:v>
                </c:pt>
                <c:pt idx="509">
                  <c:v>147.55120515823364</c:v>
                </c:pt>
                <c:pt idx="510">
                  <c:v>147.79192781448364</c:v>
                </c:pt>
                <c:pt idx="511">
                  <c:v>148.02868318557742</c:v>
                </c:pt>
                <c:pt idx="512">
                  <c:v>148.27325105667114</c:v>
                </c:pt>
                <c:pt idx="513">
                  <c:v>148.49279451370239</c:v>
                </c:pt>
                <c:pt idx="514">
                  <c:v>148.70544099807739</c:v>
                </c:pt>
                <c:pt idx="515">
                  <c:v>148.97875642776489</c:v>
                </c:pt>
                <c:pt idx="516">
                  <c:v>149.19225740432739</c:v>
                </c:pt>
                <c:pt idx="517">
                  <c:v>149.39321565628052</c:v>
                </c:pt>
                <c:pt idx="518">
                  <c:v>149.64944124221802</c:v>
                </c:pt>
                <c:pt idx="519">
                  <c:v>149.87844514846802</c:v>
                </c:pt>
                <c:pt idx="520">
                  <c:v>150.09804964065552</c:v>
                </c:pt>
                <c:pt idx="521">
                  <c:v>150.32931184768677</c:v>
                </c:pt>
                <c:pt idx="522">
                  <c:v>150.56692171096802</c:v>
                </c:pt>
                <c:pt idx="523">
                  <c:v>150.78884553909302</c:v>
                </c:pt>
                <c:pt idx="524">
                  <c:v>151.05447053909302</c:v>
                </c:pt>
                <c:pt idx="525">
                  <c:v>151.31850862503052</c:v>
                </c:pt>
                <c:pt idx="526">
                  <c:v>151.56295442581177</c:v>
                </c:pt>
                <c:pt idx="527">
                  <c:v>151.78420686721802</c:v>
                </c:pt>
                <c:pt idx="528">
                  <c:v>152.05056428909302</c:v>
                </c:pt>
                <c:pt idx="529">
                  <c:v>152.25613069534302</c:v>
                </c:pt>
                <c:pt idx="530">
                  <c:v>152.45248079299927</c:v>
                </c:pt>
                <c:pt idx="531">
                  <c:v>152.68606233596802</c:v>
                </c:pt>
                <c:pt idx="532">
                  <c:v>152.94851350784302</c:v>
                </c:pt>
                <c:pt idx="533">
                  <c:v>153.16427278518677</c:v>
                </c:pt>
                <c:pt idx="534">
                  <c:v>153.38863801956177</c:v>
                </c:pt>
                <c:pt idx="535">
                  <c:v>153.61996126174927</c:v>
                </c:pt>
                <c:pt idx="536">
                  <c:v>153.85512971878052</c:v>
                </c:pt>
                <c:pt idx="537">
                  <c:v>154.05447053909302</c:v>
                </c:pt>
                <c:pt idx="538">
                  <c:v>154.27645540237427</c:v>
                </c:pt>
                <c:pt idx="539">
                  <c:v>154.50307893753052</c:v>
                </c:pt>
                <c:pt idx="540">
                  <c:v>154.74917268753052</c:v>
                </c:pt>
                <c:pt idx="541">
                  <c:v>154.98366975784302</c:v>
                </c:pt>
                <c:pt idx="542">
                  <c:v>155.22744417190552</c:v>
                </c:pt>
                <c:pt idx="543">
                  <c:v>155.46725130081177</c:v>
                </c:pt>
                <c:pt idx="544">
                  <c:v>155.6519436836243</c:v>
                </c:pt>
                <c:pt idx="545">
                  <c:v>155.89983797073364</c:v>
                </c:pt>
                <c:pt idx="546">
                  <c:v>156.13326692581177</c:v>
                </c:pt>
                <c:pt idx="547">
                  <c:v>156.31936311721802</c:v>
                </c:pt>
                <c:pt idx="548">
                  <c:v>156.54134798049927</c:v>
                </c:pt>
                <c:pt idx="549">
                  <c:v>156.74618196487427</c:v>
                </c:pt>
                <c:pt idx="550">
                  <c:v>156.98214387893677</c:v>
                </c:pt>
                <c:pt idx="551">
                  <c:v>157.2235989570618</c:v>
                </c:pt>
                <c:pt idx="552">
                  <c:v>157.43227815628052</c:v>
                </c:pt>
                <c:pt idx="553">
                  <c:v>157.67770051956177</c:v>
                </c:pt>
                <c:pt idx="554">
                  <c:v>157.8902249336243</c:v>
                </c:pt>
                <c:pt idx="555">
                  <c:v>158.09359407424927</c:v>
                </c:pt>
                <c:pt idx="556">
                  <c:v>158.33492708206177</c:v>
                </c:pt>
                <c:pt idx="557">
                  <c:v>158.51333284378052</c:v>
                </c:pt>
                <c:pt idx="558">
                  <c:v>158.75948762893677</c:v>
                </c:pt>
                <c:pt idx="559">
                  <c:v>158.98458528518677</c:v>
                </c:pt>
                <c:pt idx="560">
                  <c:v>159.21737337112427</c:v>
                </c:pt>
                <c:pt idx="561">
                  <c:v>159.43008089065552</c:v>
                </c:pt>
                <c:pt idx="562">
                  <c:v>159.68471956253052</c:v>
                </c:pt>
                <c:pt idx="563">
                  <c:v>159.89889192581177</c:v>
                </c:pt>
                <c:pt idx="564">
                  <c:v>160.10061311721802</c:v>
                </c:pt>
                <c:pt idx="565">
                  <c:v>160.30471467971802</c:v>
                </c:pt>
                <c:pt idx="566">
                  <c:v>160.51571321487427</c:v>
                </c:pt>
                <c:pt idx="567">
                  <c:v>160.7283596992493</c:v>
                </c:pt>
                <c:pt idx="568">
                  <c:v>160.97439241409302</c:v>
                </c:pt>
                <c:pt idx="569">
                  <c:v>161.17306184768677</c:v>
                </c:pt>
                <c:pt idx="570">
                  <c:v>161.39663362503052</c:v>
                </c:pt>
                <c:pt idx="571">
                  <c:v>161.60220003128055</c:v>
                </c:pt>
                <c:pt idx="572">
                  <c:v>161.85378694534302</c:v>
                </c:pt>
                <c:pt idx="573">
                  <c:v>162.07967805862427</c:v>
                </c:pt>
                <c:pt idx="574">
                  <c:v>162.28207063674927</c:v>
                </c:pt>
                <c:pt idx="575">
                  <c:v>162.4408841133118</c:v>
                </c:pt>
                <c:pt idx="576">
                  <c:v>162.69259309768677</c:v>
                </c:pt>
                <c:pt idx="577">
                  <c:v>162.89431428909302</c:v>
                </c:pt>
                <c:pt idx="578">
                  <c:v>163.11550569534302</c:v>
                </c:pt>
                <c:pt idx="579">
                  <c:v>163.32265901565552</c:v>
                </c:pt>
                <c:pt idx="580">
                  <c:v>163.55624055862427</c:v>
                </c:pt>
                <c:pt idx="581">
                  <c:v>163.74087190628055</c:v>
                </c:pt>
                <c:pt idx="582">
                  <c:v>163.97842073440552</c:v>
                </c:pt>
                <c:pt idx="583">
                  <c:v>164.17940950393677</c:v>
                </c:pt>
                <c:pt idx="584">
                  <c:v>164.37795686721802</c:v>
                </c:pt>
                <c:pt idx="585">
                  <c:v>164.5688138008118</c:v>
                </c:pt>
                <c:pt idx="586">
                  <c:v>164.79385042190552</c:v>
                </c:pt>
                <c:pt idx="587">
                  <c:v>164.99636507034302</c:v>
                </c:pt>
                <c:pt idx="588">
                  <c:v>165.19418001174927</c:v>
                </c:pt>
                <c:pt idx="589">
                  <c:v>165.41463899612427</c:v>
                </c:pt>
                <c:pt idx="590">
                  <c:v>165.63656282424927</c:v>
                </c:pt>
                <c:pt idx="591">
                  <c:v>165.85146760940552</c:v>
                </c:pt>
                <c:pt idx="592">
                  <c:v>166.03615999221802</c:v>
                </c:pt>
                <c:pt idx="593">
                  <c:v>166.25344514846802</c:v>
                </c:pt>
                <c:pt idx="594">
                  <c:v>166.48159456253055</c:v>
                </c:pt>
                <c:pt idx="595">
                  <c:v>166.65920686721802</c:v>
                </c:pt>
                <c:pt idx="596">
                  <c:v>166.86477327346802</c:v>
                </c:pt>
                <c:pt idx="597">
                  <c:v>167.08602571487427</c:v>
                </c:pt>
                <c:pt idx="598">
                  <c:v>167.29391145706177</c:v>
                </c:pt>
                <c:pt idx="599">
                  <c:v>167.52523469924927</c:v>
                </c:pt>
                <c:pt idx="600">
                  <c:v>167.74251985549927</c:v>
                </c:pt>
                <c:pt idx="601">
                  <c:v>167.93337678909305</c:v>
                </c:pt>
                <c:pt idx="602">
                  <c:v>168.12807893753052</c:v>
                </c:pt>
                <c:pt idx="603">
                  <c:v>168.34649324417114</c:v>
                </c:pt>
                <c:pt idx="604">
                  <c:v>168.52840852737427</c:v>
                </c:pt>
                <c:pt idx="605">
                  <c:v>168.69900178909302</c:v>
                </c:pt>
                <c:pt idx="606">
                  <c:v>168.89986848831177</c:v>
                </c:pt>
                <c:pt idx="607">
                  <c:v>169.11800813674927</c:v>
                </c:pt>
                <c:pt idx="608">
                  <c:v>169.31423616409302</c:v>
                </c:pt>
                <c:pt idx="609">
                  <c:v>169.54092073440552</c:v>
                </c:pt>
                <c:pt idx="610">
                  <c:v>169.73086214065552</c:v>
                </c:pt>
                <c:pt idx="611">
                  <c:v>169.90377473831177</c:v>
                </c:pt>
                <c:pt idx="612">
                  <c:v>170.10866975784302</c:v>
                </c:pt>
                <c:pt idx="613">
                  <c:v>170.33132600784302</c:v>
                </c:pt>
                <c:pt idx="614">
                  <c:v>170.48946809768677</c:v>
                </c:pt>
                <c:pt idx="615">
                  <c:v>170.70211458206177</c:v>
                </c:pt>
                <c:pt idx="616">
                  <c:v>170.91244173049927</c:v>
                </c:pt>
                <c:pt idx="617">
                  <c:v>171.14291048049927</c:v>
                </c:pt>
                <c:pt idx="618">
                  <c:v>171.31899690628052</c:v>
                </c:pt>
                <c:pt idx="619">
                  <c:v>171.52071809768677</c:v>
                </c:pt>
                <c:pt idx="620">
                  <c:v>171.71853303909302</c:v>
                </c:pt>
                <c:pt idx="621">
                  <c:v>171.92647981643677</c:v>
                </c:pt>
                <c:pt idx="622">
                  <c:v>172.13052034378052</c:v>
                </c:pt>
                <c:pt idx="623">
                  <c:v>172.30263948440552</c:v>
                </c:pt>
                <c:pt idx="624">
                  <c:v>172.47469758987427</c:v>
                </c:pt>
                <c:pt idx="625">
                  <c:v>172.6842923164368</c:v>
                </c:pt>
                <c:pt idx="626">
                  <c:v>172.87118196487427</c:v>
                </c:pt>
                <c:pt idx="627">
                  <c:v>173.06203889846802</c:v>
                </c:pt>
                <c:pt idx="628">
                  <c:v>173.23794221878052</c:v>
                </c:pt>
                <c:pt idx="629">
                  <c:v>173.47011995315555</c:v>
                </c:pt>
                <c:pt idx="630">
                  <c:v>173.66329622268677</c:v>
                </c:pt>
                <c:pt idx="631">
                  <c:v>173.84310579299927</c:v>
                </c:pt>
                <c:pt idx="632">
                  <c:v>174.00906038284302</c:v>
                </c:pt>
                <c:pt idx="633">
                  <c:v>174.20916414260864</c:v>
                </c:pt>
                <c:pt idx="634">
                  <c:v>174.36269807815552</c:v>
                </c:pt>
                <c:pt idx="635">
                  <c:v>174.55428743362427</c:v>
                </c:pt>
                <c:pt idx="636">
                  <c:v>174.75051546096805</c:v>
                </c:pt>
                <c:pt idx="637">
                  <c:v>174.96700716018677</c:v>
                </c:pt>
                <c:pt idx="638">
                  <c:v>175.14535188674927</c:v>
                </c:pt>
                <c:pt idx="639">
                  <c:v>175.34243440628052</c:v>
                </c:pt>
                <c:pt idx="640">
                  <c:v>175.5363430976868</c:v>
                </c:pt>
                <c:pt idx="641">
                  <c:v>175.72173738479614</c:v>
                </c:pt>
                <c:pt idx="642">
                  <c:v>175.91955232620239</c:v>
                </c:pt>
                <c:pt idx="643">
                  <c:v>176.10021638870242</c:v>
                </c:pt>
                <c:pt idx="644">
                  <c:v>176.26769685745239</c:v>
                </c:pt>
                <c:pt idx="645">
                  <c:v>176.42416048049927</c:v>
                </c:pt>
                <c:pt idx="646">
                  <c:v>176.62441682815552</c:v>
                </c:pt>
                <c:pt idx="647">
                  <c:v>176.82058382034302</c:v>
                </c:pt>
                <c:pt idx="648">
                  <c:v>177.0153470039368</c:v>
                </c:pt>
                <c:pt idx="649">
                  <c:v>177.16726350784302</c:v>
                </c:pt>
                <c:pt idx="650">
                  <c:v>171.27709627151492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'UP-SB21'!$F$3:$F$19474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-1.773834228515625E-3</c:v>
                </c:pt>
                <c:pt idx="2">
                  <c:v>-1.1625289916992188E-3</c:v>
                </c:pt>
                <c:pt idx="3">
                  <c:v>1.0156631469726563E-3</c:v>
                </c:pt>
                <c:pt idx="4">
                  <c:v>2.1352767944335938E-3</c:v>
                </c:pt>
                <c:pt idx="5">
                  <c:v>2.6035308837890625E-3</c:v>
                </c:pt>
                <c:pt idx="6">
                  <c:v>2.6254653930664063E-3</c:v>
                </c:pt>
                <c:pt idx="7">
                  <c:v>2.6426315307617188E-3</c:v>
                </c:pt>
                <c:pt idx="8">
                  <c:v>3.292083740234375E-3</c:v>
                </c:pt>
                <c:pt idx="9">
                  <c:v>4.0597915649414063E-3</c:v>
                </c:pt>
                <c:pt idx="10">
                  <c:v>5.2423477172851563E-3</c:v>
                </c:pt>
                <c:pt idx="11">
                  <c:v>6.5431594848632813E-3</c:v>
                </c:pt>
                <c:pt idx="12">
                  <c:v>7.843017578125E-3</c:v>
                </c:pt>
                <c:pt idx="13">
                  <c:v>9.4022750854492188E-3</c:v>
                </c:pt>
                <c:pt idx="14">
                  <c:v>1.1176109313964844E-2</c:v>
                </c:pt>
                <c:pt idx="15">
                  <c:v>1.2986183166503906E-2</c:v>
                </c:pt>
                <c:pt idx="16">
                  <c:v>1.46331787109375E-2</c:v>
                </c:pt>
                <c:pt idx="17">
                  <c:v>1.61895751953125E-2</c:v>
                </c:pt>
                <c:pt idx="18">
                  <c:v>1.7922401428222656E-2</c:v>
                </c:pt>
                <c:pt idx="19">
                  <c:v>1.9843101501464844E-2</c:v>
                </c:pt>
                <c:pt idx="20">
                  <c:v>2.1803855895996094E-2</c:v>
                </c:pt>
                <c:pt idx="21">
                  <c:v>2.3577690124511719E-2</c:v>
                </c:pt>
                <c:pt idx="22">
                  <c:v>2.5424957275390625E-2</c:v>
                </c:pt>
                <c:pt idx="23">
                  <c:v>2.7092933654785156E-2</c:v>
                </c:pt>
                <c:pt idx="24">
                  <c:v>2.8679847717285156E-2</c:v>
                </c:pt>
                <c:pt idx="25">
                  <c:v>3.0797958374023438E-2</c:v>
                </c:pt>
                <c:pt idx="26">
                  <c:v>3.3284187316894531E-2</c:v>
                </c:pt>
                <c:pt idx="27">
                  <c:v>3.6240577697753906E-2</c:v>
                </c:pt>
                <c:pt idx="28">
                  <c:v>3.9406776428222656E-2</c:v>
                </c:pt>
                <c:pt idx="29">
                  <c:v>4.2440414428710938E-2</c:v>
                </c:pt>
                <c:pt idx="30">
                  <c:v>4.4767379760742188E-2</c:v>
                </c:pt>
                <c:pt idx="31">
                  <c:v>4.6344757080078125E-2</c:v>
                </c:pt>
                <c:pt idx="32">
                  <c:v>4.8083305358886719E-2</c:v>
                </c:pt>
                <c:pt idx="33">
                  <c:v>4.9826622009277344E-2</c:v>
                </c:pt>
                <c:pt idx="34">
                  <c:v>5.1258087158203125E-2</c:v>
                </c:pt>
                <c:pt idx="35">
                  <c:v>5.2774429321289063E-2</c:v>
                </c:pt>
                <c:pt idx="36">
                  <c:v>5.4595947265625E-2</c:v>
                </c:pt>
                <c:pt idx="37">
                  <c:v>5.6487083435058594E-2</c:v>
                </c:pt>
                <c:pt idx="38">
                  <c:v>5.8261871337890625E-2</c:v>
                </c:pt>
                <c:pt idx="39">
                  <c:v>6.0513496398925781E-2</c:v>
                </c:pt>
                <c:pt idx="40">
                  <c:v>6.3981056213378906E-2</c:v>
                </c:pt>
                <c:pt idx="41">
                  <c:v>6.6850662231445313E-2</c:v>
                </c:pt>
                <c:pt idx="42">
                  <c:v>6.9234848022460938E-2</c:v>
                </c:pt>
                <c:pt idx="43">
                  <c:v>7.1528434753417969E-2</c:v>
                </c:pt>
                <c:pt idx="44">
                  <c:v>7.3695182800292969E-2</c:v>
                </c:pt>
                <c:pt idx="45">
                  <c:v>7.5642585754394531E-2</c:v>
                </c:pt>
                <c:pt idx="46">
                  <c:v>7.7759742736816406E-2</c:v>
                </c:pt>
                <c:pt idx="47">
                  <c:v>7.9577445983886719E-2</c:v>
                </c:pt>
                <c:pt idx="48">
                  <c:v>8.1154823303222656E-2</c:v>
                </c:pt>
                <c:pt idx="49">
                  <c:v>8.3263397216796875E-2</c:v>
                </c:pt>
                <c:pt idx="50">
                  <c:v>8.5425376892089844E-2</c:v>
                </c:pt>
                <c:pt idx="51">
                  <c:v>8.8405609130859375E-2</c:v>
                </c:pt>
                <c:pt idx="52">
                  <c:v>9.1424942016601563E-2</c:v>
                </c:pt>
                <c:pt idx="53">
                  <c:v>9.3337059020996094E-2</c:v>
                </c:pt>
                <c:pt idx="54">
                  <c:v>9.5091819763183594E-2</c:v>
                </c:pt>
                <c:pt idx="55">
                  <c:v>9.6609115600585938E-2</c:v>
                </c:pt>
                <c:pt idx="56">
                  <c:v>9.8244667053222656E-2</c:v>
                </c:pt>
                <c:pt idx="57">
                  <c:v>0.10017108917236328</c:v>
                </c:pt>
                <c:pt idx="58">
                  <c:v>0.10204315185546875</c:v>
                </c:pt>
                <c:pt idx="59">
                  <c:v>0.10356044769287109</c:v>
                </c:pt>
                <c:pt idx="60">
                  <c:v>0.10507774353027344</c:v>
                </c:pt>
                <c:pt idx="61">
                  <c:v>0.10645771026611328</c:v>
                </c:pt>
                <c:pt idx="62">
                  <c:v>0.10811519622802734</c:v>
                </c:pt>
                <c:pt idx="63">
                  <c:v>0.10985755920410156</c:v>
                </c:pt>
                <c:pt idx="64">
                  <c:v>0.1115875244140625</c:v>
                </c:pt>
                <c:pt idx="65">
                  <c:v>0.11353778839111328</c:v>
                </c:pt>
                <c:pt idx="66">
                  <c:v>0.11703586578369141</c:v>
                </c:pt>
                <c:pt idx="67">
                  <c:v>0.12055587768554688</c:v>
                </c:pt>
                <c:pt idx="68">
                  <c:v>0.122528076171875</c:v>
                </c:pt>
                <c:pt idx="69">
                  <c:v>0.12455463409423828</c:v>
                </c:pt>
                <c:pt idx="70">
                  <c:v>0.12607097625732422</c:v>
                </c:pt>
                <c:pt idx="71">
                  <c:v>0.12745094299316406</c:v>
                </c:pt>
                <c:pt idx="72">
                  <c:v>0.12896823883056641</c:v>
                </c:pt>
                <c:pt idx="73">
                  <c:v>0.13039112091064453</c:v>
                </c:pt>
                <c:pt idx="74">
                  <c:v>0.13169097900390625</c:v>
                </c:pt>
                <c:pt idx="75">
                  <c:v>0.13287639617919922</c:v>
                </c:pt>
                <c:pt idx="76">
                  <c:v>0.13418388366699219</c:v>
                </c:pt>
                <c:pt idx="77">
                  <c:v>0.1358642578125</c:v>
                </c:pt>
                <c:pt idx="78">
                  <c:v>0.13756752014160156</c:v>
                </c:pt>
                <c:pt idx="79">
                  <c:v>0.14045429229736328</c:v>
                </c:pt>
                <c:pt idx="80">
                  <c:v>0.14342498779296875</c:v>
                </c:pt>
                <c:pt idx="81">
                  <c:v>0.14626026153564453</c:v>
                </c:pt>
                <c:pt idx="82">
                  <c:v>0.14902019500732422</c:v>
                </c:pt>
                <c:pt idx="83">
                  <c:v>0.15097236633300781</c:v>
                </c:pt>
                <c:pt idx="84">
                  <c:v>0.15289020538330078</c:v>
                </c:pt>
                <c:pt idx="85">
                  <c:v>0.15446758270263672</c:v>
                </c:pt>
                <c:pt idx="86">
                  <c:v>0.15620136260986328</c:v>
                </c:pt>
                <c:pt idx="87">
                  <c:v>0.15793514251708984</c:v>
                </c:pt>
                <c:pt idx="88">
                  <c:v>0.15961933135986328</c:v>
                </c:pt>
                <c:pt idx="89">
                  <c:v>0.16173648834228516</c:v>
                </c:pt>
                <c:pt idx="90">
                  <c:v>0.16425991058349609</c:v>
                </c:pt>
                <c:pt idx="91">
                  <c:v>0.16707706451416016</c:v>
                </c:pt>
                <c:pt idx="92">
                  <c:v>0.16992950439453125</c:v>
                </c:pt>
                <c:pt idx="93">
                  <c:v>0.17319583892822266</c:v>
                </c:pt>
                <c:pt idx="94">
                  <c:v>0.17540073394775391</c:v>
                </c:pt>
                <c:pt idx="95">
                  <c:v>0.17717456817626953</c:v>
                </c:pt>
                <c:pt idx="96">
                  <c:v>0.17836952209472656</c:v>
                </c:pt>
                <c:pt idx="97">
                  <c:v>0.17942523956298828</c:v>
                </c:pt>
                <c:pt idx="98">
                  <c:v>0.18052482604980469</c:v>
                </c:pt>
                <c:pt idx="99">
                  <c:v>0.18183231353759766</c:v>
                </c:pt>
                <c:pt idx="100">
                  <c:v>0.18356609344482422</c:v>
                </c:pt>
                <c:pt idx="101">
                  <c:v>0.18529987335205078</c:v>
                </c:pt>
                <c:pt idx="102">
                  <c:v>0.18687725067138672</c:v>
                </c:pt>
                <c:pt idx="103">
                  <c:v>0.18910121917724609</c:v>
                </c:pt>
                <c:pt idx="104">
                  <c:v>0.19191932678222656</c:v>
                </c:pt>
                <c:pt idx="105">
                  <c:v>0.19482612609863281</c:v>
                </c:pt>
                <c:pt idx="106">
                  <c:v>0.19831085205078125</c:v>
                </c:pt>
                <c:pt idx="107">
                  <c:v>0.20104598999023438</c:v>
                </c:pt>
                <c:pt idx="108">
                  <c:v>0.20343017578125</c:v>
                </c:pt>
                <c:pt idx="109">
                  <c:v>0.20522594451904297</c:v>
                </c:pt>
                <c:pt idx="110">
                  <c:v>0.20702552795410156</c:v>
                </c:pt>
                <c:pt idx="111">
                  <c:v>0.20888328552246094</c:v>
                </c:pt>
                <c:pt idx="112">
                  <c:v>0.21065711975097656</c:v>
                </c:pt>
                <c:pt idx="113">
                  <c:v>0.21260738372802734</c:v>
                </c:pt>
                <c:pt idx="114">
                  <c:v>0.21452140808105469</c:v>
                </c:pt>
                <c:pt idx="115">
                  <c:v>0.21609878540039063</c:v>
                </c:pt>
                <c:pt idx="116">
                  <c:v>0.21783256530761719</c:v>
                </c:pt>
                <c:pt idx="117">
                  <c:v>0.21956634521484375</c:v>
                </c:pt>
                <c:pt idx="118">
                  <c:v>0.22125720977783203</c:v>
                </c:pt>
                <c:pt idx="119">
                  <c:v>0.22337436676025391</c:v>
                </c:pt>
                <c:pt idx="120">
                  <c:v>0.22578144073486328</c:v>
                </c:pt>
                <c:pt idx="121">
                  <c:v>0.22838211059570313</c:v>
                </c:pt>
                <c:pt idx="122">
                  <c:v>0.23118877410888672</c:v>
                </c:pt>
                <c:pt idx="123">
                  <c:v>0.23445606231689453</c:v>
                </c:pt>
                <c:pt idx="124">
                  <c:v>0.23681449890136719</c:v>
                </c:pt>
                <c:pt idx="125">
                  <c:v>0.23878574371337891</c:v>
                </c:pt>
                <c:pt idx="126">
                  <c:v>0.24056720733642578</c:v>
                </c:pt>
                <c:pt idx="127">
                  <c:v>0.24222469329833984</c:v>
                </c:pt>
                <c:pt idx="128">
                  <c:v>0.24408340454101563</c:v>
                </c:pt>
                <c:pt idx="129">
                  <c:v>0.24586009979248047</c:v>
                </c:pt>
                <c:pt idx="130">
                  <c:v>0.24797725677490234</c:v>
                </c:pt>
                <c:pt idx="131">
                  <c:v>0.25004196166992188</c:v>
                </c:pt>
                <c:pt idx="132">
                  <c:v>0.2518157958984375</c:v>
                </c:pt>
                <c:pt idx="133">
                  <c:v>0.25384902954101563</c:v>
                </c:pt>
                <c:pt idx="134">
                  <c:v>0.25601577758789063</c:v>
                </c:pt>
                <c:pt idx="135">
                  <c:v>0.25847625732421875</c:v>
                </c:pt>
                <c:pt idx="136">
                  <c:v>0.26174259185791016</c:v>
                </c:pt>
                <c:pt idx="137">
                  <c:v>0.26447391510009766</c:v>
                </c:pt>
                <c:pt idx="138">
                  <c:v>0.26685810089111328</c:v>
                </c:pt>
                <c:pt idx="139">
                  <c:v>0.26868915557861328</c:v>
                </c:pt>
                <c:pt idx="140">
                  <c:v>0.27057075500488281</c:v>
                </c:pt>
                <c:pt idx="141">
                  <c:v>0.27209854125976563</c:v>
                </c:pt>
                <c:pt idx="142">
                  <c:v>0.27346324920654297</c:v>
                </c:pt>
                <c:pt idx="143">
                  <c:v>0.27454662322998047</c:v>
                </c:pt>
                <c:pt idx="144">
                  <c:v>0.27567100524902344</c:v>
                </c:pt>
                <c:pt idx="145">
                  <c:v>0.27685356140136719</c:v>
                </c:pt>
                <c:pt idx="146">
                  <c:v>0.27826404571533203</c:v>
                </c:pt>
                <c:pt idx="147">
                  <c:v>0.27999782562255859</c:v>
                </c:pt>
                <c:pt idx="148">
                  <c:v>0.28182315826416016</c:v>
                </c:pt>
                <c:pt idx="149">
                  <c:v>0.28360652923583984</c:v>
                </c:pt>
                <c:pt idx="150">
                  <c:v>0.28608608245849609</c:v>
                </c:pt>
                <c:pt idx="151">
                  <c:v>0.28912830352783203</c:v>
                </c:pt>
                <c:pt idx="152">
                  <c:v>0.29219722747802734</c:v>
                </c:pt>
                <c:pt idx="153">
                  <c:v>0.29568195343017578</c:v>
                </c:pt>
                <c:pt idx="154">
                  <c:v>0.29823684692382813</c:v>
                </c:pt>
                <c:pt idx="155">
                  <c:v>0.30062007904052734</c:v>
                </c:pt>
                <c:pt idx="156">
                  <c:v>0.30259227752685547</c:v>
                </c:pt>
                <c:pt idx="157">
                  <c:v>0.30462551116943359</c:v>
                </c:pt>
                <c:pt idx="158">
                  <c:v>0.30672931671142578</c:v>
                </c:pt>
                <c:pt idx="159">
                  <c:v>0.30869293212890625</c:v>
                </c:pt>
                <c:pt idx="160">
                  <c:v>0.31064414978027344</c:v>
                </c:pt>
                <c:pt idx="161">
                  <c:v>0.31262588500976563</c:v>
                </c:pt>
                <c:pt idx="162">
                  <c:v>0.31455135345458984</c:v>
                </c:pt>
                <c:pt idx="163">
                  <c:v>0.31712055206298828</c:v>
                </c:pt>
                <c:pt idx="164">
                  <c:v>0.32037162780761719</c:v>
                </c:pt>
                <c:pt idx="165">
                  <c:v>0.32303333282470703</c:v>
                </c:pt>
                <c:pt idx="166">
                  <c:v>0.32564640045166016</c:v>
                </c:pt>
                <c:pt idx="167">
                  <c:v>0.32757377624511719</c:v>
                </c:pt>
                <c:pt idx="168">
                  <c:v>0.32909107208251953</c:v>
                </c:pt>
                <c:pt idx="169">
                  <c:v>0.33062076568603516</c:v>
                </c:pt>
                <c:pt idx="170">
                  <c:v>0.33235454559326172</c:v>
                </c:pt>
                <c:pt idx="171">
                  <c:v>0.3342132568359375</c:v>
                </c:pt>
                <c:pt idx="172">
                  <c:v>0.33588218688964844</c:v>
                </c:pt>
                <c:pt idx="173">
                  <c:v>0.33696651458740234</c:v>
                </c:pt>
                <c:pt idx="174">
                  <c:v>0.33818435668945313</c:v>
                </c:pt>
                <c:pt idx="175">
                  <c:v>0.33991909027099609</c:v>
                </c:pt>
                <c:pt idx="176">
                  <c:v>0.34149551391601563</c:v>
                </c:pt>
                <c:pt idx="177">
                  <c:v>0.34322929382324219</c:v>
                </c:pt>
                <c:pt idx="178">
                  <c:v>0.34505939483642578</c:v>
                </c:pt>
                <c:pt idx="179">
                  <c:v>0.34684181213378906</c:v>
                </c:pt>
                <c:pt idx="180">
                  <c:v>0.34912204742431641</c:v>
                </c:pt>
                <c:pt idx="181">
                  <c:v>0.35172176361083984</c:v>
                </c:pt>
                <c:pt idx="182">
                  <c:v>0.35492897033691406</c:v>
                </c:pt>
                <c:pt idx="183">
                  <c:v>0.3581390380859375</c:v>
                </c:pt>
                <c:pt idx="184">
                  <c:v>0.36030673980712891</c:v>
                </c:pt>
                <c:pt idx="185">
                  <c:v>0.36222553253173828</c:v>
                </c:pt>
                <c:pt idx="186">
                  <c:v>0.36363029479980469</c:v>
                </c:pt>
                <c:pt idx="187">
                  <c:v>0.36502552032470703</c:v>
                </c:pt>
                <c:pt idx="188">
                  <c:v>0.36674022674560547</c:v>
                </c:pt>
                <c:pt idx="189">
                  <c:v>0.36831760406494141</c:v>
                </c:pt>
                <c:pt idx="190">
                  <c:v>0.37005138397216797</c:v>
                </c:pt>
                <c:pt idx="191">
                  <c:v>0.37181568145751953</c:v>
                </c:pt>
                <c:pt idx="192">
                  <c:v>0.37352752685546875</c:v>
                </c:pt>
                <c:pt idx="193">
                  <c:v>0.37543773651123047</c:v>
                </c:pt>
                <c:pt idx="194">
                  <c:v>0.37738895416259766</c:v>
                </c:pt>
                <c:pt idx="195">
                  <c:v>0.37933921813964844</c:v>
                </c:pt>
                <c:pt idx="196">
                  <c:v>0.38111305236816406</c:v>
                </c:pt>
                <c:pt idx="197">
                  <c:v>0.38320827484130859</c:v>
                </c:pt>
                <c:pt idx="198">
                  <c:v>0.38538551330566406</c:v>
                </c:pt>
                <c:pt idx="199">
                  <c:v>0.38827896118164063</c:v>
                </c:pt>
                <c:pt idx="200">
                  <c:v>0.39174747467041016</c:v>
                </c:pt>
                <c:pt idx="201">
                  <c:v>0.39409351348876953</c:v>
                </c:pt>
                <c:pt idx="202">
                  <c:v>0.3962249755859375</c:v>
                </c:pt>
                <c:pt idx="203">
                  <c:v>0.39796829223632813</c:v>
                </c:pt>
                <c:pt idx="204">
                  <c:v>0.39986610412597656</c:v>
                </c:pt>
                <c:pt idx="205">
                  <c:v>0.40181636810302734</c:v>
                </c:pt>
                <c:pt idx="206">
                  <c:v>0.40371608734130859</c:v>
                </c:pt>
                <c:pt idx="207">
                  <c:v>0.40609931945800781</c:v>
                </c:pt>
                <c:pt idx="208">
                  <c:v>0.40819454193115234</c:v>
                </c:pt>
                <c:pt idx="209">
                  <c:v>0.40992832183837891</c:v>
                </c:pt>
                <c:pt idx="210">
                  <c:v>0.41184139251708984</c:v>
                </c:pt>
                <c:pt idx="211">
                  <c:v>0.41423702239990234</c:v>
                </c:pt>
                <c:pt idx="212">
                  <c:v>0.41749763488769531</c:v>
                </c:pt>
                <c:pt idx="213">
                  <c:v>0.42084884643554688</c:v>
                </c:pt>
                <c:pt idx="214">
                  <c:v>0.42372703552246094</c:v>
                </c:pt>
                <c:pt idx="215">
                  <c:v>0.42622470855712891</c:v>
                </c:pt>
                <c:pt idx="216">
                  <c:v>0.42786121368408203</c:v>
                </c:pt>
                <c:pt idx="217">
                  <c:v>0.42943954467773438</c:v>
                </c:pt>
                <c:pt idx="218">
                  <c:v>0.43139076232910156</c:v>
                </c:pt>
                <c:pt idx="219">
                  <c:v>0.43314933776855469</c:v>
                </c:pt>
                <c:pt idx="220">
                  <c:v>0.43488216400146484</c:v>
                </c:pt>
                <c:pt idx="221">
                  <c:v>0.43671417236328125</c:v>
                </c:pt>
                <c:pt idx="222">
                  <c:v>0.43888187408447266</c:v>
                </c:pt>
                <c:pt idx="223">
                  <c:v>0.44104290008544922</c:v>
                </c:pt>
                <c:pt idx="224">
                  <c:v>0.44386577606201172</c:v>
                </c:pt>
                <c:pt idx="225">
                  <c:v>0.44719600677490234</c:v>
                </c:pt>
                <c:pt idx="226">
                  <c:v>0.45054721832275391</c:v>
                </c:pt>
                <c:pt idx="227">
                  <c:v>0.45310497283935547</c:v>
                </c:pt>
                <c:pt idx="228">
                  <c:v>0.45506572723388672</c:v>
                </c:pt>
                <c:pt idx="229">
                  <c:v>0.45684051513671875</c:v>
                </c:pt>
                <c:pt idx="230">
                  <c:v>0.45841789245605469</c:v>
                </c:pt>
                <c:pt idx="231">
                  <c:v>0.46053314208984375</c:v>
                </c:pt>
                <c:pt idx="232">
                  <c:v>0.46262550354003906</c:v>
                </c:pt>
                <c:pt idx="233">
                  <c:v>0.46528530120849609</c:v>
                </c:pt>
                <c:pt idx="234">
                  <c:v>0.46814918518066406</c:v>
                </c:pt>
                <c:pt idx="235">
                  <c:v>0.47144317626953125</c:v>
                </c:pt>
                <c:pt idx="236">
                  <c:v>0.47420215606689453</c:v>
                </c:pt>
                <c:pt idx="237">
                  <c:v>0.47597599029541016</c:v>
                </c:pt>
                <c:pt idx="238">
                  <c:v>0.47767734527587891</c:v>
                </c:pt>
                <c:pt idx="239">
                  <c:v>0.47909069061279297</c:v>
                </c:pt>
                <c:pt idx="240">
                  <c:v>0.48064994812011719</c:v>
                </c:pt>
                <c:pt idx="241">
                  <c:v>0.48276710510253906</c:v>
                </c:pt>
                <c:pt idx="242">
                  <c:v>0.48476982116699219</c:v>
                </c:pt>
                <c:pt idx="243">
                  <c:v>0.48654365539550781</c:v>
                </c:pt>
                <c:pt idx="244">
                  <c:v>0.48844242095947266</c:v>
                </c:pt>
                <c:pt idx="245">
                  <c:v>0.49022483825683594</c:v>
                </c:pt>
                <c:pt idx="246">
                  <c:v>0.49210071563720703</c:v>
                </c:pt>
                <c:pt idx="247">
                  <c:v>0.49387550354003906</c:v>
                </c:pt>
                <c:pt idx="248">
                  <c:v>0.49582576751708984</c:v>
                </c:pt>
                <c:pt idx="249">
                  <c:v>0.49769783020019531</c:v>
                </c:pt>
                <c:pt idx="250">
                  <c:v>0.49907779693603516</c:v>
                </c:pt>
                <c:pt idx="251">
                  <c:v>0.50054264068603516</c:v>
                </c:pt>
                <c:pt idx="252">
                  <c:v>0.50184249877929688</c:v>
                </c:pt>
                <c:pt idx="253">
                  <c:v>0.50302791595458984</c:v>
                </c:pt>
                <c:pt idx="254">
                  <c:v>0.50433349609375</c:v>
                </c:pt>
                <c:pt idx="255">
                  <c:v>0.50568675994873047</c:v>
                </c:pt>
                <c:pt idx="256">
                  <c:v>0.50709056854248047</c:v>
                </c:pt>
                <c:pt idx="257">
                  <c:v>0.50830268859863281</c:v>
                </c:pt>
                <c:pt idx="258">
                  <c:v>0.50960922241210938</c:v>
                </c:pt>
                <c:pt idx="259">
                  <c:v>0.51199626922607422</c:v>
                </c:pt>
                <c:pt idx="260">
                  <c:v>0.51436138153076172</c:v>
                </c:pt>
                <c:pt idx="261">
                  <c:v>0.51774120330810547</c:v>
                </c:pt>
                <c:pt idx="262">
                  <c:v>0.52102470397949219</c:v>
                </c:pt>
                <c:pt idx="263">
                  <c:v>0.52352619171142578</c:v>
                </c:pt>
                <c:pt idx="264">
                  <c:v>0.52587985992431641</c:v>
                </c:pt>
                <c:pt idx="265">
                  <c:v>0.52799701690673828</c:v>
                </c:pt>
                <c:pt idx="266">
                  <c:v>0.52993488311767578</c:v>
                </c:pt>
                <c:pt idx="267">
                  <c:v>0.53210163116455078</c:v>
                </c:pt>
                <c:pt idx="268">
                  <c:v>0.53435325622558594</c:v>
                </c:pt>
                <c:pt idx="269">
                  <c:v>0.53673744201660156</c:v>
                </c:pt>
                <c:pt idx="270">
                  <c:v>0.53930568695068359</c:v>
                </c:pt>
                <c:pt idx="271">
                  <c:v>0.54257297515869141</c:v>
                </c:pt>
                <c:pt idx="272">
                  <c:v>0.545562744140625</c:v>
                </c:pt>
                <c:pt idx="273">
                  <c:v>0.54812526702880859</c:v>
                </c:pt>
                <c:pt idx="274">
                  <c:v>0.55035209655761719</c:v>
                </c:pt>
                <c:pt idx="275">
                  <c:v>0.55230236053466797</c:v>
                </c:pt>
                <c:pt idx="276">
                  <c:v>0.55439186096191406</c:v>
                </c:pt>
                <c:pt idx="277">
                  <c:v>0.55631065368652344</c:v>
                </c:pt>
                <c:pt idx="278">
                  <c:v>0.55826091766357422</c:v>
                </c:pt>
                <c:pt idx="279">
                  <c:v>0.56021213531494141</c:v>
                </c:pt>
                <c:pt idx="280">
                  <c:v>0.56198596954345703</c:v>
                </c:pt>
                <c:pt idx="281">
                  <c:v>0.56399345397949219</c:v>
                </c:pt>
                <c:pt idx="282">
                  <c:v>0.56616020202636719</c:v>
                </c:pt>
                <c:pt idx="283">
                  <c:v>0.56878566741943359</c:v>
                </c:pt>
                <c:pt idx="284">
                  <c:v>0.57175731658935547</c:v>
                </c:pt>
                <c:pt idx="285">
                  <c:v>0.57491016387939453</c:v>
                </c:pt>
                <c:pt idx="286">
                  <c:v>0.57794380187988281</c:v>
                </c:pt>
                <c:pt idx="287">
                  <c:v>0.57993602752685547</c:v>
                </c:pt>
                <c:pt idx="288">
                  <c:v>0.58158302307128906</c:v>
                </c:pt>
                <c:pt idx="289">
                  <c:v>0.58293437957763672</c:v>
                </c:pt>
                <c:pt idx="290">
                  <c:v>0.58411693572998047</c:v>
                </c:pt>
                <c:pt idx="291">
                  <c:v>0.58561515808105469</c:v>
                </c:pt>
                <c:pt idx="292">
                  <c:v>0.58702468872070313</c:v>
                </c:pt>
                <c:pt idx="293">
                  <c:v>0.58851242065429688</c:v>
                </c:pt>
                <c:pt idx="294">
                  <c:v>0.58991813659667969</c:v>
                </c:pt>
                <c:pt idx="295">
                  <c:v>0.59203529357910156</c:v>
                </c:pt>
                <c:pt idx="296">
                  <c:v>0.59431838989257813</c:v>
                </c:pt>
                <c:pt idx="297">
                  <c:v>0.59668445587158203</c:v>
                </c:pt>
                <c:pt idx="298">
                  <c:v>0.59955024719238281</c:v>
                </c:pt>
                <c:pt idx="299">
                  <c:v>0.60280132293701172</c:v>
                </c:pt>
                <c:pt idx="300">
                  <c:v>0.60525131225585938</c:v>
                </c:pt>
                <c:pt idx="301">
                  <c:v>0.60742950439453125</c:v>
                </c:pt>
                <c:pt idx="302">
                  <c:v>0.60946273803710938</c:v>
                </c:pt>
                <c:pt idx="303">
                  <c:v>0.61141395568847656</c:v>
                </c:pt>
                <c:pt idx="304">
                  <c:v>0.61303615570068359</c:v>
                </c:pt>
                <c:pt idx="305">
                  <c:v>0.61477088928222656</c:v>
                </c:pt>
                <c:pt idx="306">
                  <c:v>0.61668872833251953</c:v>
                </c:pt>
                <c:pt idx="307">
                  <c:v>0.61846256256103516</c:v>
                </c:pt>
                <c:pt idx="308">
                  <c:v>0.62035083770751953</c:v>
                </c:pt>
                <c:pt idx="309">
                  <c:v>0.62224769592285156</c:v>
                </c:pt>
                <c:pt idx="310">
                  <c:v>0.62419795989990234</c:v>
                </c:pt>
                <c:pt idx="311">
                  <c:v>0.62615489959716797</c:v>
                </c:pt>
                <c:pt idx="312">
                  <c:v>0.62875461578369141</c:v>
                </c:pt>
                <c:pt idx="313">
                  <c:v>0.63183403015136719</c:v>
                </c:pt>
                <c:pt idx="314">
                  <c:v>0.63520145416259766</c:v>
                </c:pt>
                <c:pt idx="315">
                  <c:v>0.63823509216308594</c:v>
                </c:pt>
                <c:pt idx="316">
                  <c:v>0.64061927795410156</c:v>
                </c:pt>
                <c:pt idx="317">
                  <c:v>0.64282703399658203</c:v>
                </c:pt>
                <c:pt idx="318">
                  <c:v>0.64475250244140625</c:v>
                </c:pt>
                <c:pt idx="319">
                  <c:v>0.64672470092773438</c:v>
                </c:pt>
                <c:pt idx="320">
                  <c:v>0.64862537384033203</c:v>
                </c:pt>
                <c:pt idx="321">
                  <c:v>0.64943599700927734</c:v>
                </c:pt>
                <c:pt idx="322">
                  <c:v>0.65022468566894531</c:v>
                </c:pt>
                <c:pt idx="323">
                  <c:v>0.65087413787841797</c:v>
                </c:pt>
                <c:pt idx="324">
                  <c:v>0.65150642395019531</c:v>
                </c:pt>
                <c:pt idx="325">
                  <c:v>0.65280628204345703</c:v>
                </c:pt>
                <c:pt idx="326">
                  <c:v>0.65410804748535156</c:v>
                </c:pt>
                <c:pt idx="327">
                  <c:v>0.65529632568359375</c:v>
                </c:pt>
                <c:pt idx="328">
                  <c:v>0.65669918060302734</c:v>
                </c:pt>
                <c:pt idx="329">
                  <c:v>0.65833759307861328</c:v>
                </c:pt>
                <c:pt idx="330">
                  <c:v>0.65990924835205078</c:v>
                </c:pt>
                <c:pt idx="331">
                  <c:v>0.66129589080810547</c:v>
                </c:pt>
                <c:pt idx="332">
                  <c:v>0.66380596160888672</c:v>
                </c:pt>
                <c:pt idx="333">
                  <c:v>0.66684055328369141</c:v>
                </c:pt>
                <c:pt idx="334">
                  <c:v>0.66944503784179688</c:v>
                </c:pt>
                <c:pt idx="335">
                  <c:v>0.67226219177246094</c:v>
                </c:pt>
                <c:pt idx="336">
                  <c:v>0.67413520812988281</c:v>
                </c:pt>
                <c:pt idx="337">
                  <c:v>0.67571258544921875</c:v>
                </c:pt>
                <c:pt idx="338">
                  <c:v>0.67758464813232422</c:v>
                </c:pt>
                <c:pt idx="339">
                  <c:v>0.67943191528320313</c:v>
                </c:pt>
                <c:pt idx="340">
                  <c:v>0.68116569519042969</c:v>
                </c:pt>
                <c:pt idx="341">
                  <c:v>0.68280792236328125</c:v>
                </c:pt>
                <c:pt idx="342">
                  <c:v>0.68475818634033203</c:v>
                </c:pt>
                <c:pt idx="343">
                  <c:v>0.68691062927246094</c:v>
                </c:pt>
                <c:pt idx="344">
                  <c:v>0.68908977508544922</c:v>
                </c:pt>
                <c:pt idx="345">
                  <c:v>0.69227695465087891</c:v>
                </c:pt>
                <c:pt idx="346">
                  <c:v>0.69617748260498047</c:v>
                </c:pt>
                <c:pt idx="347">
                  <c:v>0.6997833251953125</c:v>
                </c:pt>
                <c:pt idx="348">
                  <c:v>0.70293712615966797</c:v>
                </c:pt>
                <c:pt idx="349">
                  <c:v>0.70540046691894531</c:v>
                </c:pt>
                <c:pt idx="350">
                  <c:v>0.70742511749267578</c:v>
                </c:pt>
                <c:pt idx="351">
                  <c:v>0.70907783508300781</c:v>
                </c:pt>
                <c:pt idx="352">
                  <c:v>0.71081161499023438</c:v>
                </c:pt>
                <c:pt idx="353">
                  <c:v>0.71254539489746094</c:v>
                </c:pt>
                <c:pt idx="354">
                  <c:v>0.71422290802001953</c:v>
                </c:pt>
                <c:pt idx="355">
                  <c:v>0.71560192108154297</c:v>
                </c:pt>
                <c:pt idx="356">
                  <c:v>0.71726417541503906</c:v>
                </c:pt>
                <c:pt idx="357">
                  <c:v>0.71922397613525391</c:v>
                </c:pt>
                <c:pt idx="358">
                  <c:v>0.720916748046875</c:v>
                </c:pt>
                <c:pt idx="359">
                  <c:v>0.72264957427978516</c:v>
                </c:pt>
                <c:pt idx="360">
                  <c:v>0.72524642944335938</c:v>
                </c:pt>
                <c:pt idx="361">
                  <c:v>0.72853946685791016</c:v>
                </c:pt>
                <c:pt idx="362">
                  <c:v>0.73051166534423828</c:v>
                </c:pt>
                <c:pt idx="363">
                  <c:v>0.73246192932128906</c:v>
                </c:pt>
                <c:pt idx="364">
                  <c:v>0.73401546478271484</c:v>
                </c:pt>
                <c:pt idx="365">
                  <c:v>0.73539543151855469</c:v>
                </c:pt>
                <c:pt idx="366">
                  <c:v>0.73733711242675781</c:v>
                </c:pt>
                <c:pt idx="367">
                  <c:v>0.73925876617431641</c:v>
                </c:pt>
                <c:pt idx="368">
                  <c:v>0.74099254608154297</c:v>
                </c:pt>
                <c:pt idx="369">
                  <c:v>0.742645263671875</c:v>
                </c:pt>
                <c:pt idx="370">
                  <c:v>0.74476242065429688</c:v>
                </c:pt>
                <c:pt idx="371">
                  <c:v>0.74744510650634766</c:v>
                </c:pt>
                <c:pt idx="372">
                  <c:v>0.75040245056152344</c:v>
                </c:pt>
                <c:pt idx="373">
                  <c:v>0.75317192077636719</c:v>
                </c:pt>
                <c:pt idx="374">
                  <c:v>0.75556850433349609</c:v>
                </c:pt>
                <c:pt idx="375">
                  <c:v>0.75748348236083984</c:v>
                </c:pt>
                <c:pt idx="376">
                  <c:v>0.75905990600585938</c:v>
                </c:pt>
                <c:pt idx="377">
                  <c:v>0.76079368591308594</c:v>
                </c:pt>
                <c:pt idx="378">
                  <c:v>0.7625274658203125</c:v>
                </c:pt>
                <c:pt idx="379">
                  <c:v>0.76410388946533203</c:v>
                </c:pt>
                <c:pt idx="380">
                  <c:v>0.76582527160644531</c:v>
                </c:pt>
                <c:pt idx="381">
                  <c:v>0.76776599884033203</c:v>
                </c:pt>
                <c:pt idx="382">
                  <c:v>0.76964378356933594</c:v>
                </c:pt>
                <c:pt idx="383">
                  <c:v>0.77137660980224609</c:v>
                </c:pt>
                <c:pt idx="384">
                  <c:v>0.77317142486572266</c:v>
                </c:pt>
                <c:pt idx="385">
                  <c:v>0.77494525909423828</c:v>
                </c:pt>
                <c:pt idx="386">
                  <c:v>0.77742385864257813</c:v>
                </c:pt>
                <c:pt idx="387">
                  <c:v>0.78090858459472656</c:v>
                </c:pt>
                <c:pt idx="388">
                  <c:v>0.78361892700195313</c:v>
                </c:pt>
                <c:pt idx="389">
                  <c:v>0.78600311279296875</c:v>
                </c:pt>
                <c:pt idx="390">
                  <c:v>0.78823471069335938</c:v>
                </c:pt>
                <c:pt idx="391">
                  <c:v>0.79035186767578125</c:v>
                </c:pt>
                <c:pt idx="392">
                  <c:v>0.79197883605957031</c:v>
                </c:pt>
                <c:pt idx="393">
                  <c:v>0.79371166229248047</c:v>
                </c:pt>
                <c:pt idx="394">
                  <c:v>0.79504108428955078</c:v>
                </c:pt>
                <c:pt idx="395">
                  <c:v>0.79622364044189453</c:v>
                </c:pt>
                <c:pt idx="396">
                  <c:v>0.79817295074462891</c:v>
                </c:pt>
                <c:pt idx="397">
                  <c:v>0.80012321472167969</c:v>
                </c:pt>
                <c:pt idx="398">
                  <c:v>0.80207347869873047</c:v>
                </c:pt>
                <c:pt idx="399">
                  <c:v>0.80385017395019531</c:v>
                </c:pt>
                <c:pt idx="400">
                  <c:v>0.80580997467041016</c:v>
                </c:pt>
                <c:pt idx="401">
                  <c:v>0.80791473388671875</c:v>
                </c:pt>
                <c:pt idx="402">
                  <c:v>0.8100433349609375</c:v>
                </c:pt>
                <c:pt idx="403">
                  <c:v>0.81216335296630859</c:v>
                </c:pt>
                <c:pt idx="404">
                  <c:v>0.81412315368652344</c:v>
                </c:pt>
                <c:pt idx="405">
                  <c:v>0.81591415405273438</c:v>
                </c:pt>
                <c:pt idx="406">
                  <c:v>0.81749153137207031</c:v>
                </c:pt>
                <c:pt idx="407">
                  <c:v>0.81940078735351563</c:v>
                </c:pt>
                <c:pt idx="408">
                  <c:v>0.82135105133056641</c:v>
                </c:pt>
                <c:pt idx="409">
                  <c:v>0.82350254058837891</c:v>
                </c:pt>
                <c:pt idx="410">
                  <c:v>0.82582473754882813</c:v>
                </c:pt>
                <c:pt idx="411">
                  <c:v>0.82825660705566406</c:v>
                </c:pt>
                <c:pt idx="412">
                  <c:v>0.83062171936035156</c:v>
                </c:pt>
                <c:pt idx="413">
                  <c:v>0.83532428741455078</c:v>
                </c:pt>
                <c:pt idx="414">
                  <c:v>0.83946609497070313</c:v>
                </c:pt>
                <c:pt idx="415">
                  <c:v>0.84228324890136719</c:v>
                </c:pt>
                <c:pt idx="416">
                  <c:v>0.84461402893066406</c:v>
                </c:pt>
                <c:pt idx="417">
                  <c:v>0.84679222106933594</c:v>
                </c:pt>
                <c:pt idx="418">
                  <c:v>0.84941959381103516</c:v>
                </c:pt>
                <c:pt idx="419">
                  <c:v>0.85217952728271484</c:v>
                </c:pt>
                <c:pt idx="420">
                  <c:v>0.85559654235839844</c:v>
                </c:pt>
                <c:pt idx="421">
                  <c:v>0.85928058624267578</c:v>
                </c:pt>
                <c:pt idx="422">
                  <c:v>0.86197471618652344</c:v>
                </c:pt>
                <c:pt idx="423">
                  <c:v>0.86411476135253906</c:v>
                </c:pt>
                <c:pt idx="424">
                  <c:v>0.86608409881591797</c:v>
                </c:pt>
                <c:pt idx="425">
                  <c:v>0.868011474609375</c:v>
                </c:pt>
                <c:pt idx="426">
                  <c:v>0.86958789825439453</c:v>
                </c:pt>
                <c:pt idx="427">
                  <c:v>0.87132167816162109</c:v>
                </c:pt>
                <c:pt idx="428">
                  <c:v>0.87305545806884766</c:v>
                </c:pt>
                <c:pt idx="429">
                  <c:v>0.87458419799804688</c:v>
                </c:pt>
                <c:pt idx="430">
                  <c:v>0.87610816955566406</c:v>
                </c:pt>
                <c:pt idx="431">
                  <c:v>0.87788867950439453</c:v>
                </c:pt>
                <c:pt idx="432">
                  <c:v>0.88005638122558594</c:v>
                </c:pt>
                <c:pt idx="433">
                  <c:v>0.88276481628417969</c:v>
                </c:pt>
                <c:pt idx="434">
                  <c:v>0.88652992248535156</c:v>
                </c:pt>
                <c:pt idx="435">
                  <c:v>0.88956832885742188</c:v>
                </c:pt>
                <c:pt idx="436">
                  <c:v>0.89212608337402344</c:v>
                </c:pt>
                <c:pt idx="437">
                  <c:v>0.89462566375732422</c:v>
                </c:pt>
                <c:pt idx="438">
                  <c:v>0.89697837829589844</c:v>
                </c:pt>
                <c:pt idx="439">
                  <c:v>0.89936161041259766</c:v>
                </c:pt>
                <c:pt idx="440">
                  <c:v>0.90151119232177734</c:v>
                </c:pt>
                <c:pt idx="441">
                  <c:v>0.90346145629882813</c:v>
                </c:pt>
                <c:pt idx="442">
                  <c:v>0.90586471557617188</c:v>
                </c:pt>
                <c:pt idx="443">
                  <c:v>0.90971660614013672</c:v>
                </c:pt>
                <c:pt idx="444">
                  <c:v>0.91337299346923828</c:v>
                </c:pt>
                <c:pt idx="445">
                  <c:v>0.91619110107421875</c:v>
                </c:pt>
                <c:pt idx="446">
                  <c:v>0.91852664947509766</c:v>
                </c:pt>
                <c:pt idx="447">
                  <c:v>0.92030906677246094</c:v>
                </c:pt>
                <c:pt idx="448">
                  <c:v>0.92240142822265625</c:v>
                </c:pt>
                <c:pt idx="449">
                  <c:v>0.92456817626953125</c:v>
                </c:pt>
                <c:pt idx="450">
                  <c:v>0.92699337005615234</c:v>
                </c:pt>
                <c:pt idx="451">
                  <c:v>0.92981147766113281</c:v>
                </c:pt>
                <c:pt idx="452">
                  <c:v>0.93299770355224609</c:v>
                </c:pt>
                <c:pt idx="453">
                  <c:v>0.93622493743896484</c:v>
                </c:pt>
                <c:pt idx="454">
                  <c:v>0.93816661834716797</c:v>
                </c:pt>
                <c:pt idx="455">
                  <c:v>0.94015407562255859</c:v>
                </c:pt>
                <c:pt idx="456">
                  <c:v>0.94167041778564453</c:v>
                </c:pt>
                <c:pt idx="457">
                  <c:v>0.94317245483398438</c:v>
                </c:pt>
                <c:pt idx="458">
                  <c:v>0.94512271881103516</c:v>
                </c:pt>
                <c:pt idx="459">
                  <c:v>0.94688796997070313</c:v>
                </c:pt>
                <c:pt idx="460">
                  <c:v>0.94841289520263672</c:v>
                </c:pt>
                <c:pt idx="461">
                  <c:v>0.9499053955078125</c:v>
                </c:pt>
                <c:pt idx="462">
                  <c:v>0.95163917541503906</c:v>
                </c:pt>
                <c:pt idx="463">
                  <c:v>0.95347118377685547</c:v>
                </c:pt>
                <c:pt idx="464">
                  <c:v>0.95518302917480469</c:v>
                </c:pt>
                <c:pt idx="465">
                  <c:v>0.9565582275390625</c:v>
                </c:pt>
                <c:pt idx="466">
                  <c:v>0.95782470703125</c:v>
                </c:pt>
                <c:pt idx="467">
                  <c:v>0.95985031127929688</c:v>
                </c:pt>
                <c:pt idx="468">
                  <c:v>0.96182155609130859</c:v>
                </c:pt>
                <c:pt idx="469">
                  <c:v>0.96355628967285156</c:v>
                </c:pt>
                <c:pt idx="470">
                  <c:v>0.96514606475830078</c:v>
                </c:pt>
                <c:pt idx="471">
                  <c:v>0.96709728240966797</c:v>
                </c:pt>
                <c:pt idx="472">
                  <c:v>0.96904945373535156</c:v>
                </c:pt>
                <c:pt idx="473">
                  <c:v>0.97083187103271484</c:v>
                </c:pt>
                <c:pt idx="474">
                  <c:v>0.97283458709716797</c:v>
                </c:pt>
                <c:pt idx="475">
                  <c:v>0.97494125366210938</c:v>
                </c:pt>
                <c:pt idx="476">
                  <c:v>0.97708892822265625</c:v>
                </c:pt>
                <c:pt idx="477">
                  <c:v>0.97906970977783203</c:v>
                </c:pt>
                <c:pt idx="478">
                  <c:v>0.98223114013671875</c:v>
                </c:pt>
                <c:pt idx="479">
                  <c:v>0.98591518402099609</c:v>
                </c:pt>
                <c:pt idx="480">
                  <c:v>0.98817825317382813</c:v>
                </c:pt>
                <c:pt idx="481">
                  <c:v>0.99034595489501953</c:v>
                </c:pt>
                <c:pt idx="482">
                  <c:v>0.99213600158691406</c:v>
                </c:pt>
                <c:pt idx="483">
                  <c:v>0.99382495880126953</c:v>
                </c:pt>
                <c:pt idx="484">
                  <c:v>0.99524307250976563</c:v>
                </c:pt>
                <c:pt idx="485">
                  <c:v>0.99662494659423828</c:v>
                </c:pt>
                <c:pt idx="486">
                  <c:v>0.998504638671875</c:v>
                </c:pt>
                <c:pt idx="487">
                  <c:v>1.0001850128173828</c:v>
                </c:pt>
                <c:pt idx="488">
                  <c:v>1.0019187927246094</c:v>
                </c:pt>
                <c:pt idx="489">
                  <c:v>1.0035743713378906</c:v>
                </c:pt>
                <c:pt idx="490">
                  <c:v>1.0049543380737305</c:v>
                </c:pt>
                <c:pt idx="491">
                  <c:v>1.0065670013427734</c:v>
                </c:pt>
                <c:pt idx="492">
                  <c:v>1.0083093643188477</c:v>
                </c:pt>
                <c:pt idx="493">
                  <c:v>1.0104303359985352</c:v>
                </c:pt>
                <c:pt idx="494">
                  <c:v>1.0125980377197266</c:v>
                </c:pt>
                <c:pt idx="495">
                  <c:v>1.0154218673706055</c:v>
                </c:pt>
                <c:pt idx="496">
                  <c:v>1.0184812545776367</c:v>
                </c:pt>
                <c:pt idx="497">
                  <c:v>1.0203075408935547</c:v>
                </c:pt>
                <c:pt idx="498">
                  <c:v>1.0222253799438477</c:v>
                </c:pt>
                <c:pt idx="499">
                  <c:v>1.0234289169311523</c:v>
                </c:pt>
                <c:pt idx="500">
                  <c:v>1.0246114730834961</c:v>
                </c:pt>
                <c:pt idx="501">
                  <c:v>1.026555061340332</c:v>
                </c:pt>
                <c:pt idx="502">
                  <c:v>1.0284433364868164</c:v>
                </c:pt>
                <c:pt idx="503">
                  <c:v>1.0298233032226563</c:v>
                </c:pt>
                <c:pt idx="504">
                  <c:v>1.031341552734375</c:v>
                </c:pt>
                <c:pt idx="505">
                  <c:v>1.0328664779663086</c:v>
                </c:pt>
                <c:pt idx="506">
                  <c:v>1.0342588424682617</c:v>
                </c:pt>
                <c:pt idx="507">
                  <c:v>1.0353231430053711</c:v>
                </c:pt>
                <c:pt idx="508">
                  <c:v>1.0366954803466797</c:v>
                </c:pt>
                <c:pt idx="509">
                  <c:v>1.0382204055786133</c:v>
                </c:pt>
                <c:pt idx="510">
                  <c:v>1.0394620895385742</c:v>
                </c:pt>
                <c:pt idx="511">
                  <c:v>1.0407629013061523</c:v>
                </c:pt>
                <c:pt idx="512">
                  <c:v>1.042755126953125</c:v>
                </c:pt>
                <c:pt idx="513">
                  <c:v>1.0449228286743164</c:v>
                </c:pt>
                <c:pt idx="514">
                  <c:v>1.0476408004760742</c:v>
                </c:pt>
                <c:pt idx="515">
                  <c:v>1.0506248474121094</c:v>
                </c:pt>
                <c:pt idx="516">
                  <c:v>1.0530204772949219</c:v>
                </c:pt>
                <c:pt idx="517">
                  <c:v>1.0552883148193359</c:v>
                </c:pt>
                <c:pt idx="518">
                  <c:v>1.0572385787963867</c:v>
                </c:pt>
                <c:pt idx="519">
                  <c:v>1.0591897964477539</c:v>
                </c:pt>
                <c:pt idx="520">
                  <c:v>1.0609636306762695</c:v>
                </c:pt>
                <c:pt idx="521">
                  <c:v>1.0629940032958984</c:v>
                </c:pt>
                <c:pt idx="522">
                  <c:v>1.0651721954345703</c:v>
                </c:pt>
                <c:pt idx="523">
                  <c:v>1.0673322677612305</c:v>
                </c:pt>
                <c:pt idx="524">
                  <c:v>1.0699329376220703</c:v>
                </c:pt>
                <c:pt idx="525">
                  <c:v>1.0727853775024414</c:v>
                </c:pt>
                <c:pt idx="526">
                  <c:v>1.0758190155029297</c:v>
                </c:pt>
                <c:pt idx="527">
                  <c:v>1.0792007446289063</c:v>
                </c:pt>
                <c:pt idx="528">
                  <c:v>1.0832004547119141</c:v>
                </c:pt>
                <c:pt idx="529">
                  <c:v>1.0854711532592773</c:v>
                </c:pt>
                <c:pt idx="530">
                  <c:v>1.0874404907226563</c:v>
                </c:pt>
                <c:pt idx="531">
                  <c:v>1.089390754699707</c:v>
                </c:pt>
                <c:pt idx="532">
                  <c:v>1.0913057327270508</c:v>
                </c:pt>
                <c:pt idx="533">
                  <c:v>1.0930395126342773</c:v>
                </c:pt>
                <c:pt idx="534">
                  <c:v>1.0947170257568359</c:v>
                </c:pt>
                <c:pt idx="535">
                  <c:v>1.0968952178955078</c:v>
                </c:pt>
                <c:pt idx="536">
                  <c:v>1.0991363525390625</c:v>
                </c:pt>
                <c:pt idx="537">
                  <c:v>1.1012649536132813</c:v>
                </c:pt>
                <c:pt idx="538">
                  <c:v>1.1035337448120117</c:v>
                </c:pt>
                <c:pt idx="539">
                  <c:v>1.1057538986206055</c:v>
                </c:pt>
                <c:pt idx="540">
                  <c:v>1.1089115142822266</c:v>
                </c:pt>
                <c:pt idx="541">
                  <c:v>1.112335205078125</c:v>
                </c:pt>
                <c:pt idx="542">
                  <c:v>1.1146173477172852</c:v>
                </c:pt>
                <c:pt idx="543">
                  <c:v>1.1165685653686523</c:v>
                </c:pt>
                <c:pt idx="544">
                  <c:v>1.1175785064697266</c:v>
                </c:pt>
                <c:pt idx="545">
                  <c:v>1.1186246871948242</c:v>
                </c:pt>
                <c:pt idx="546">
                  <c:v>1.1188297271728516</c:v>
                </c:pt>
                <c:pt idx="547">
                  <c:v>1.1190376281738281</c:v>
                </c:pt>
                <c:pt idx="548">
                  <c:v>1.1206846237182617</c:v>
                </c:pt>
                <c:pt idx="549">
                  <c:v>1.1224250793457031</c:v>
                </c:pt>
                <c:pt idx="550">
                  <c:v>1.1241989135742188</c:v>
                </c:pt>
                <c:pt idx="551">
                  <c:v>1.1261529922485352</c:v>
                </c:pt>
                <c:pt idx="552">
                  <c:v>1.1281137466430664</c:v>
                </c:pt>
                <c:pt idx="553">
                  <c:v>1.1290254592895508</c:v>
                </c:pt>
                <c:pt idx="554">
                  <c:v>1.1290254592895508</c:v>
                </c:pt>
                <c:pt idx="555">
                  <c:v>1.1319026947021484</c:v>
                </c:pt>
                <c:pt idx="556">
                  <c:v>1.1382551193237305</c:v>
                </c:pt>
                <c:pt idx="557">
                  <c:v>1.1409730911254883</c:v>
                </c:pt>
                <c:pt idx="558">
                  <c:v>1.1427078247070313</c:v>
                </c:pt>
                <c:pt idx="559">
                  <c:v>1.1447544097900391</c:v>
                </c:pt>
                <c:pt idx="560">
                  <c:v>1.1468276977539063</c:v>
                </c:pt>
                <c:pt idx="561">
                  <c:v>1.1484041213989258</c:v>
                </c:pt>
                <c:pt idx="562">
                  <c:v>1.1501379013061523</c:v>
                </c:pt>
                <c:pt idx="563">
                  <c:v>1.1518716812133789</c:v>
                </c:pt>
                <c:pt idx="564">
                  <c:v>1.1535043716430664</c:v>
                </c:pt>
                <c:pt idx="565">
                  <c:v>1.1554641723632813</c:v>
                </c:pt>
                <c:pt idx="566">
                  <c:v>1.1577730178833008</c:v>
                </c:pt>
                <c:pt idx="567">
                  <c:v>1.1603355407714844</c:v>
                </c:pt>
                <c:pt idx="568">
                  <c:v>1.1637096405029297</c:v>
                </c:pt>
                <c:pt idx="569">
                  <c:v>1.1677093505859375</c:v>
                </c:pt>
                <c:pt idx="570">
                  <c:v>1.1704635620117188</c:v>
                </c:pt>
                <c:pt idx="571">
                  <c:v>1.1726312637329102</c:v>
                </c:pt>
                <c:pt idx="572">
                  <c:v>1.1748342514038086</c:v>
                </c:pt>
                <c:pt idx="573">
                  <c:v>1.1770009994506836</c:v>
                </c:pt>
                <c:pt idx="574">
                  <c:v>1.1785831451416016</c:v>
                </c:pt>
                <c:pt idx="575">
                  <c:v>1.1802253723144531</c:v>
                </c:pt>
                <c:pt idx="576">
                  <c:v>1.1821022033691406</c:v>
                </c:pt>
                <c:pt idx="577">
                  <c:v>1.1838703155517578</c:v>
                </c:pt>
                <c:pt idx="578">
                  <c:v>1.185612678527832</c:v>
                </c:pt>
                <c:pt idx="579">
                  <c:v>1.1873350143432617</c:v>
                </c:pt>
                <c:pt idx="580">
                  <c:v>1.1889734268188477</c:v>
                </c:pt>
                <c:pt idx="581">
                  <c:v>1.1906728744506836</c:v>
                </c:pt>
                <c:pt idx="582">
                  <c:v>1.1928510665893555</c:v>
                </c:pt>
                <c:pt idx="583">
                  <c:v>1.1957416534423828</c:v>
                </c:pt>
                <c:pt idx="584">
                  <c:v>1.1988954544067383</c:v>
                </c:pt>
                <c:pt idx="585">
                  <c:v>1.2022294998168945</c:v>
                </c:pt>
                <c:pt idx="586">
                  <c:v>1.2054805755615234</c:v>
                </c:pt>
                <c:pt idx="587">
                  <c:v>1.2077293395996094</c:v>
                </c:pt>
                <c:pt idx="588">
                  <c:v>1.209503173828125</c:v>
                </c:pt>
                <c:pt idx="589">
                  <c:v>1.2119855880737305</c:v>
                </c:pt>
                <c:pt idx="590">
                  <c:v>1.2144870758056641</c:v>
                </c:pt>
                <c:pt idx="591">
                  <c:v>1.2162618637084961</c:v>
                </c:pt>
                <c:pt idx="592">
                  <c:v>1.2181692123413086</c:v>
                </c:pt>
                <c:pt idx="593">
                  <c:v>1.2199029922485352</c:v>
                </c:pt>
                <c:pt idx="594">
                  <c:v>1.2217941284179688</c:v>
                </c:pt>
                <c:pt idx="595">
                  <c:v>1.2237749099731445</c:v>
                </c:pt>
                <c:pt idx="596">
                  <c:v>1.22650146484375</c:v>
                </c:pt>
                <c:pt idx="597">
                  <c:v>1.2299690246582031</c:v>
                </c:pt>
                <c:pt idx="598">
                  <c:v>1.2321681976318359</c:v>
                </c:pt>
                <c:pt idx="599">
                  <c:v>1.2336845397949219</c:v>
                </c:pt>
                <c:pt idx="600">
                  <c:v>1.2346792221069336</c:v>
                </c:pt>
                <c:pt idx="601">
                  <c:v>1.2353849411010742</c:v>
                </c:pt>
                <c:pt idx="602">
                  <c:v>1.2380132675170898</c:v>
                </c:pt>
                <c:pt idx="603">
                  <c:v>1.2410249710083008</c:v>
                </c:pt>
                <c:pt idx="604">
                  <c:v>1.2436075210571289</c:v>
                </c:pt>
                <c:pt idx="605">
                  <c:v>1.2461700439453125</c:v>
                </c:pt>
                <c:pt idx="606">
                  <c:v>1.2481374740600586</c:v>
                </c:pt>
                <c:pt idx="607">
                  <c:v>1.2501182556152344</c:v>
                </c:pt>
                <c:pt idx="608">
                  <c:v>1.2520990371704102</c:v>
                </c:pt>
                <c:pt idx="609">
                  <c:v>1.2542619705200195</c:v>
                </c:pt>
                <c:pt idx="610">
                  <c:v>1.2563686370849609</c:v>
                </c:pt>
                <c:pt idx="611">
                  <c:v>1.2581357955932617</c:v>
                </c:pt>
                <c:pt idx="612">
                  <c:v>1.2598781585693359</c:v>
                </c:pt>
                <c:pt idx="613">
                  <c:v>1.2618627548217773</c:v>
                </c:pt>
                <c:pt idx="614">
                  <c:v>1.2638339996337891</c:v>
                </c:pt>
                <c:pt idx="615">
                  <c:v>1.2658634185791016</c:v>
                </c:pt>
                <c:pt idx="616">
                  <c:v>1.2678136825561523</c:v>
                </c:pt>
                <c:pt idx="617">
                  <c:v>1.2699356079101563</c:v>
                </c:pt>
                <c:pt idx="618">
                  <c:v>1.271906852722168</c:v>
                </c:pt>
                <c:pt idx="619">
                  <c:v>1.2740316390991211</c:v>
                </c:pt>
                <c:pt idx="620">
                  <c:v>1.2761240005493164</c:v>
                </c:pt>
                <c:pt idx="621">
                  <c:v>1.277897834777832</c:v>
                </c:pt>
                <c:pt idx="622">
                  <c:v>1.2798013687133789</c:v>
                </c:pt>
                <c:pt idx="623">
                  <c:v>1.2815351486206055</c:v>
                </c:pt>
                <c:pt idx="624">
                  <c:v>1.2831907272338867</c:v>
                </c:pt>
                <c:pt idx="625">
                  <c:v>1.2845773696899414</c:v>
                </c:pt>
                <c:pt idx="626">
                  <c:v>1.2861948013305664</c:v>
                </c:pt>
                <c:pt idx="627">
                  <c:v>1.287928581237793</c:v>
                </c:pt>
                <c:pt idx="628">
                  <c:v>1.2891750335693359</c:v>
                </c:pt>
                <c:pt idx="629">
                  <c:v>1.2902593612670898</c:v>
                </c:pt>
                <c:pt idx="630">
                  <c:v>1.2916297912597656</c:v>
                </c:pt>
                <c:pt idx="631">
                  <c:v>1.293147087097168</c:v>
                </c:pt>
                <c:pt idx="632">
                  <c:v>1.2951335906982422</c:v>
                </c:pt>
                <c:pt idx="633">
                  <c:v>1.2974252700805664</c:v>
                </c:pt>
                <c:pt idx="634">
                  <c:v>1.3006668090820313</c:v>
                </c:pt>
                <c:pt idx="635">
                  <c:v>1.3038206100463867</c:v>
                </c:pt>
                <c:pt idx="636">
                  <c:v>1.3062057495117188</c:v>
                </c:pt>
                <c:pt idx="637">
                  <c:v>1.3084917068481445</c:v>
                </c:pt>
                <c:pt idx="638">
                  <c:v>1.3100767135620117</c:v>
                </c:pt>
                <c:pt idx="639">
                  <c:v>1.3118162155151367</c:v>
                </c:pt>
                <c:pt idx="640">
                  <c:v>1.3135499954223633</c:v>
                </c:pt>
                <c:pt idx="641">
                  <c:v>1.3155193328857422</c:v>
                </c:pt>
                <c:pt idx="642">
                  <c:v>1.3176593780517578</c:v>
                </c:pt>
                <c:pt idx="643">
                  <c:v>1.3197746276855469</c:v>
                </c:pt>
                <c:pt idx="644">
                  <c:v>1.3217258453369141</c:v>
                </c:pt>
                <c:pt idx="645">
                  <c:v>1.3233575820922852</c:v>
                </c:pt>
                <c:pt idx="646">
                  <c:v>1.3250913619995117</c:v>
                </c:pt>
                <c:pt idx="647">
                  <c:v>1.3271751403808594</c:v>
                </c:pt>
                <c:pt idx="648">
                  <c:v>1.3293418884277344</c:v>
                </c:pt>
                <c:pt idx="649">
                  <c:v>1.1175432205200195</c:v>
                </c:pt>
                <c:pt idx="650">
                  <c:v>0.91864299774169922</c:v>
                </c:pt>
              </c:numCache>
            </c:numRef>
          </c:xVal>
          <c:yVal>
            <c:numRef>
              <c:f>'UP-SB21'!$B$3:$B$19474</c:f>
              <c:numCache>
                <c:formatCode>General</c:formatCode>
                <c:ptCount val="19472"/>
                <c:pt idx="0">
                  <c:v>8.8245868682861578E-2</c:v>
                </c:pt>
                <c:pt idx="1">
                  <c:v>0.10226106643676774</c:v>
                </c:pt>
                <c:pt idx="2">
                  <c:v>0.21049165725707963</c:v>
                </c:pt>
                <c:pt idx="3">
                  <c:v>0.31644105911254883</c:v>
                </c:pt>
                <c:pt idx="4">
                  <c:v>0.46206331253051747</c:v>
                </c:pt>
                <c:pt idx="5">
                  <c:v>0.58746767044067383</c:v>
                </c:pt>
                <c:pt idx="6">
                  <c:v>0.75647401809692416</c:v>
                </c:pt>
                <c:pt idx="7">
                  <c:v>0.87326478958129916</c:v>
                </c:pt>
                <c:pt idx="8">
                  <c:v>1.0843243598937991</c:v>
                </c:pt>
                <c:pt idx="9">
                  <c:v>1.2673687934875488</c:v>
                </c:pt>
                <c:pt idx="10">
                  <c:v>1.5033307075500486</c:v>
                </c:pt>
                <c:pt idx="11">
                  <c:v>1.7385601997375486</c:v>
                </c:pt>
                <c:pt idx="12">
                  <c:v>2.0353131294250488</c:v>
                </c:pt>
                <c:pt idx="13">
                  <c:v>2.3116803169250488</c:v>
                </c:pt>
                <c:pt idx="14">
                  <c:v>2.6108746528625488</c:v>
                </c:pt>
                <c:pt idx="15">
                  <c:v>2.8857769966125488</c:v>
                </c:pt>
                <c:pt idx="16">
                  <c:v>3.1933941841125488</c:v>
                </c:pt>
                <c:pt idx="17">
                  <c:v>3.4830670356750488</c:v>
                </c:pt>
                <c:pt idx="18">
                  <c:v>3.7993510961532593</c:v>
                </c:pt>
                <c:pt idx="19">
                  <c:v>4.1108745336532593</c:v>
                </c:pt>
                <c:pt idx="20">
                  <c:v>4.4496196508407593</c:v>
                </c:pt>
                <c:pt idx="21">
                  <c:v>4.7113384604454041</c:v>
                </c:pt>
                <c:pt idx="22">
                  <c:v>4.9975017905235291</c:v>
                </c:pt>
                <c:pt idx="23">
                  <c:v>5.3032574057579041</c:v>
                </c:pt>
                <c:pt idx="24">
                  <c:v>5.6069683432579041</c:v>
                </c:pt>
                <c:pt idx="25">
                  <c:v>5.9302105307579041</c:v>
                </c:pt>
                <c:pt idx="26">
                  <c:v>6.2534527182579041</c:v>
                </c:pt>
                <c:pt idx="27">
                  <c:v>6.5315288305282593</c:v>
                </c:pt>
                <c:pt idx="28">
                  <c:v>6.8484233617782593</c:v>
                </c:pt>
                <c:pt idx="29">
                  <c:v>7.1910747289657593</c:v>
                </c:pt>
                <c:pt idx="30">
                  <c:v>7.5128520727157593</c:v>
                </c:pt>
                <c:pt idx="31">
                  <c:v>7.8251080513000479</c:v>
                </c:pt>
                <c:pt idx="32">
                  <c:v>8.1615338325500488</c:v>
                </c:pt>
                <c:pt idx="33">
                  <c:v>8.4863629341125488</c:v>
                </c:pt>
                <c:pt idx="34">
                  <c:v>8.7644391059875488</c:v>
                </c:pt>
                <c:pt idx="35">
                  <c:v>9.0891461372375488</c:v>
                </c:pt>
                <c:pt idx="36">
                  <c:v>9.4155621528625488</c:v>
                </c:pt>
                <c:pt idx="37">
                  <c:v>9.7463726997375488</c:v>
                </c:pt>
                <c:pt idx="38">
                  <c:v>10.049473285675049</c:v>
                </c:pt>
                <c:pt idx="39">
                  <c:v>10.363316059112549</c:v>
                </c:pt>
                <c:pt idx="40">
                  <c:v>10.683506488800047</c:v>
                </c:pt>
                <c:pt idx="41">
                  <c:v>10.976353168487549</c:v>
                </c:pt>
                <c:pt idx="42">
                  <c:v>11.321934223175051</c:v>
                </c:pt>
                <c:pt idx="43">
                  <c:v>11.651524066925049</c:v>
                </c:pt>
                <c:pt idx="44">
                  <c:v>12.007359027862547</c:v>
                </c:pt>
                <c:pt idx="45">
                  <c:v>12.304234027862551</c:v>
                </c:pt>
                <c:pt idx="46">
                  <c:v>12.597813129425051</c:v>
                </c:pt>
                <c:pt idx="47">
                  <c:v>12.903965473175049</c:v>
                </c:pt>
                <c:pt idx="48">
                  <c:v>13.230991840362547</c:v>
                </c:pt>
                <c:pt idx="49">
                  <c:v>13.538609027862549</c:v>
                </c:pt>
                <c:pt idx="50">
                  <c:v>13.881618976593018</c:v>
                </c:pt>
                <c:pt idx="51">
                  <c:v>14.174190998077393</c:v>
                </c:pt>
                <c:pt idx="52">
                  <c:v>14.49625825881958</c:v>
                </c:pt>
                <c:pt idx="53">
                  <c:v>14.786373615264893</c:v>
                </c:pt>
                <c:pt idx="54">
                  <c:v>15.079952716827393</c:v>
                </c:pt>
                <c:pt idx="55">
                  <c:v>15.438961505889894</c:v>
                </c:pt>
                <c:pt idx="56">
                  <c:v>15.770626544952391</c:v>
                </c:pt>
                <c:pt idx="57">
                  <c:v>16.066036701202393</c:v>
                </c:pt>
                <c:pt idx="58">
                  <c:v>16.400143146514893</c:v>
                </c:pt>
                <c:pt idx="59">
                  <c:v>16.720821857452389</c:v>
                </c:pt>
                <c:pt idx="60">
                  <c:v>17.034908771514896</c:v>
                </c:pt>
                <c:pt idx="61">
                  <c:v>17.313717365264893</c:v>
                </c:pt>
                <c:pt idx="62">
                  <c:v>17.657955646514893</c:v>
                </c:pt>
                <c:pt idx="63">
                  <c:v>17.971798419952393</c:v>
                </c:pt>
                <c:pt idx="64">
                  <c:v>18.29578065872192</c:v>
                </c:pt>
                <c:pt idx="65">
                  <c:v>18.64087343215942</c:v>
                </c:pt>
                <c:pt idx="66">
                  <c:v>18.962528705596924</c:v>
                </c:pt>
                <c:pt idx="67">
                  <c:v>19.272465229034427</c:v>
                </c:pt>
                <c:pt idx="68">
                  <c:v>19.583988666534424</c:v>
                </c:pt>
                <c:pt idx="69">
                  <c:v>19.903324604034427</c:v>
                </c:pt>
                <c:pt idx="70">
                  <c:v>20.240482807159427</c:v>
                </c:pt>
                <c:pt idx="71">
                  <c:v>20.523319721221924</c:v>
                </c:pt>
                <c:pt idx="72">
                  <c:v>20.867435932159424</c:v>
                </c:pt>
                <c:pt idx="73">
                  <c:v>21.181400775909424</c:v>
                </c:pt>
                <c:pt idx="74">
                  <c:v>21.511478900909424</c:v>
                </c:pt>
                <c:pt idx="75">
                  <c:v>21.811405658721924</c:v>
                </c:pt>
                <c:pt idx="76">
                  <c:v>22.13074159622192</c:v>
                </c:pt>
                <c:pt idx="77">
                  <c:v>22.444584369659424</c:v>
                </c:pt>
                <c:pt idx="78">
                  <c:v>22.757694721221924</c:v>
                </c:pt>
                <c:pt idx="79">
                  <c:v>23.082523822784424</c:v>
                </c:pt>
                <c:pt idx="80">
                  <c:v>23.423756122589108</c:v>
                </c:pt>
                <c:pt idx="81">
                  <c:v>23.757694721221924</c:v>
                </c:pt>
                <c:pt idx="82">
                  <c:v>24.05688905715942</c:v>
                </c:pt>
                <c:pt idx="83">
                  <c:v>24.376102924346924</c:v>
                </c:pt>
                <c:pt idx="84">
                  <c:v>24.695438861846927</c:v>
                </c:pt>
                <c:pt idx="85">
                  <c:v>25.00000429153442</c:v>
                </c:pt>
                <c:pt idx="86">
                  <c:v>25.323978900909427</c:v>
                </c:pt>
                <c:pt idx="87">
                  <c:v>25.65112733840942</c:v>
                </c:pt>
                <c:pt idx="88">
                  <c:v>25.93457460403442</c:v>
                </c:pt>
                <c:pt idx="89">
                  <c:v>26.26794862747192</c:v>
                </c:pt>
                <c:pt idx="90">
                  <c:v>26.57251405715942</c:v>
                </c:pt>
                <c:pt idx="91">
                  <c:v>26.905033588409427</c:v>
                </c:pt>
                <c:pt idx="92">
                  <c:v>27.231327533721927</c:v>
                </c:pt>
                <c:pt idx="93">
                  <c:v>27.552250385284424</c:v>
                </c:pt>
                <c:pt idx="94">
                  <c:v>27.863773822784424</c:v>
                </c:pt>
                <c:pt idx="95">
                  <c:v>28.190067768096924</c:v>
                </c:pt>
                <c:pt idx="96">
                  <c:v>28.517948627471924</c:v>
                </c:pt>
                <c:pt idx="97">
                  <c:v>28.83223390579224</c:v>
                </c:pt>
                <c:pt idx="98">
                  <c:v>29.118519306182858</c:v>
                </c:pt>
                <c:pt idx="99">
                  <c:v>29.431629657745358</c:v>
                </c:pt>
                <c:pt idx="100">
                  <c:v>29.786610126495361</c:v>
                </c:pt>
                <c:pt idx="101">
                  <c:v>30.120838642120361</c:v>
                </c:pt>
                <c:pt idx="102">
                  <c:v>30.404285907745361</c:v>
                </c:pt>
                <c:pt idx="103">
                  <c:v>30.729115009307861</c:v>
                </c:pt>
                <c:pt idx="104">
                  <c:v>31.049183368682861</c:v>
                </c:pt>
                <c:pt idx="105">
                  <c:v>31.352894306182861</c:v>
                </c:pt>
                <c:pt idx="106">
                  <c:v>31.702625751495365</c:v>
                </c:pt>
                <c:pt idx="107">
                  <c:v>32.034412860870361</c:v>
                </c:pt>
                <c:pt idx="108">
                  <c:v>32.347523212432861</c:v>
                </c:pt>
                <c:pt idx="109">
                  <c:v>32.638782978057861</c:v>
                </c:pt>
                <c:pt idx="110">
                  <c:v>32.951908588409424</c:v>
                </c:pt>
                <c:pt idx="111">
                  <c:v>33.252552509307861</c:v>
                </c:pt>
                <c:pt idx="112">
                  <c:v>33.553944110870361</c:v>
                </c:pt>
                <c:pt idx="113">
                  <c:v>33.848377704620361</c:v>
                </c:pt>
                <c:pt idx="114">
                  <c:v>34.194935321807861</c:v>
                </c:pt>
                <c:pt idx="115">
                  <c:v>34.494740009307861</c:v>
                </c:pt>
                <c:pt idx="116">
                  <c:v>34.807117938995361</c:v>
                </c:pt>
                <c:pt idx="117">
                  <c:v>35.131824970245361</c:v>
                </c:pt>
                <c:pt idx="118">
                  <c:v>35.447254657745361</c:v>
                </c:pt>
                <c:pt idx="119">
                  <c:v>35.768909931182861</c:v>
                </c:pt>
                <c:pt idx="120">
                  <c:v>36.092152118682861</c:v>
                </c:pt>
                <c:pt idx="121">
                  <c:v>36.401966571807861</c:v>
                </c:pt>
                <c:pt idx="122">
                  <c:v>36.694935321807861</c:v>
                </c:pt>
                <c:pt idx="123">
                  <c:v>37.001087665557861</c:v>
                </c:pt>
                <c:pt idx="124">
                  <c:v>37.328968524932868</c:v>
                </c:pt>
                <c:pt idx="125">
                  <c:v>37.628040790557861</c:v>
                </c:pt>
                <c:pt idx="126">
                  <c:v>37.955067157745361</c:v>
                </c:pt>
                <c:pt idx="127">
                  <c:v>38.300724506378174</c:v>
                </c:pt>
                <c:pt idx="128">
                  <c:v>38.587513446807868</c:v>
                </c:pt>
                <c:pt idx="129">
                  <c:v>38.864857196807861</c:v>
                </c:pt>
                <c:pt idx="130">
                  <c:v>39.217640399932861</c:v>
                </c:pt>
                <c:pt idx="131">
                  <c:v>39.562611103057868</c:v>
                </c:pt>
                <c:pt idx="132">
                  <c:v>39.881214618682868</c:v>
                </c:pt>
                <c:pt idx="133">
                  <c:v>40.222157001495361</c:v>
                </c:pt>
                <c:pt idx="134">
                  <c:v>40.531483173370368</c:v>
                </c:pt>
                <c:pt idx="135">
                  <c:v>40.823597431182861</c:v>
                </c:pt>
                <c:pt idx="136">
                  <c:v>41.159168720245368</c:v>
                </c:pt>
                <c:pt idx="137">
                  <c:v>41.476307392120361</c:v>
                </c:pt>
                <c:pt idx="138">
                  <c:v>41.825916767120368</c:v>
                </c:pt>
                <c:pt idx="139">
                  <c:v>42.127186298370368</c:v>
                </c:pt>
                <c:pt idx="140">
                  <c:v>42.461536884307861</c:v>
                </c:pt>
                <c:pt idx="141">
                  <c:v>42.779285907745368</c:v>
                </c:pt>
                <c:pt idx="142">
                  <c:v>43.059681415557861</c:v>
                </c:pt>
                <c:pt idx="143">
                  <c:v>43.394520282745361</c:v>
                </c:pt>
                <c:pt idx="144">
                  <c:v>43.748875141143806</c:v>
                </c:pt>
                <c:pt idx="145">
                  <c:v>44.051853656768799</c:v>
                </c:pt>
                <c:pt idx="146">
                  <c:v>44.406223773956306</c:v>
                </c:pt>
                <c:pt idx="147">
                  <c:v>44.702976703643799</c:v>
                </c:pt>
                <c:pt idx="148">
                  <c:v>45.010593891143799</c:v>
                </c:pt>
                <c:pt idx="149">
                  <c:v>45.340061664581299</c:v>
                </c:pt>
                <c:pt idx="150">
                  <c:v>45.653049945831306</c:v>
                </c:pt>
                <c:pt idx="151">
                  <c:v>45.988743305206306</c:v>
                </c:pt>
                <c:pt idx="152">
                  <c:v>46.283176898956299</c:v>
                </c:pt>
                <c:pt idx="153">
                  <c:v>46.605686664581299</c:v>
                </c:pt>
                <c:pt idx="154">
                  <c:v>46.909397602081299</c:v>
                </c:pt>
                <c:pt idx="155">
                  <c:v>47.235691547393799</c:v>
                </c:pt>
                <c:pt idx="156">
                  <c:v>47.548069477081306</c:v>
                </c:pt>
                <c:pt idx="157">
                  <c:v>47.875965595245368</c:v>
                </c:pt>
                <c:pt idx="158">
                  <c:v>48.205418109893799</c:v>
                </c:pt>
                <c:pt idx="159">
                  <c:v>48.490452289581299</c:v>
                </c:pt>
                <c:pt idx="160">
                  <c:v>48.815159320831306</c:v>
                </c:pt>
                <c:pt idx="161">
                  <c:v>49.133030414581299</c:v>
                </c:pt>
                <c:pt idx="162">
                  <c:v>49.449924945831299</c:v>
                </c:pt>
                <c:pt idx="163">
                  <c:v>49.790989398956299</c:v>
                </c:pt>
                <c:pt idx="164">
                  <c:v>50.131443500518806</c:v>
                </c:pt>
                <c:pt idx="165">
                  <c:v>50.414158344268799</c:v>
                </c:pt>
                <c:pt idx="166">
                  <c:v>50.725559711456299</c:v>
                </c:pt>
                <c:pt idx="167">
                  <c:v>51.052830219268806</c:v>
                </c:pt>
                <c:pt idx="168">
                  <c:v>51.404758930206306</c:v>
                </c:pt>
                <c:pt idx="169">
                  <c:v>51.654881000518799</c:v>
                </c:pt>
                <c:pt idx="170">
                  <c:v>52.020725727081299</c:v>
                </c:pt>
                <c:pt idx="171">
                  <c:v>52.344089984893799</c:v>
                </c:pt>
                <c:pt idx="172">
                  <c:v>52.642429828643806</c:v>
                </c:pt>
                <c:pt idx="173">
                  <c:v>52.947727680206299</c:v>
                </c:pt>
                <c:pt idx="174">
                  <c:v>53.263889789581306</c:v>
                </c:pt>
                <c:pt idx="175">
                  <c:v>53.587131977081299</c:v>
                </c:pt>
                <c:pt idx="176">
                  <c:v>53.908054828643806</c:v>
                </c:pt>
                <c:pt idx="177">
                  <c:v>54.212498188018799</c:v>
                </c:pt>
                <c:pt idx="178">
                  <c:v>54.529514789581306</c:v>
                </c:pt>
                <c:pt idx="179">
                  <c:v>54.806736469268799</c:v>
                </c:pt>
                <c:pt idx="180">
                  <c:v>55.114353656768806</c:v>
                </c:pt>
                <c:pt idx="181">
                  <c:v>55.429905414581299</c:v>
                </c:pt>
                <c:pt idx="182">
                  <c:v>55.800632953643799</c:v>
                </c:pt>
                <c:pt idx="183">
                  <c:v>56.104343891143799</c:v>
                </c:pt>
                <c:pt idx="184">
                  <c:v>56.408909320831299</c:v>
                </c:pt>
                <c:pt idx="185">
                  <c:v>56.727909564971924</c:v>
                </c:pt>
                <c:pt idx="186">
                  <c:v>57.027195453643799</c:v>
                </c:pt>
                <c:pt idx="187">
                  <c:v>57.322758197784431</c:v>
                </c:pt>
                <c:pt idx="188">
                  <c:v>57.654270648956299</c:v>
                </c:pt>
                <c:pt idx="189">
                  <c:v>57.960300922393799</c:v>
                </c:pt>
                <c:pt idx="190">
                  <c:v>58.305271625518799</c:v>
                </c:pt>
                <c:pt idx="191">
                  <c:v>58.601322650909431</c:v>
                </c:pt>
                <c:pt idx="192">
                  <c:v>58.886356830596924</c:v>
                </c:pt>
                <c:pt idx="193">
                  <c:v>59.208744525909431</c:v>
                </c:pt>
                <c:pt idx="194">
                  <c:v>59.559208393096924</c:v>
                </c:pt>
                <c:pt idx="195">
                  <c:v>59.880131244659431</c:v>
                </c:pt>
                <c:pt idx="196">
                  <c:v>60.185429096221924</c:v>
                </c:pt>
                <c:pt idx="197">
                  <c:v>60.507084369659424</c:v>
                </c:pt>
                <c:pt idx="198">
                  <c:v>60.821781635284431</c:v>
                </c:pt>
                <c:pt idx="199">
                  <c:v>61.137211322784431</c:v>
                </c:pt>
                <c:pt idx="200">
                  <c:v>61.433720111846924</c:v>
                </c:pt>
                <c:pt idx="201">
                  <c:v>61.781864643096931</c:v>
                </c:pt>
                <c:pt idx="202">
                  <c:v>62.079853534698493</c:v>
                </c:pt>
                <c:pt idx="203">
                  <c:v>62.355167865753174</c:v>
                </c:pt>
                <c:pt idx="204">
                  <c:v>62.679264545440674</c:v>
                </c:pt>
                <c:pt idx="205">
                  <c:v>63.007877826690681</c:v>
                </c:pt>
                <c:pt idx="206">
                  <c:v>63.318668842315667</c:v>
                </c:pt>
                <c:pt idx="207">
                  <c:v>63.653629779815674</c:v>
                </c:pt>
                <c:pt idx="208">
                  <c:v>63.950260639190667</c:v>
                </c:pt>
                <c:pt idx="209">
                  <c:v>64.284489154815674</c:v>
                </c:pt>
                <c:pt idx="210">
                  <c:v>64.599064350128174</c:v>
                </c:pt>
                <c:pt idx="211">
                  <c:v>64.893497943878174</c:v>
                </c:pt>
                <c:pt idx="212">
                  <c:v>65.207340717315674</c:v>
                </c:pt>
                <c:pt idx="213">
                  <c:v>65.501774311065674</c:v>
                </c:pt>
                <c:pt idx="214">
                  <c:v>65.837467670440674</c:v>
                </c:pt>
                <c:pt idx="215">
                  <c:v>66.144733905792236</c:v>
                </c:pt>
                <c:pt idx="216">
                  <c:v>66.416080951690674</c:v>
                </c:pt>
                <c:pt idx="217">
                  <c:v>66.707340717315674</c:v>
                </c:pt>
                <c:pt idx="218">
                  <c:v>67.007267475128174</c:v>
                </c:pt>
                <c:pt idx="219">
                  <c:v>67.313297748565674</c:v>
                </c:pt>
                <c:pt idx="220">
                  <c:v>67.656071186065674</c:v>
                </c:pt>
                <c:pt idx="221">
                  <c:v>67.968327045440674</c:v>
                </c:pt>
                <c:pt idx="222">
                  <c:v>68.306339740753174</c:v>
                </c:pt>
                <c:pt idx="223">
                  <c:v>68.591251850128188</c:v>
                </c:pt>
                <c:pt idx="224">
                  <c:v>68.916935443878188</c:v>
                </c:pt>
                <c:pt idx="225">
                  <c:v>69.203556537628174</c:v>
                </c:pt>
                <c:pt idx="226">
                  <c:v>69.490177631378174</c:v>
                </c:pt>
                <c:pt idx="227">
                  <c:v>69.826603412628188</c:v>
                </c:pt>
                <c:pt idx="228">
                  <c:v>70.149845600128174</c:v>
                </c:pt>
                <c:pt idx="229">
                  <c:v>70.449650287628174</c:v>
                </c:pt>
                <c:pt idx="230">
                  <c:v>70.732365131378174</c:v>
                </c:pt>
                <c:pt idx="231">
                  <c:v>71.056461811065674</c:v>
                </c:pt>
                <c:pt idx="232">
                  <c:v>71.393909931182861</c:v>
                </c:pt>
                <c:pt idx="233">
                  <c:v>71.711246967315674</c:v>
                </c:pt>
                <c:pt idx="234">
                  <c:v>72.008121967315674</c:v>
                </c:pt>
                <c:pt idx="235">
                  <c:v>72.333683490753188</c:v>
                </c:pt>
                <c:pt idx="236">
                  <c:v>72.634342670440674</c:v>
                </c:pt>
                <c:pt idx="237">
                  <c:v>72.922550678253174</c:v>
                </c:pt>
                <c:pt idx="238">
                  <c:v>73.246342182159438</c:v>
                </c:pt>
                <c:pt idx="239">
                  <c:v>73.547916889190674</c:v>
                </c:pt>
                <c:pt idx="240">
                  <c:v>73.840641498565674</c:v>
                </c:pt>
                <c:pt idx="241">
                  <c:v>74.155338764190674</c:v>
                </c:pt>
                <c:pt idx="242">
                  <c:v>74.485661029815674</c:v>
                </c:pt>
                <c:pt idx="243">
                  <c:v>74.767521381378188</c:v>
                </c:pt>
                <c:pt idx="244">
                  <c:v>75.054996967315674</c:v>
                </c:pt>
                <c:pt idx="245">
                  <c:v>75.371510028839111</c:v>
                </c:pt>
                <c:pt idx="246">
                  <c:v>75.680363178253174</c:v>
                </c:pt>
                <c:pt idx="247">
                  <c:v>75.980167865753174</c:v>
                </c:pt>
                <c:pt idx="248">
                  <c:v>76.266056537628174</c:v>
                </c:pt>
                <c:pt idx="249">
                  <c:v>76.571354389190674</c:v>
                </c:pt>
                <c:pt idx="250">
                  <c:v>76.878971576690674</c:v>
                </c:pt>
                <c:pt idx="251">
                  <c:v>77.159367084503174</c:v>
                </c:pt>
                <c:pt idx="252">
                  <c:v>77.504337787628174</c:v>
                </c:pt>
                <c:pt idx="253">
                  <c:v>77.794865131378174</c:v>
                </c:pt>
                <c:pt idx="254">
                  <c:v>78.074528217315688</c:v>
                </c:pt>
                <c:pt idx="255">
                  <c:v>78.384464740753188</c:v>
                </c:pt>
                <c:pt idx="256">
                  <c:v>78.692081928253174</c:v>
                </c:pt>
                <c:pt idx="257">
                  <c:v>78.989567279815688</c:v>
                </c:pt>
                <c:pt idx="258">
                  <c:v>79.288639545440674</c:v>
                </c:pt>
                <c:pt idx="259">
                  <c:v>79.649235248565674</c:v>
                </c:pt>
                <c:pt idx="260">
                  <c:v>79.951481342315674</c:v>
                </c:pt>
                <c:pt idx="261">
                  <c:v>80.238834857940674</c:v>
                </c:pt>
                <c:pt idx="262">
                  <c:v>80.522022724151611</c:v>
                </c:pt>
                <c:pt idx="263">
                  <c:v>80.814396381378174</c:v>
                </c:pt>
                <c:pt idx="264">
                  <c:v>81.099430561065674</c:v>
                </c:pt>
                <c:pt idx="265">
                  <c:v>81.406315326690688</c:v>
                </c:pt>
                <c:pt idx="266">
                  <c:v>81.713200092315688</c:v>
                </c:pt>
                <c:pt idx="267">
                  <c:v>82.026188373565674</c:v>
                </c:pt>
                <c:pt idx="268">
                  <c:v>82.318302631378188</c:v>
                </c:pt>
                <c:pt idx="269">
                  <c:v>82.619816303253174</c:v>
                </c:pt>
                <c:pt idx="270">
                  <c:v>82.888493061065674</c:v>
                </c:pt>
                <c:pt idx="271">
                  <c:v>83.230412006378174</c:v>
                </c:pt>
                <c:pt idx="272">
                  <c:v>83.538761615753174</c:v>
                </c:pt>
                <c:pt idx="273">
                  <c:v>83.827702045440688</c:v>
                </c:pt>
                <c:pt idx="274">
                  <c:v>84.116642475128174</c:v>
                </c:pt>
                <c:pt idx="275">
                  <c:v>84.418888568878174</c:v>
                </c:pt>
                <c:pt idx="276">
                  <c:v>84.714054584503174</c:v>
                </c:pt>
                <c:pt idx="277">
                  <c:v>85.006901264190674</c:v>
                </c:pt>
                <c:pt idx="278">
                  <c:v>85.309757709503174</c:v>
                </c:pt>
                <c:pt idx="279">
                  <c:v>85.601871967315688</c:v>
                </c:pt>
                <c:pt idx="280">
                  <c:v>85.879948139190674</c:v>
                </c:pt>
                <c:pt idx="281">
                  <c:v>86.198551654815674</c:v>
                </c:pt>
                <c:pt idx="282">
                  <c:v>86.483585834503174</c:v>
                </c:pt>
                <c:pt idx="283">
                  <c:v>86.792789936065674</c:v>
                </c:pt>
                <c:pt idx="284">
                  <c:v>87.073185443878188</c:v>
                </c:pt>
                <c:pt idx="285">
                  <c:v>87.391529560089111</c:v>
                </c:pt>
                <c:pt idx="286">
                  <c:v>87.718800067901611</c:v>
                </c:pt>
                <c:pt idx="287">
                  <c:v>87.991383075714111</c:v>
                </c:pt>
                <c:pt idx="288">
                  <c:v>88.305225849151611</c:v>
                </c:pt>
                <c:pt idx="289">
                  <c:v>88.580982685089111</c:v>
                </c:pt>
                <c:pt idx="290">
                  <c:v>88.875416278839111</c:v>
                </c:pt>
                <c:pt idx="291">
                  <c:v>89.179859638214126</c:v>
                </c:pt>
                <c:pt idx="292">
                  <c:v>89.472218036651611</c:v>
                </c:pt>
                <c:pt idx="293">
                  <c:v>89.755421161651611</c:v>
                </c:pt>
                <c:pt idx="294">
                  <c:v>90.042896747589111</c:v>
                </c:pt>
                <c:pt idx="295">
                  <c:v>90.342701435089111</c:v>
                </c:pt>
                <c:pt idx="296">
                  <c:v>90.630054950714126</c:v>
                </c:pt>
                <c:pt idx="297">
                  <c:v>90.914356708526611</c:v>
                </c:pt>
                <c:pt idx="298">
                  <c:v>91.218922138214111</c:v>
                </c:pt>
                <c:pt idx="299">
                  <c:v>91.528858661651611</c:v>
                </c:pt>
                <c:pt idx="300">
                  <c:v>91.782764911651611</c:v>
                </c:pt>
                <c:pt idx="301">
                  <c:v>92.098804950714111</c:v>
                </c:pt>
                <c:pt idx="302">
                  <c:v>92.409718036651611</c:v>
                </c:pt>
                <c:pt idx="303">
                  <c:v>92.703175067901611</c:v>
                </c:pt>
                <c:pt idx="304">
                  <c:v>92.975880146026611</c:v>
                </c:pt>
                <c:pt idx="305">
                  <c:v>93.264942646026611</c:v>
                </c:pt>
                <c:pt idx="306">
                  <c:v>93.543751239776611</c:v>
                </c:pt>
                <c:pt idx="307">
                  <c:v>93.829395771026611</c:v>
                </c:pt>
                <c:pt idx="308">
                  <c:v>94.130177021026626</c:v>
                </c:pt>
                <c:pt idx="309">
                  <c:v>94.414478778839111</c:v>
                </c:pt>
                <c:pt idx="310">
                  <c:v>94.690113544464126</c:v>
                </c:pt>
                <c:pt idx="311">
                  <c:v>94.977589130401626</c:v>
                </c:pt>
                <c:pt idx="312">
                  <c:v>95.291431903839111</c:v>
                </c:pt>
                <c:pt idx="313">
                  <c:v>95.585865497589111</c:v>
                </c:pt>
                <c:pt idx="314">
                  <c:v>95.856129169464126</c:v>
                </c:pt>
                <c:pt idx="315">
                  <c:v>96.168385028839126</c:v>
                </c:pt>
                <c:pt idx="316">
                  <c:v>96.442554950714111</c:v>
                </c:pt>
                <c:pt idx="317">
                  <c:v>96.741627216339111</c:v>
                </c:pt>
                <c:pt idx="318">
                  <c:v>97.000904560089111</c:v>
                </c:pt>
                <c:pt idx="319">
                  <c:v>97.296925067901626</c:v>
                </c:pt>
                <c:pt idx="320">
                  <c:v>97.586246967315674</c:v>
                </c:pt>
                <c:pt idx="321">
                  <c:v>97.884205341339111</c:v>
                </c:pt>
                <c:pt idx="322">
                  <c:v>98.134815692901611</c:v>
                </c:pt>
                <c:pt idx="323">
                  <c:v>98.418446063995376</c:v>
                </c:pt>
                <c:pt idx="324">
                  <c:v>98.686390399932861</c:v>
                </c:pt>
                <c:pt idx="325">
                  <c:v>98.989368915557861</c:v>
                </c:pt>
                <c:pt idx="326">
                  <c:v>99.293812274932861</c:v>
                </c:pt>
                <c:pt idx="327">
                  <c:v>99.570301532745361</c:v>
                </c:pt>
                <c:pt idx="328">
                  <c:v>99.856922626495376</c:v>
                </c:pt>
                <c:pt idx="329">
                  <c:v>100.15904664993286</c:v>
                </c:pt>
                <c:pt idx="330">
                  <c:v>100.45348024368286</c:v>
                </c:pt>
                <c:pt idx="331">
                  <c:v>100.71135377883913</c:v>
                </c:pt>
                <c:pt idx="332">
                  <c:v>100.97378969192505</c:v>
                </c:pt>
                <c:pt idx="333">
                  <c:v>101.27603578567505</c:v>
                </c:pt>
                <c:pt idx="334">
                  <c:v>101.54776430130005</c:v>
                </c:pt>
                <c:pt idx="335">
                  <c:v>101.84537172317505</c:v>
                </c:pt>
                <c:pt idx="336">
                  <c:v>102.12955141067505</c:v>
                </c:pt>
                <c:pt idx="337">
                  <c:v>102.37186098098755</c:v>
                </c:pt>
                <c:pt idx="338">
                  <c:v>102.66605043411255</c:v>
                </c:pt>
                <c:pt idx="339">
                  <c:v>102.97928285598755</c:v>
                </c:pt>
                <c:pt idx="340">
                  <c:v>103.26504945755005</c:v>
                </c:pt>
                <c:pt idx="341">
                  <c:v>103.54861879348755</c:v>
                </c:pt>
                <c:pt idx="342">
                  <c:v>103.83206605911255</c:v>
                </c:pt>
                <c:pt idx="343">
                  <c:v>104.12881898880005</c:v>
                </c:pt>
                <c:pt idx="344">
                  <c:v>104.38589906692505</c:v>
                </c:pt>
                <c:pt idx="345">
                  <c:v>104.68265199661256</c:v>
                </c:pt>
                <c:pt idx="346">
                  <c:v>104.95132875442505</c:v>
                </c:pt>
                <c:pt idx="347">
                  <c:v>105.23318910598756</c:v>
                </c:pt>
                <c:pt idx="348">
                  <c:v>105.51517152786255</c:v>
                </c:pt>
                <c:pt idx="349">
                  <c:v>105.81424379348755</c:v>
                </c:pt>
                <c:pt idx="350">
                  <c:v>106.08722352981567</c:v>
                </c:pt>
                <c:pt idx="351">
                  <c:v>106.34073305130005</c:v>
                </c:pt>
                <c:pt idx="352">
                  <c:v>106.64371156692505</c:v>
                </c:pt>
                <c:pt idx="353">
                  <c:v>106.91556215286255</c:v>
                </c:pt>
                <c:pt idx="354">
                  <c:v>107.21231508255005</c:v>
                </c:pt>
                <c:pt idx="355">
                  <c:v>107.47623109817506</c:v>
                </c:pt>
                <c:pt idx="356">
                  <c:v>107.78860902786255</c:v>
                </c:pt>
                <c:pt idx="357">
                  <c:v>108.06430482864381</c:v>
                </c:pt>
                <c:pt idx="358">
                  <c:v>108.3150372505188</c:v>
                </c:pt>
                <c:pt idx="359">
                  <c:v>108.57974672317505</c:v>
                </c:pt>
                <c:pt idx="360">
                  <c:v>108.87503480911255</c:v>
                </c:pt>
                <c:pt idx="361">
                  <c:v>109.13370180130005</c:v>
                </c:pt>
                <c:pt idx="362">
                  <c:v>109.41385316848755</c:v>
                </c:pt>
                <c:pt idx="363">
                  <c:v>109.6709942817688</c:v>
                </c:pt>
                <c:pt idx="364">
                  <c:v>109.9490704536438</c:v>
                </c:pt>
                <c:pt idx="365">
                  <c:v>110.2115216255188</c:v>
                </c:pt>
                <c:pt idx="366">
                  <c:v>110.50204896926881</c:v>
                </c:pt>
                <c:pt idx="367">
                  <c:v>110.7629132270813</c:v>
                </c:pt>
                <c:pt idx="368">
                  <c:v>111.0651593208313</c:v>
                </c:pt>
                <c:pt idx="369">
                  <c:v>111.3245587348938</c:v>
                </c:pt>
                <c:pt idx="370">
                  <c:v>111.6134991645813</c:v>
                </c:pt>
                <c:pt idx="371">
                  <c:v>111.8992657661438</c:v>
                </c:pt>
                <c:pt idx="372">
                  <c:v>112.1438946723938</c:v>
                </c:pt>
                <c:pt idx="373">
                  <c:v>112.4063458442688</c:v>
                </c:pt>
                <c:pt idx="374">
                  <c:v>112.70224428176881</c:v>
                </c:pt>
                <c:pt idx="375">
                  <c:v>112.95700502395631</c:v>
                </c:pt>
                <c:pt idx="376">
                  <c:v>113.19827699661256</c:v>
                </c:pt>
                <c:pt idx="377">
                  <c:v>113.50369691848755</c:v>
                </c:pt>
                <c:pt idx="378">
                  <c:v>113.80740785598756</c:v>
                </c:pt>
                <c:pt idx="379">
                  <c:v>114.02632570266724</c:v>
                </c:pt>
                <c:pt idx="380">
                  <c:v>114.29724550247192</c:v>
                </c:pt>
                <c:pt idx="381">
                  <c:v>114.54488039016724</c:v>
                </c:pt>
                <c:pt idx="382">
                  <c:v>114.82222414016724</c:v>
                </c:pt>
                <c:pt idx="383">
                  <c:v>115.087788105011</c:v>
                </c:pt>
                <c:pt idx="384">
                  <c:v>115.35414552688599</c:v>
                </c:pt>
                <c:pt idx="385">
                  <c:v>115.611958026886</c:v>
                </c:pt>
                <c:pt idx="386">
                  <c:v>115.90089845657349</c:v>
                </c:pt>
                <c:pt idx="387">
                  <c:v>116.17433595657349</c:v>
                </c:pt>
                <c:pt idx="388">
                  <c:v>116.430561542511</c:v>
                </c:pt>
                <c:pt idx="389">
                  <c:v>116.69221925735474</c:v>
                </c:pt>
                <c:pt idx="390">
                  <c:v>116.94929933547974</c:v>
                </c:pt>
                <c:pt idx="391">
                  <c:v>117.22725343704224</c:v>
                </c:pt>
                <c:pt idx="392">
                  <c:v>117.49446535110474</c:v>
                </c:pt>
                <c:pt idx="393">
                  <c:v>117.77254152297974</c:v>
                </c:pt>
                <c:pt idx="394">
                  <c:v>118.02254152297974</c:v>
                </c:pt>
                <c:pt idx="395">
                  <c:v>118.26314210891724</c:v>
                </c:pt>
                <c:pt idx="396">
                  <c:v>118.54585695266724</c:v>
                </c:pt>
                <c:pt idx="397">
                  <c:v>118.79121828079224</c:v>
                </c:pt>
                <c:pt idx="398">
                  <c:v>119.03969240188599</c:v>
                </c:pt>
                <c:pt idx="399">
                  <c:v>119.27565431594849</c:v>
                </c:pt>
                <c:pt idx="400">
                  <c:v>119.59889650344849</c:v>
                </c:pt>
                <c:pt idx="401">
                  <c:v>119.88075685501099</c:v>
                </c:pt>
                <c:pt idx="402">
                  <c:v>120.11525392532349</c:v>
                </c:pt>
                <c:pt idx="403">
                  <c:v>120.38234376907349</c:v>
                </c:pt>
                <c:pt idx="404">
                  <c:v>120.64015626907349</c:v>
                </c:pt>
                <c:pt idx="405">
                  <c:v>120.916645526886</c:v>
                </c:pt>
                <c:pt idx="406">
                  <c:v>121.16115236282349</c:v>
                </c:pt>
                <c:pt idx="407">
                  <c:v>121.4594922065735</c:v>
                </c:pt>
                <c:pt idx="408">
                  <c:v>121.72816896438599</c:v>
                </c:pt>
                <c:pt idx="409">
                  <c:v>121.99611330032349</c:v>
                </c:pt>
                <c:pt idx="410">
                  <c:v>122.25224733352661</c:v>
                </c:pt>
                <c:pt idx="411">
                  <c:v>122.485981464386</c:v>
                </c:pt>
                <c:pt idx="412">
                  <c:v>122.74220705032349</c:v>
                </c:pt>
                <c:pt idx="413">
                  <c:v>123.02968263626099</c:v>
                </c:pt>
                <c:pt idx="414">
                  <c:v>123.32484865188599</c:v>
                </c:pt>
                <c:pt idx="415">
                  <c:v>123.59352540969849</c:v>
                </c:pt>
                <c:pt idx="416">
                  <c:v>123.84901857376099</c:v>
                </c:pt>
                <c:pt idx="417">
                  <c:v>124.14882326126099</c:v>
                </c:pt>
                <c:pt idx="418">
                  <c:v>124.43306398391724</c:v>
                </c:pt>
                <c:pt idx="419">
                  <c:v>124.65974855422975</c:v>
                </c:pt>
                <c:pt idx="420">
                  <c:v>124.90657472610474</c:v>
                </c:pt>
                <c:pt idx="421">
                  <c:v>125.16438722610474</c:v>
                </c:pt>
                <c:pt idx="422">
                  <c:v>125.48213624954224</c:v>
                </c:pt>
                <c:pt idx="423">
                  <c:v>125.71663331985472</c:v>
                </c:pt>
                <c:pt idx="424">
                  <c:v>126.00630617141722</c:v>
                </c:pt>
                <c:pt idx="425">
                  <c:v>126.26338624954222</c:v>
                </c:pt>
                <c:pt idx="426">
                  <c:v>126.5157208442688</c:v>
                </c:pt>
                <c:pt idx="427">
                  <c:v>126.8085675239563</c:v>
                </c:pt>
                <c:pt idx="428">
                  <c:v>127.09824037551878</c:v>
                </c:pt>
                <c:pt idx="429">
                  <c:v>127.3404278755188</c:v>
                </c:pt>
                <c:pt idx="430">
                  <c:v>127.6419415473938</c:v>
                </c:pt>
                <c:pt idx="431">
                  <c:v>127.9277081489563</c:v>
                </c:pt>
                <c:pt idx="432">
                  <c:v>128.18863344192505</c:v>
                </c:pt>
                <c:pt idx="433">
                  <c:v>128.43863344192505</c:v>
                </c:pt>
                <c:pt idx="434">
                  <c:v>128.69803285598755</c:v>
                </c:pt>
                <c:pt idx="435">
                  <c:v>128.94644594192505</c:v>
                </c:pt>
                <c:pt idx="436">
                  <c:v>129.19022035598755</c:v>
                </c:pt>
                <c:pt idx="437">
                  <c:v>129.48465394973755</c:v>
                </c:pt>
                <c:pt idx="438">
                  <c:v>129.76114320755005</c:v>
                </c:pt>
                <c:pt idx="439">
                  <c:v>130.03213930130005</c:v>
                </c:pt>
                <c:pt idx="440">
                  <c:v>130.26419496536255</c:v>
                </c:pt>
                <c:pt idx="441">
                  <c:v>130.54544496536255</c:v>
                </c:pt>
                <c:pt idx="442">
                  <c:v>130.80862855911255</c:v>
                </c:pt>
                <c:pt idx="443">
                  <c:v>131.08902406692505</c:v>
                </c:pt>
                <c:pt idx="444">
                  <c:v>131.34366273880005</c:v>
                </c:pt>
                <c:pt idx="445">
                  <c:v>131.62332582473755</c:v>
                </c:pt>
                <c:pt idx="446">
                  <c:v>131.89127016067505</c:v>
                </c:pt>
                <c:pt idx="447">
                  <c:v>132.15286684036258</c:v>
                </c:pt>
                <c:pt idx="448">
                  <c:v>132.4091534614563</c:v>
                </c:pt>
                <c:pt idx="449">
                  <c:v>132.6575665473938</c:v>
                </c:pt>
                <c:pt idx="450">
                  <c:v>132.8974347114563</c:v>
                </c:pt>
                <c:pt idx="451">
                  <c:v>133.12411928176883</c:v>
                </c:pt>
                <c:pt idx="452">
                  <c:v>133.4479718208313</c:v>
                </c:pt>
                <c:pt idx="453">
                  <c:v>133.69572114944458</c:v>
                </c:pt>
                <c:pt idx="454">
                  <c:v>133.94967317581177</c:v>
                </c:pt>
                <c:pt idx="455">
                  <c:v>134.17617464065552</c:v>
                </c:pt>
                <c:pt idx="456">
                  <c:v>134.42556428909302</c:v>
                </c:pt>
                <c:pt idx="457">
                  <c:v>134.68569612503055</c:v>
                </c:pt>
                <c:pt idx="458">
                  <c:v>134.96841096878052</c:v>
                </c:pt>
                <c:pt idx="459">
                  <c:v>135.25417757034302</c:v>
                </c:pt>
                <c:pt idx="460">
                  <c:v>135.52602815628052</c:v>
                </c:pt>
                <c:pt idx="461">
                  <c:v>135.74563264846805</c:v>
                </c:pt>
                <c:pt idx="462">
                  <c:v>136.01907014846805</c:v>
                </c:pt>
                <c:pt idx="463">
                  <c:v>136.28847932815552</c:v>
                </c:pt>
                <c:pt idx="464">
                  <c:v>136.50814485549927</c:v>
                </c:pt>
                <c:pt idx="465">
                  <c:v>136.74801301956177</c:v>
                </c:pt>
                <c:pt idx="466">
                  <c:v>137.00915193557739</c:v>
                </c:pt>
                <c:pt idx="467">
                  <c:v>137.24880647659302</c:v>
                </c:pt>
                <c:pt idx="468">
                  <c:v>137.49648714065552</c:v>
                </c:pt>
                <c:pt idx="469">
                  <c:v>137.75588655471802</c:v>
                </c:pt>
                <c:pt idx="470">
                  <c:v>138.03078889846802</c:v>
                </c:pt>
                <c:pt idx="471">
                  <c:v>138.26601839065552</c:v>
                </c:pt>
                <c:pt idx="472">
                  <c:v>138.51443147659302</c:v>
                </c:pt>
                <c:pt idx="473">
                  <c:v>138.76752901077271</c:v>
                </c:pt>
                <c:pt idx="474">
                  <c:v>139.02302217483521</c:v>
                </c:pt>
                <c:pt idx="475">
                  <c:v>139.25739717483521</c:v>
                </c:pt>
                <c:pt idx="476">
                  <c:v>139.53474092483521</c:v>
                </c:pt>
                <c:pt idx="477">
                  <c:v>139.78388643264771</c:v>
                </c:pt>
                <c:pt idx="478">
                  <c:v>140.04633760452271</c:v>
                </c:pt>
                <c:pt idx="479">
                  <c:v>140.29798555374146</c:v>
                </c:pt>
                <c:pt idx="480">
                  <c:v>140.51295137405396</c:v>
                </c:pt>
                <c:pt idx="481">
                  <c:v>140.74738740921023</c:v>
                </c:pt>
                <c:pt idx="482">
                  <c:v>141.00825166702271</c:v>
                </c:pt>
                <c:pt idx="483">
                  <c:v>141.24227571487427</c:v>
                </c:pt>
                <c:pt idx="484">
                  <c:v>141.49506807327273</c:v>
                </c:pt>
                <c:pt idx="485">
                  <c:v>141.76319551467896</c:v>
                </c:pt>
                <c:pt idx="486">
                  <c:v>141.99500703811646</c:v>
                </c:pt>
                <c:pt idx="487">
                  <c:v>142.20692110061648</c:v>
                </c:pt>
                <c:pt idx="488">
                  <c:v>142.45142793655396</c:v>
                </c:pt>
                <c:pt idx="489">
                  <c:v>142.72394990921021</c:v>
                </c:pt>
                <c:pt idx="490">
                  <c:v>142.94526338577271</c:v>
                </c:pt>
                <c:pt idx="491">
                  <c:v>143.21162080764771</c:v>
                </c:pt>
                <c:pt idx="492">
                  <c:v>143.46937227249146</c:v>
                </c:pt>
                <c:pt idx="493">
                  <c:v>143.73109102249146</c:v>
                </c:pt>
                <c:pt idx="494">
                  <c:v>143.96155977249146</c:v>
                </c:pt>
                <c:pt idx="495">
                  <c:v>144.19837617874146</c:v>
                </c:pt>
                <c:pt idx="496">
                  <c:v>144.42115449905396</c:v>
                </c:pt>
                <c:pt idx="497">
                  <c:v>144.67030000686646</c:v>
                </c:pt>
                <c:pt idx="498">
                  <c:v>144.90646028518677</c:v>
                </c:pt>
                <c:pt idx="499">
                  <c:v>145.14930391311646</c:v>
                </c:pt>
                <c:pt idx="500">
                  <c:v>145.37910127639773</c:v>
                </c:pt>
                <c:pt idx="501">
                  <c:v>145.62446260452273</c:v>
                </c:pt>
                <c:pt idx="502">
                  <c:v>145.86274385452273</c:v>
                </c:pt>
                <c:pt idx="503">
                  <c:v>146.08393526077271</c:v>
                </c:pt>
                <c:pt idx="504">
                  <c:v>146.31829500198364</c:v>
                </c:pt>
                <c:pt idx="505">
                  <c:v>146.57140779495239</c:v>
                </c:pt>
                <c:pt idx="506">
                  <c:v>146.83086824417117</c:v>
                </c:pt>
                <c:pt idx="507">
                  <c:v>147.07464265823364</c:v>
                </c:pt>
                <c:pt idx="508">
                  <c:v>147.30828523635864</c:v>
                </c:pt>
                <c:pt idx="509">
                  <c:v>147.55120515823364</c:v>
                </c:pt>
                <c:pt idx="510">
                  <c:v>147.79192781448364</c:v>
                </c:pt>
                <c:pt idx="511">
                  <c:v>148.02868318557742</c:v>
                </c:pt>
                <c:pt idx="512">
                  <c:v>148.27325105667114</c:v>
                </c:pt>
                <c:pt idx="513">
                  <c:v>148.49279451370239</c:v>
                </c:pt>
                <c:pt idx="514">
                  <c:v>148.70544099807739</c:v>
                </c:pt>
                <c:pt idx="515">
                  <c:v>148.97875642776489</c:v>
                </c:pt>
                <c:pt idx="516">
                  <c:v>149.19225740432739</c:v>
                </c:pt>
                <c:pt idx="517">
                  <c:v>149.39321565628052</c:v>
                </c:pt>
                <c:pt idx="518">
                  <c:v>149.64944124221802</c:v>
                </c:pt>
                <c:pt idx="519">
                  <c:v>149.87844514846802</c:v>
                </c:pt>
                <c:pt idx="520">
                  <c:v>150.09804964065552</c:v>
                </c:pt>
                <c:pt idx="521">
                  <c:v>150.32931184768677</c:v>
                </c:pt>
                <c:pt idx="522">
                  <c:v>150.56692171096802</c:v>
                </c:pt>
                <c:pt idx="523">
                  <c:v>150.78884553909302</c:v>
                </c:pt>
                <c:pt idx="524">
                  <c:v>151.05447053909302</c:v>
                </c:pt>
                <c:pt idx="525">
                  <c:v>151.31850862503052</c:v>
                </c:pt>
                <c:pt idx="526">
                  <c:v>151.56295442581177</c:v>
                </c:pt>
                <c:pt idx="527">
                  <c:v>151.78420686721802</c:v>
                </c:pt>
                <c:pt idx="528">
                  <c:v>152.05056428909302</c:v>
                </c:pt>
                <c:pt idx="529">
                  <c:v>152.25613069534302</c:v>
                </c:pt>
                <c:pt idx="530">
                  <c:v>152.45248079299927</c:v>
                </c:pt>
                <c:pt idx="531">
                  <c:v>152.68606233596802</c:v>
                </c:pt>
                <c:pt idx="532">
                  <c:v>152.94851350784302</c:v>
                </c:pt>
                <c:pt idx="533">
                  <c:v>153.16427278518677</c:v>
                </c:pt>
                <c:pt idx="534">
                  <c:v>153.38863801956177</c:v>
                </c:pt>
                <c:pt idx="535">
                  <c:v>153.61996126174927</c:v>
                </c:pt>
                <c:pt idx="536">
                  <c:v>153.85512971878052</c:v>
                </c:pt>
                <c:pt idx="537">
                  <c:v>154.05447053909302</c:v>
                </c:pt>
                <c:pt idx="538">
                  <c:v>154.27645540237427</c:v>
                </c:pt>
                <c:pt idx="539">
                  <c:v>154.50307893753052</c:v>
                </c:pt>
                <c:pt idx="540">
                  <c:v>154.74917268753052</c:v>
                </c:pt>
                <c:pt idx="541">
                  <c:v>154.98366975784302</c:v>
                </c:pt>
                <c:pt idx="542">
                  <c:v>155.22744417190552</c:v>
                </c:pt>
                <c:pt idx="543">
                  <c:v>155.46725130081177</c:v>
                </c:pt>
                <c:pt idx="544">
                  <c:v>155.6519436836243</c:v>
                </c:pt>
                <c:pt idx="545">
                  <c:v>155.89983797073364</c:v>
                </c:pt>
                <c:pt idx="546">
                  <c:v>156.13326692581177</c:v>
                </c:pt>
                <c:pt idx="547">
                  <c:v>156.31936311721802</c:v>
                </c:pt>
                <c:pt idx="548">
                  <c:v>156.54134798049927</c:v>
                </c:pt>
                <c:pt idx="549">
                  <c:v>156.74618196487427</c:v>
                </c:pt>
                <c:pt idx="550">
                  <c:v>156.98214387893677</c:v>
                </c:pt>
                <c:pt idx="551">
                  <c:v>157.2235989570618</c:v>
                </c:pt>
                <c:pt idx="552">
                  <c:v>157.43227815628052</c:v>
                </c:pt>
                <c:pt idx="553">
                  <c:v>157.67770051956177</c:v>
                </c:pt>
                <c:pt idx="554">
                  <c:v>157.8902249336243</c:v>
                </c:pt>
                <c:pt idx="555">
                  <c:v>158.09359407424927</c:v>
                </c:pt>
                <c:pt idx="556">
                  <c:v>158.33492708206177</c:v>
                </c:pt>
                <c:pt idx="557">
                  <c:v>158.51333284378052</c:v>
                </c:pt>
                <c:pt idx="558">
                  <c:v>158.75948762893677</c:v>
                </c:pt>
                <c:pt idx="559">
                  <c:v>158.98458528518677</c:v>
                </c:pt>
                <c:pt idx="560">
                  <c:v>159.21737337112427</c:v>
                </c:pt>
                <c:pt idx="561">
                  <c:v>159.43008089065552</c:v>
                </c:pt>
                <c:pt idx="562">
                  <c:v>159.68471956253052</c:v>
                </c:pt>
                <c:pt idx="563">
                  <c:v>159.89889192581177</c:v>
                </c:pt>
                <c:pt idx="564">
                  <c:v>160.10061311721802</c:v>
                </c:pt>
                <c:pt idx="565">
                  <c:v>160.30471467971802</c:v>
                </c:pt>
                <c:pt idx="566">
                  <c:v>160.51571321487427</c:v>
                </c:pt>
                <c:pt idx="567">
                  <c:v>160.7283596992493</c:v>
                </c:pt>
                <c:pt idx="568">
                  <c:v>160.97439241409302</c:v>
                </c:pt>
                <c:pt idx="569">
                  <c:v>161.17306184768677</c:v>
                </c:pt>
                <c:pt idx="570">
                  <c:v>161.39663362503052</c:v>
                </c:pt>
                <c:pt idx="571">
                  <c:v>161.60220003128055</c:v>
                </c:pt>
                <c:pt idx="572">
                  <c:v>161.85378694534302</c:v>
                </c:pt>
                <c:pt idx="573">
                  <c:v>162.07967805862427</c:v>
                </c:pt>
                <c:pt idx="574">
                  <c:v>162.28207063674927</c:v>
                </c:pt>
                <c:pt idx="575">
                  <c:v>162.4408841133118</c:v>
                </c:pt>
                <c:pt idx="576">
                  <c:v>162.69259309768677</c:v>
                </c:pt>
                <c:pt idx="577">
                  <c:v>162.89431428909302</c:v>
                </c:pt>
                <c:pt idx="578">
                  <c:v>163.11550569534302</c:v>
                </c:pt>
                <c:pt idx="579">
                  <c:v>163.32265901565552</c:v>
                </c:pt>
                <c:pt idx="580">
                  <c:v>163.55624055862427</c:v>
                </c:pt>
                <c:pt idx="581">
                  <c:v>163.74087190628055</c:v>
                </c:pt>
                <c:pt idx="582">
                  <c:v>163.97842073440552</c:v>
                </c:pt>
                <c:pt idx="583">
                  <c:v>164.17940950393677</c:v>
                </c:pt>
                <c:pt idx="584">
                  <c:v>164.37795686721802</c:v>
                </c:pt>
                <c:pt idx="585">
                  <c:v>164.5688138008118</c:v>
                </c:pt>
                <c:pt idx="586">
                  <c:v>164.79385042190552</c:v>
                </c:pt>
                <c:pt idx="587">
                  <c:v>164.99636507034302</c:v>
                </c:pt>
                <c:pt idx="588">
                  <c:v>165.19418001174927</c:v>
                </c:pt>
                <c:pt idx="589">
                  <c:v>165.41463899612427</c:v>
                </c:pt>
                <c:pt idx="590">
                  <c:v>165.63656282424927</c:v>
                </c:pt>
                <c:pt idx="591">
                  <c:v>165.85146760940552</c:v>
                </c:pt>
                <c:pt idx="592">
                  <c:v>166.03615999221802</c:v>
                </c:pt>
                <c:pt idx="593">
                  <c:v>166.25344514846802</c:v>
                </c:pt>
                <c:pt idx="594">
                  <c:v>166.48159456253055</c:v>
                </c:pt>
                <c:pt idx="595">
                  <c:v>166.65920686721802</c:v>
                </c:pt>
                <c:pt idx="596">
                  <c:v>166.86477327346802</c:v>
                </c:pt>
                <c:pt idx="597">
                  <c:v>167.08602571487427</c:v>
                </c:pt>
                <c:pt idx="598">
                  <c:v>167.29391145706177</c:v>
                </c:pt>
                <c:pt idx="599">
                  <c:v>167.52523469924927</c:v>
                </c:pt>
                <c:pt idx="600">
                  <c:v>167.74251985549927</c:v>
                </c:pt>
                <c:pt idx="601">
                  <c:v>167.93337678909305</c:v>
                </c:pt>
                <c:pt idx="602">
                  <c:v>168.12807893753052</c:v>
                </c:pt>
                <c:pt idx="603">
                  <c:v>168.34649324417114</c:v>
                </c:pt>
                <c:pt idx="604">
                  <c:v>168.52840852737427</c:v>
                </c:pt>
                <c:pt idx="605">
                  <c:v>168.69900178909302</c:v>
                </c:pt>
                <c:pt idx="606">
                  <c:v>168.89986848831177</c:v>
                </c:pt>
                <c:pt idx="607">
                  <c:v>169.11800813674927</c:v>
                </c:pt>
                <c:pt idx="608">
                  <c:v>169.31423616409302</c:v>
                </c:pt>
                <c:pt idx="609">
                  <c:v>169.54092073440552</c:v>
                </c:pt>
                <c:pt idx="610">
                  <c:v>169.73086214065552</c:v>
                </c:pt>
                <c:pt idx="611">
                  <c:v>169.90377473831177</c:v>
                </c:pt>
                <c:pt idx="612">
                  <c:v>170.10866975784302</c:v>
                </c:pt>
                <c:pt idx="613">
                  <c:v>170.33132600784302</c:v>
                </c:pt>
                <c:pt idx="614">
                  <c:v>170.48946809768677</c:v>
                </c:pt>
                <c:pt idx="615">
                  <c:v>170.70211458206177</c:v>
                </c:pt>
                <c:pt idx="616">
                  <c:v>170.91244173049927</c:v>
                </c:pt>
                <c:pt idx="617">
                  <c:v>171.14291048049927</c:v>
                </c:pt>
                <c:pt idx="618">
                  <c:v>171.31899690628052</c:v>
                </c:pt>
                <c:pt idx="619">
                  <c:v>171.52071809768677</c:v>
                </c:pt>
                <c:pt idx="620">
                  <c:v>171.71853303909302</c:v>
                </c:pt>
                <c:pt idx="621">
                  <c:v>171.92647981643677</c:v>
                </c:pt>
                <c:pt idx="622">
                  <c:v>172.13052034378052</c:v>
                </c:pt>
                <c:pt idx="623">
                  <c:v>172.30263948440552</c:v>
                </c:pt>
                <c:pt idx="624">
                  <c:v>172.47469758987427</c:v>
                </c:pt>
                <c:pt idx="625">
                  <c:v>172.6842923164368</c:v>
                </c:pt>
                <c:pt idx="626">
                  <c:v>172.87118196487427</c:v>
                </c:pt>
                <c:pt idx="627">
                  <c:v>173.06203889846802</c:v>
                </c:pt>
                <c:pt idx="628">
                  <c:v>173.23794221878052</c:v>
                </c:pt>
                <c:pt idx="629">
                  <c:v>173.47011995315555</c:v>
                </c:pt>
                <c:pt idx="630">
                  <c:v>173.66329622268677</c:v>
                </c:pt>
                <c:pt idx="631">
                  <c:v>173.84310579299927</c:v>
                </c:pt>
                <c:pt idx="632">
                  <c:v>174.00906038284302</c:v>
                </c:pt>
                <c:pt idx="633">
                  <c:v>174.20916414260864</c:v>
                </c:pt>
                <c:pt idx="634">
                  <c:v>174.36269807815552</c:v>
                </c:pt>
                <c:pt idx="635">
                  <c:v>174.55428743362427</c:v>
                </c:pt>
                <c:pt idx="636">
                  <c:v>174.75051546096805</c:v>
                </c:pt>
                <c:pt idx="637">
                  <c:v>174.96700716018677</c:v>
                </c:pt>
                <c:pt idx="638">
                  <c:v>175.14535188674927</c:v>
                </c:pt>
                <c:pt idx="639">
                  <c:v>175.34243440628052</c:v>
                </c:pt>
                <c:pt idx="640">
                  <c:v>175.5363430976868</c:v>
                </c:pt>
                <c:pt idx="641">
                  <c:v>175.72173738479614</c:v>
                </c:pt>
                <c:pt idx="642">
                  <c:v>175.91955232620239</c:v>
                </c:pt>
                <c:pt idx="643">
                  <c:v>176.10021638870242</c:v>
                </c:pt>
                <c:pt idx="644">
                  <c:v>176.26769685745239</c:v>
                </c:pt>
                <c:pt idx="645">
                  <c:v>176.42416048049927</c:v>
                </c:pt>
                <c:pt idx="646">
                  <c:v>176.62441682815552</c:v>
                </c:pt>
                <c:pt idx="647">
                  <c:v>176.82058382034302</c:v>
                </c:pt>
                <c:pt idx="648">
                  <c:v>177.0153470039368</c:v>
                </c:pt>
                <c:pt idx="649">
                  <c:v>177.16726350784302</c:v>
                </c:pt>
                <c:pt idx="650">
                  <c:v>171.27709627151492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'UP-SB21'!$M$7:$M$9</c:f>
            </c:numRef>
          </c:xVal>
          <c:yVal>
            <c:numRef>
              <c:f>'UP-SB21'!$N$7:$N$9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'UP-SB21'!$M$11:$M$13</c:f>
            </c:numRef>
          </c:xVal>
          <c:yVal>
            <c:numRef>
              <c:f>'UP-SB21'!$N$11:$N$13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'UP-SB21'!$M$3:$M$5</c:f>
            </c:numRef>
          </c:xVal>
          <c:yVal>
            <c:numRef>
              <c:f>'UP-SB21'!$N$3:$N$5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1733360"/>
        <c:axId val="2071731728"/>
      </c:scatterChart>
      <c:valAx>
        <c:axId val="20717333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2071731728"/>
        <c:crosses val="autoZero"/>
        <c:crossBetween val="midCat"/>
      </c:valAx>
      <c:valAx>
        <c:axId val="207173172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7173336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'UP-SB22'!$A$1</c:f>
          <c:strCache>
            <c:ptCount val="1"/>
            <c:pt idx="0">
              <c:v>UP-SB22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9.4476113354572219E-2"/>
          <c:y val="0.1234923134608174"/>
          <c:w val="0.87470746806175614"/>
          <c:h val="0.71010523684539428"/>
        </c:manualLayout>
      </c:layout>
      <c:scatterChart>
        <c:scatterStyle val="lineMarker"/>
        <c:varyColors val="0"/>
        <c:ser>
          <c:idx val="0"/>
          <c:order val="0"/>
          <c:tx>
            <c:v>"Kraft / Kolbenweg"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'UP-SB22'!$E$3:$E$100000</c:f>
              <c:numCache>
                <c:formatCode>General</c:formatCode>
                <c:ptCount val="99998"/>
                <c:pt idx="0">
                  <c:v>0</c:v>
                </c:pt>
                <c:pt idx="1">
                  <c:v>2.3193359375E-3</c:v>
                </c:pt>
                <c:pt idx="2">
                  <c:v>4.5166015625E-3</c:v>
                </c:pt>
                <c:pt idx="3">
                  <c:v>6.4697265625E-3</c:v>
                </c:pt>
                <c:pt idx="4">
                  <c:v>8.6669921875E-3</c:v>
                </c:pt>
                <c:pt idx="5">
                  <c:v>1.08642578125E-2</c:v>
                </c:pt>
                <c:pt idx="6">
                  <c:v>1.28173828125E-2</c:v>
                </c:pt>
                <c:pt idx="7">
                  <c:v>1.50146484375E-2</c:v>
                </c:pt>
                <c:pt idx="8">
                  <c:v>1.72119140625E-2</c:v>
                </c:pt>
                <c:pt idx="9">
                  <c:v>1.94091796875E-2</c:v>
                </c:pt>
                <c:pt idx="10">
                  <c:v>2.1484375E-2</c:v>
                </c:pt>
                <c:pt idx="11">
                  <c:v>2.3681640625E-2</c:v>
                </c:pt>
                <c:pt idx="12">
                  <c:v>2.587890625E-2</c:v>
                </c:pt>
                <c:pt idx="13">
                  <c:v>2.783203125E-2</c:v>
                </c:pt>
                <c:pt idx="14">
                  <c:v>3.0029296875E-2</c:v>
                </c:pt>
                <c:pt idx="15">
                  <c:v>3.22265625E-2</c:v>
                </c:pt>
                <c:pt idx="16">
                  <c:v>3.4423828125E-2</c:v>
                </c:pt>
                <c:pt idx="17">
                  <c:v>3.6376953125E-2</c:v>
                </c:pt>
                <c:pt idx="18">
                  <c:v>3.857421875E-2</c:v>
                </c:pt>
                <c:pt idx="19">
                  <c:v>4.08935546875E-2</c:v>
                </c:pt>
                <c:pt idx="20">
                  <c:v>4.28466796875E-2</c:v>
                </c:pt>
                <c:pt idx="21">
                  <c:v>4.50439453125E-2</c:v>
                </c:pt>
                <c:pt idx="22">
                  <c:v>4.7119140625E-2</c:v>
                </c:pt>
                <c:pt idx="23">
                  <c:v>4.931640625E-2</c:v>
                </c:pt>
                <c:pt idx="24">
                  <c:v>5.126953125E-2</c:v>
                </c:pt>
                <c:pt idx="25">
                  <c:v>5.3466796875E-2</c:v>
                </c:pt>
                <c:pt idx="26">
                  <c:v>5.56640625E-2</c:v>
                </c:pt>
                <c:pt idx="27">
                  <c:v>5.77392578125E-2</c:v>
                </c:pt>
                <c:pt idx="28">
                  <c:v>5.99365234375E-2</c:v>
                </c:pt>
                <c:pt idx="29">
                  <c:v>6.21337890625E-2</c:v>
                </c:pt>
                <c:pt idx="30">
                  <c:v>6.40869140625E-2</c:v>
                </c:pt>
                <c:pt idx="31">
                  <c:v>6.62841796875E-2</c:v>
                </c:pt>
                <c:pt idx="32">
                  <c:v>6.84814453125E-2</c:v>
                </c:pt>
                <c:pt idx="33">
                  <c:v>7.06787109375E-2</c:v>
                </c:pt>
                <c:pt idx="34">
                  <c:v>7.275390625E-2</c:v>
                </c:pt>
                <c:pt idx="35">
                  <c:v>7.48291015625E-2</c:v>
                </c:pt>
                <c:pt idx="36">
                  <c:v>7.71484375E-2</c:v>
                </c:pt>
                <c:pt idx="37">
                  <c:v>7.92236328125E-2</c:v>
                </c:pt>
                <c:pt idx="38">
                  <c:v>8.1298828125E-2</c:v>
                </c:pt>
                <c:pt idx="39">
                  <c:v>8.349609375E-2</c:v>
                </c:pt>
                <c:pt idx="40">
                  <c:v>8.55712890625E-2</c:v>
                </c:pt>
                <c:pt idx="41">
                  <c:v>8.77685546875E-2</c:v>
                </c:pt>
                <c:pt idx="42">
                  <c:v>8.99658203125E-2</c:v>
                </c:pt>
                <c:pt idx="43">
                  <c:v>9.21630859375E-2</c:v>
                </c:pt>
                <c:pt idx="44">
                  <c:v>9.41162109375E-2</c:v>
                </c:pt>
                <c:pt idx="45">
                  <c:v>9.63134765625E-2</c:v>
                </c:pt>
                <c:pt idx="46">
                  <c:v>9.85107421875E-2</c:v>
                </c:pt>
                <c:pt idx="47">
                  <c:v>0.1005859375</c:v>
                </c:pt>
                <c:pt idx="48">
                  <c:v>0.1026611328125</c:v>
                </c:pt>
                <c:pt idx="49">
                  <c:v>0.10498046875</c:v>
                </c:pt>
                <c:pt idx="50">
                  <c:v>0.107177734375</c:v>
                </c:pt>
                <c:pt idx="51">
                  <c:v>0.109130859375</c:v>
                </c:pt>
                <c:pt idx="52">
                  <c:v>0.1112060546875</c:v>
                </c:pt>
                <c:pt idx="53">
                  <c:v>0.11328125</c:v>
                </c:pt>
                <c:pt idx="54">
                  <c:v>0.1153564453125</c:v>
                </c:pt>
                <c:pt idx="55">
                  <c:v>0.1175537109375</c:v>
                </c:pt>
                <c:pt idx="56">
                  <c:v>0.1197509765625</c:v>
                </c:pt>
                <c:pt idx="57">
                  <c:v>0.1217041015625</c:v>
                </c:pt>
                <c:pt idx="58">
                  <c:v>0.1239013671875</c:v>
                </c:pt>
                <c:pt idx="59">
                  <c:v>0.1260986328125</c:v>
                </c:pt>
                <c:pt idx="60">
                  <c:v>0.128173828125</c:v>
                </c:pt>
                <c:pt idx="61">
                  <c:v>0.1302490234375</c:v>
                </c:pt>
                <c:pt idx="62">
                  <c:v>0.1324462890625</c:v>
                </c:pt>
                <c:pt idx="63">
                  <c:v>0.134765625</c:v>
                </c:pt>
                <c:pt idx="64">
                  <c:v>0.13671875</c:v>
                </c:pt>
                <c:pt idx="65">
                  <c:v>0.138916015625</c:v>
                </c:pt>
                <c:pt idx="66">
                  <c:v>0.1409912109375</c:v>
                </c:pt>
                <c:pt idx="67">
                  <c:v>0.14306640625</c:v>
                </c:pt>
                <c:pt idx="68">
                  <c:v>0.145263671875</c:v>
                </c:pt>
                <c:pt idx="69">
                  <c:v>0.1473388671875</c:v>
                </c:pt>
                <c:pt idx="70">
                  <c:v>0.1494140625</c:v>
                </c:pt>
                <c:pt idx="71">
                  <c:v>0.1514892578125</c:v>
                </c:pt>
                <c:pt idx="72">
                  <c:v>0.1536865234375</c:v>
                </c:pt>
                <c:pt idx="73">
                  <c:v>0.1558837890625</c:v>
                </c:pt>
                <c:pt idx="74">
                  <c:v>0.1578369140625</c:v>
                </c:pt>
                <c:pt idx="75">
                  <c:v>0.1600341796875</c:v>
                </c:pt>
                <c:pt idx="76">
                  <c:v>0.1622314453125</c:v>
                </c:pt>
                <c:pt idx="77">
                  <c:v>0.164306640625</c:v>
                </c:pt>
                <c:pt idx="78">
                  <c:v>0.16650390625</c:v>
                </c:pt>
                <c:pt idx="79">
                  <c:v>0.168701171875</c:v>
                </c:pt>
                <c:pt idx="80">
                  <c:v>0.1708984375</c:v>
                </c:pt>
                <c:pt idx="81">
                  <c:v>0.1728515625</c:v>
                </c:pt>
                <c:pt idx="82">
                  <c:v>0.175048828125</c:v>
                </c:pt>
                <c:pt idx="83">
                  <c:v>0.17724609375</c:v>
                </c:pt>
                <c:pt idx="84">
                  <c:v>0.17919921875</c:v>
                </c:pt>
                <c:pt idx="85">
                  <c:v>0.1815185546875</c:v>
                </c:pt>
                <c:pt idx="86">
                  <c:v>0.18359375</c:v>
                </c:pt>
                <c:pt idx="87">
                  <c:v>0.1856689453125</c:v>
                </c:pt>
                <c:pt idx="88">
                  <c:v>0.1878662109375</c:v>
                </c:pt>
                <c:pt idx="89">
                  <c:v>0.1900634765625</c:v>
                </c:pt>
                <c:pt idx="90">
                  <c:v>0.1922607421875</c:v>
                </c:pt>
                <c:pt idx="91">
                  <c:v>0.1943359375</c:v>
                </c:pt>
                <c:pt idx="92">
                  <c:v>0.1964111328125</c:v>
                </c:pt>
                <c:pt idx="93">
                  <c:v>0.1986083984375</c:v>
                </c:pt>
                <c:pt idx="94">
                  <c:v>0.20068359375</c:v>
                </c:pt>
                <c:pt idx="95">
                  <c:v>0.202880859375</c:v>
                </c:pt>
                <c:pt idx="96">
                  <c:v>0.205078125</c:v>
                </c:pt>
                <c:pt idx="97">
                  <c:v>0.2071533203125</c:v>
                </c:pt>
                <c:pt idx="98">
                  <c:v>0.209228515625</c:v>
                </c:pt>
                <c:pt idx="99">
                  <c:v>0.2113037109375</c:v>
                </c:pt>
                <c:pt idx="100">
                  <c:v>0.2135009765625</c:v>
                </c:pt>
                <c:pt idx="101">
                  <c:v>0.2154541015625</c:v>
                </c:pt>
                <c:pt idx="102">
                  <c:v>0.2176513671875</c:v>
                </c:pt>
                <c:pt idx="103">
                  <c:v>0.2198486328125</c:v>
                </c:pt>
                <c:pt idx="104">
                  <c:v>0.221923828125</c:v>
                </c:pt>
                <c:pt idx="105">
                  <c:v>0.22412109375</c:v>
                </c:pt>
                <c:pt idx="106">
                  <c:v>0.226318359375</c:v>
                </c:pt>
                <c:pt idx="107">
                  <c:v>0.228271484375</c:v>
                </c:pt>
                <c:pt idx="108">
                  <c:v>0.2305908203125</c:v>
                </c:pt>
                <c:pt idx="109">
                  <c:v>0.232666015625</c:v>
                </c:pt>
                <c:pt idx="110">
                  <c:v>0.23486328125</c:v>
                </c:pt>
                <c:pt idx="111">
                  <c:v>0.2369384765625</c:v>
                </c:pt>
                <c:pt idx="112">
                  <c:v>0.2391357421875</c:v>
                </c:pt>
                <c:pt idx="113">
                  <c:v>0.2413330078125</c:v>
                </c:pt>
                <c:pt idx="114">
                  <c:v>0.2432861328125</c:v>
                </c:pt>
                <c:pt idx="115">
                  <c:v>0.2454833984375</c:v>
                </c:pt>
                <c:pt idx="116">
                  <c:v>0.247802734375</c:v>
                </c:pt>
                <c:pt idx="117">
                  <c:v>0.25</c:v>
                </c:pt>
                <c:pt idx="118">
                  <c:v>0.251953125</c:v>
                </c:pt>
                <c:pt idx="119">
                  <c:v>0.254150390625</c:v>
                </c:pt>
                <c:pt idx="120">
                  <c:v>0.25634765625</c:v>
                </c:pt>
                <c:pt idx="121">
                  <c:v>0.25830078125</c:v>
                </c:pt>
                <c:pt idx="122">
                  <c:v>0.260498046875</c:v>
                </c:pt>
                <c:pt idx="123">
                  <c:v>0.2626953125</c:v>
                </c:pt>
                <c:pt idx="124">
                  <c:v>0.2650146484375</c:v>
                </c:pt>
                <c:pt idx="125">
                  <c:v>0.2669677734375</c:v>
                </c:pt>
                <c:pt idx="126">
                  <c:v>0.2691650390625</c:v>
                </c:pt>
                <c:pt idx="127">
                  <c:v>0.271240234375</c:v>
                </c:pt>
                <c:pt idx="128">
                  <c:v>0.2733154296875</c:v>
                </c:pt>
                <c:pt idx="129">
                  <c:v>0.275390625</c:v>
                </c:pt>
                <c:pt idx="130">
                  <c:v>0.277587890625</c:v>
                </c:pt>
                <c:pt idx="131">
                  <c:v>0.279541015625</c:v>
                </c:pt>
                <c:pt idx="132">
                  <c:v>0.28173828125</c:v>
                </c:pt>
                <c:pt idx="133">
                  <c:v>0.283935546875</c:v>
                </c:pt>
                <c:pt idx="134">
                  <c:v>0.285888671875</c:v>
                </c:pt>
                <c:pt idx="135">
                  <c:v>0.2880859375</c:v>
                </c:pt>
                <c:pt idx="136">
                  <c:v>0.290283203125</c:v>
                </c:pt>
                <c:pt idx="137">
                  <c:v>0.29248046875</c:v>
                </c:pt>
                <c:pt idx="138">
                  <c:v>0.2945556640625</c:v>
                </c:pt>
                <c:pt idx="139">
                  <c:v>0.2967529296875</c:v>
                </c:pt>
                <c:pt idx="140">
                  <c:v>0.2989501953125</c:v>
                </c:pt>
                <c:pt idx="141">
                  <c:v>0.3009033203125</c:v>
                </c:pt>
                <c:pt idx="142">
                  <c:v>0.3031005859375</c:v>
                </c:pt>
                <c:pt idx="143">
                  <c:v>0.3052978515625</c:v>
                </c:pt>
                <c:pt idx="144">
                  <c:v>0.307373046875</c:v>
                </c:pt>
                <c:pt idx="145">
                  <c:v>0.3094482421875</c:v>
                </c:pt>
                <c:pt idx="146">
                  <c:v>0.3114013671875</c:v>
                </c:pt>
                <c:pt idx="147">
                  <c:v>0.313720703125</c:v>
                </c:pt>
                <c:pt idx="148">
                  <c:v>0.315673828125</c:v>
                </c:pt>
                <c:pt idx="149">
                  <c:v>0.31787109375</c:v>
                </c:pt>
                <c:pt idx="150">
                  <c:v>0.320068359375</c:v>
                </c:pt>
                <c:pt idx="151">
                  <c:v>0.322021484375</c:v>
                </c:pt>
                <c:pt idx="152">
                  <c:v>0.3243408203125</c:v>
                </c:pt>
                <c:pt idx="153">
                  <c:v>0.326416015625</c:v>
                </c:pt>
                <c:pt idx="154">
                  <c:v>0.3284912109375</c:v>
                </c:pt>
                <c:pt idx="155">
                  <c:v>0.33056640625</c:v>
                </c:pt>
                <c:pt idx="156">
                  <c:v>0.3328857421875</c:v>
                </c:pt>
                <c:pt idx="157">
                  <c:v>0.3350830078125</c:v>
                </c:pt>
                <c:pt idx="158">
                  <c:v>0.3370361328125</c:v>
                </c:pt>
                <c:pt idx="159">
                  <c:v>0.3392333984375</c:v>
                </c:pt>
                <c:pt idx="160">
                  <c:v>0.34130859375</c:v>
                </c:pt>
                <c:pt idx="161">
                  <c:v>0.34326171875</c:v>
                </c:pt>
                <c:pt idx="162">
                  <c:v>0.345458984375</c:v>
                </c:pt>
                <c:pt idx="163">
                  <c:v>0.34765625</c:v>
                </c:pt>
                <c:pt idx="164">
                  <c:v>0.349609375</c:v>
                </c:pt>
                <c:pt idx="165">
                  <c:v>0.3519287109375</c:v>
                </c:pt>
                <c:pt idx="166">
                  <c:v>0.35400390625</c:v>
                </c:pt>
                <c:pt idx="167">
                  <c:v>0.356201171875</c:v>
                </c:pt>
                <c:pt idx="168">
                  <c:v>0.3582763671875</c:v>
                </c:pt>
                <c:pt idx="169">
                  <c:v>0.3604736328125</c:v>
                </c:pt>
                <c:pt idx="170">
                  <c:v>0.3626708984375</c:v>
                </c:pt>
                <c:pt idx="171">
                  <c:v>0.3646240234375</c:v>
                </c:pt>
                <c:pt idx="172">
                  <c:v>0.3668212890625</c:v>
                </c:pt>
                <c:pt idx="173">
                  <c:v>0.3690185546875</c:v>
                </c:pt>
                <c:pt idx="174">
                  <c:v>0.3712158203125</c:v>
                </c:pt>
                <c:pt idx="175">
                  <c:v>0.3731689453125</c:v>
                </c:pt>
                <c:pt idx="176">
                  <c:v>0.3753662109375</c:v>
                </c:pt>
                <c:pt idx="177">
                  <c:v>0.37744140625</c:v>
                </c:pt>
                <c:pt idx="178">
                  <c:v>0.3795166015625</c:v>
                </c:pt>
                <c:pt idx="179">
                  <c:v>0.3817138671875</c:v>
                </c:pt>
                <c:pt idx="180">
                  <c:v>0.3836669921875</c:v>
                </c:pt>
                <c:pt idx="181">
                  <c:v>0.3858642578125</c:v>
                </c:pt>
                <c:pt idx="182">
                  <c:v>0.3880615234375</c:v>
                </c:pt>
                <c:pt idx="183">
                  <c:v>0.390380859375</c:v>
                </c:pt>
                <c:pt idx="184">
                  <c:v>0.392333984375</c:v>
                </c:pt>
                <c:pt idx="185">
                  <c:v>0.39453125</c:v>
                </c:pt>
                <c:pt idx="186">
                  <c:v>0.396728515625</c:v>
                </c:pt>
                <c:pt idx="187">
                  <c:v>0.398681640625</c:v>
                </c:pt>
                <c:pt idx="188">
                  <c:v>0.40087890625</c:v>
                </c:pt>
                <c:pt idx="189">
                  <c:v>0.403076171875</c:v>
                </c:pt>
                <c:pt idx="190">
                  <c:v>0.4052734375</c:v>
                </c:pt>
                <c:pt idx="191">
                  <c:v>0.4073486328125</c:v>
                </c:pt>
                <c:pt idx="192">
                  <c:v>0.4095458984375</c:v>
                </c:pt>
                <c:pt idx="193">
                  <c:v>0.4117431640625</c:v>
                </c:pt>
                <c:pt idx="194">
                  <c:v>0.4136962890625</c:v>
                </c:pt>
                <c:pt idx="195">
                  <c:v>0.4158935546875</c:v>
                </c:pt>
                <c:pt idx="196">
                  <c:v>0.418212890625</c:v>
                </c:pt>
                <c:pt idx="197">
                  <c:v>0.4202880859375</c:v>
                </c:pt>
                <c:pt idx="198">
                  <c:v>0.42236328125</c:v>
                </c:pt>
                <c:pt idx="199">
                  <c:v>0.424560546875</c:v>
                </c:pt>
                <c:pt idx="200">
                  <c:v>0.4267578125</c:v>
                </c:pt>
                <c:pt idx="201">
                  <c:v>0.4287109375</c:v>
                </c:pt>
                <c:pt idx="202">
                  <c:v>0.430908203125</c:v>
                </c:pt>
                <c:pt idx="203">
                  <c:v>0.43310546875</c:v>
                </c:pt>
                <c:pt idx="204">
                  <c:v>0.435302734375</c:v>
                </c:pt>
                <c:pt idx="205">
                  <c:v>0.4373779296875</c:v>
                </c:pt>
                <c:pt idx="206">
                  <c:v>0.4395751953125</c:v>
                </c:pt>
                <c:pt idx="207">
                  <c:v>0.4417724609375</c:v>
                </c:pt>
                <c:pt idx="208">
                  <c:v>0.4437255859375</c:v>
                </c:pt>
                <c:pt idx="209">
                  <c:v>0.4459228515625</c:v>
                </c:pt>
                <c:pt idx="210">
                  <c:v>0.4481201171875</c:v>
                </c:pt>
                <c:pt idx="211">
                  <c:v>0.4503173828125</c:v>
                </c:pt>
                <c:pt idx="212">
                  <c:v>0.4522705078125</c:v>
                </c:pt>
                <c:pt idx="213">
                  <c:v>0.4544677734375</c:v>
                </c:pt>
                <c:pt idx="214">
                  <c:v>0.456787109375</c:v>
                </c:pt>
                <c:pt idx="215">
                  <c:v>0.458740234375</c:v>
                </c:pt>
                <c:pt idx="216">
                  <c:v>0.4609375</c:v>
                </c:pt>
                <c:pt idx="217">
                  <c:v>0.463134765625</c:v>
                </c:pt>
                <c:pt idx="218">
                  <c:v>0.46533203125</c:v>
                </c:pt>
                <c:pt idx="219">
                  <c:v>0.46728515625</c:v>
                </c:pt>
                <c:pt idx="220">
                  <c:v>0.469482421875</c:v>
                </c:pt>
                <c:pt idx="221">
                  <c:v>0.4716796875</c:v>
                </c:pt>
                <c:pt idx="222">
                  <c:v>0.4737548828125</c:v>
                </c:pt>
                <c:pt idx="223">
                  <c:v>0.4759521484375</c:v>
                </c:pt>
                <c:pt idx="224">
                  <c:v>0.47802734375</c:v>
                </c:pt>
                <c:pt idx="225">
                  <c:v>0.480224609375</c:v>
                </c:pt>
                <c:pt idx="226">
                  <c:v>0.4822998046875</c:v>
                </c:pt>
                <c:pt idx="227">
                  <c:v>0.4844970703125</c:v>
                </c:pt>
                <c:pt idx="228">
                  <c:v>0.4866943359375</c:v>
                </c:pt>
                <c:pt idx="229">
                  <c:v>0.4886474609375</c:v>
                </c:pt>
                <c:pt idx="230">
                  <c:v>0.4908447265625</c:v>
                </c:pt>
                <c:pt idx="231">
                  <c:v>0.4930419921875</c:v>
                </c:pt>
                <c:pt idx="232">
                  <c:v>0.4951171875</c:v>
                </c:pt>
                <c:pt idx="233">
                  <c:v>0.4971923828125</c:v>
                </c:pt>
                <c:pt idx="234">
                  <c:v>0.499267578125</c:v>
                </c:pt>
                <c:pt idx="235">
                  <c:v>0.50146484375</c:v>
                </c:pt>
                <c:pt idx="236">
                  <c:v>0.50341796875</c:v>
                </c:pt>
                <c:pt idx="237">
                  <c:v>0.505615234375</c:v>
                </c:pt>
                <c:pt idx="238">
                  <c:v>0.5078125</c:v>
                </c:pt>
                <c:pt idx="239">
                  <c:v>0.5098876953125</c:v>
                </c:pt>
                <c:pt idx="240">
                  <c:v>0.5120849609375</c:v>
                </c:pt>
                <c:pt idx="241">
                  <c:v>0.5142822265625</c:v>
                </c:pt>
                <c:pt idx="242">
                  <c:v>0.5162353515625</c:v>
                </c:pt>
                <c:pt idx="243">
                  <c:v>0.5184326171875</c:v>
                </c:pt>
                <c:pt idx="244">
                  <c:v>0.5206298828125</c:v>
                </c:pt>
                <c:pt idx="245">
                  <c:v>0.5228271484375</c:v>
                </c:pt>
                <c:pt idx="246">
                  <c:v>0.5247802734375</c:v>
                </c:pt>
                <c:pt idx="247">
                  <c:v>0.527099609375</c:v>
                </c:pt>
                <c:pt idx="248">
                  <c:v>0.5291748046875</c:v>
                </c:pt>
                <c:pt idx="249">
                  <c:v>0.53125</c:v>
                </c:pt>
                <c:pt idx="250">
                  <c:v>0.533447265625</c:v>
                </c:pt>
                <c:pt idx="251">
                  <c:v>0.53564453125</c:v>
                </c:pt>
                <c:pt idx="252">
                  <c:v>0.537841796875</c:v>
                </c:pt>
                <c:pt idx="253">
                  <c:v>0.5399169921875</c:v>
                </c:pt>
                <c:pt idx="254">
                  <c:v>0.5419921875</c:v>
                </c:pt>
                <c:pt idx="255">
                  <c:v>0.544189453125</c:v>
                </c:pt>
                <c:pt idx="256">
                  <c:v>0.5462646484375</c:v>
                </c:pt>
                <c:pt idx="257">
                  <c:v>0.5484619140625</c:v>
                </c:pt>
                <c:pt idx="258">
                  <c:v>0.5506591796875</c:v>
                </c:pt>
                <c:pt idx="259">
                  <c:v>0.5528564453125</c:v>
                </c:pt>
                <c:pt idx="260">
                  <c:v>0.5548095703125</c:v>
                </c:pt>
                <c:pt idx="261">
                  <c:v>0.55712890625</c:v>
                </c:pt>
                <c:pt idx="262">
                  <c:v>0.5592041015625</c:v>
                </c:pt>
                <c:pt idx="263">
                  <c:v>0.561279296875</c:v>
                </c:pt>
                <c:pt idx="264">
                  <c:v>0.5634765625</c:v>
                </c:pt>
                <c:pt idx="265">
                  <c:v>0.565673828125</c:v>
                </c:pt>
                <c:pt idx="266">
                  <c:v>0.56787109375</c:v>
                </c:pt>
                <c:pt idx="267">
                  <c:v>0.5699462890625</c:v>
                </c:pt>
                <c:pt idx="268">
                  <c:v>0.5721435546875</c:v>
                </c:pt>
                <c:pt idx="269">
                  <c:v>0.5743408203125</c:v>
                </c:pt>
                <c:pt idx="270">
                  <c:v>0.5762939453125</c:v>
                </c:pt>
                <c:pt idx="271">
                  <c:v>0.5784912109375</c:v>
                </c:pt>
                <c:pt idx="272">
                  <c:v>0.5806884765625</c:v>
                </c:pt>
                <c:pt idx="273">
                  <c:v>0.5828857421875</c:v>
                </c:pt>
                <c:pt idx="274">
                  <c:v>0.5849609375</c:v>
                </c:pt>
                <c:pt idx="275">
                  <c:v>0.587158203125</c:v>
                </c:pt>
                <c:pt idx="276">
                  <c:v>0.589111328125</c:v>
                </c:pt>
                <c:pt idx="277">
                  <c:v>0.59130859375</c:v>
                </c:pt>
                <c:pt idx="278">
                  <c:v>0.593505859375</c:v>
                </c:pt>
                <c:pt idx="279">
                  <c:v>0.595703125</c:v>
                </c:pt>
                <c:pt idx="280">
                  <c:v>0.5977783203125</c:v>
                </c:pt>
                <c:pt idx="281">
                  <c:v>0.5999755859375</c:v>
                </c:pt>
                <c:pt idx="282">
                  <c:v>0.60205078125</c:v>
                </c:pt>
                <c:pt idx="283">
                  <c:v>0.6041259765625</c:v>
                </c:pt>
                <c:pt idx="284">
                  <c:v>0.6063232421875</c:v>
                </c:pt>
                <c:pt idx="285">
                  <c:v>0.6085205078125</c:v>
                </c:pt>
                <c:pt idx="286">
                  <c:v>0.6107177734375</c:v>
                </c:pt>
                <c:pt idx="287">
                  <c:v>0.61279296875</c:v>
                </c:pt>
                <c:pt idx="288">
                  <c:v>0.614990234375</c:v>
                </c:pt>
                <c:pt idx="289">
                  <c:v>0.6170654296875</c:v>
                </c:pt>
                <c:pt idx="290">
                  <c:v>0.619140625</c:v>
                </c:pt>
                <c:pt idx="291">
                  <c:v>0.621337890625</c:v>
                </c:pt>
                <c:pt idx="292">
                  <c:v>0.62353515625</c:v>
                </c:pt>
                <c:pt idx="293">
                  <c:v>0.625732421875</c:v>
                </c:pt>
                <c:pt idx="294">
                  <c:v>0.627685546875</c:v>
                </c:pt>
                <c:pt idx="295">
                  <c:v>0.6298828125</c:v>
                </c:pt>
                <c:pt idx="296">
                  <c:v>0.632080078125</c:v>
                </c:pt>
                <c:pt idx="297">
                  <c:v>0.6341552734375</c:v>
                </c:pt>
                <c:pt idx="298">
                  <c:v>0.6363525390625</c:v>
                </c:pt>
                <c:pt idx="299">
                  <c:v>0.638427734375</c:v>
                </c:pt>
                <c:pt idx="300">
                  <c:v>0.6407470703125</c:v>
                </c:pt>
                <c:pt idx="301">
                  <c:v>0.6427001953125</c:v>
                </c:pt>
                <c:pt idx="302">
                  <c:v>0.6448974609375</c:v>
                </c:pt>
                <c:pt idx="303">
                  <c:v>0.6470947265625</c:v>
                </c:pt>
                <c:pt idx="304">
                  <c:v>0.6490478515625</c:v>
                </c:pt>
                <c:pt idx="305">
                  <c:v>0.6512451171875</c:v>
                </c:pt>
                <c:pt idx="306">
                  <c:v>0.6533203125</c:v>
                </c:pt>
                <c:pt idx="307">
                  <c:v>0.6552734375</c:v>
                </c:pt>
                <c:pt idx="308">
                  <c:v>0.657470703125</c:v>
                </c:pt>
                <c:pt idx="309">
                  <c:v>0.65966796875</c:v>
                </c:pt>
                <c:pt idx="310">
                  <c:v>0.661865234375</c:v>
                </c:pt>
                <c:pt idx="311">
                  <c:v>0.6639404296875</c:v>
                </c:pt>
                <c:pt idx="312">
                  <c:v>0.666015625</c:v>
                </c:pt>
                <c:pt idx="313">
                  <c:v>0.668212890625</c:v>
                </c:pt>
                <c:pt idx="314">
                  <c:v>0.6702880859375</c:v>
                </c:pt>
                <c:pt idx="315">
                  <c:v>0.6724853515625</c:v>
                </c:pt>
                <c:pt idx="316">
                  <c:v>0.6746826171875</c:v>
                </c:pt>
                <c:pt idx="317">
                  <c:v>0.6768798828125</c:v>
                </c:pt>
                <c:pt idx="318">
                  <c:v>0.6788330078125</c:v>
                </c:pt>
                <c:pt idx="319">
                  <c:v>0.6810302734375</c:v>
                </c:pt>
                <c:pt idx="320">
                  <c:v>0.6832275390625</c:v>
                </c:pt>
                <c:pt idx="321">
                  <c:v>0.685302734375</c:v>
                </c:pt>
                <c:pt idx="322">
                  <c:v>0.6873779296875</c:v>
                </c:pt>
                <c:pt idx="323">
                  <c:v>0.689453125</c:v>
                </c:pt>
                <c:pt idx="324">
                  <c:v>0.69140625</c:v>
                </c:pt>
                <c:pt idx="325">
                  <c:v>0.6937255859375</c:v>
                </c:pt>
                <c:pt idx="326">
                  <c:v>0.69580078125</c:v>
                </c:pt>
                <c:pt idx="327">
                  <c:v>0.6978759765625</c:v>
                </c:pt>
                <c:pt idx="328">
                  <c:v>0.7000732421875</c:v>
                </c:pt>
                <c:pt idx="329">
                  <c:v>0.7022705078125</c:v>
                </c:pt>
                <c:pt idx="330">
                  <c:v>0.7042236328125</c:v>
                </c:pt>
                <c:pt idx="331">
                  <c:v>0.7064208984375</c:v>
                </c:pt>
                <c:pt idx="332">
                  <c:v>0.708740234375</c:v>
                </c:pt>
                <c:pt idx="333">
                  <c:v>0.7109375</c:v>
                </c:pt>
                <c:pt idx="334">
                  <c:v>0.712890625</c:v>
                </c:pt>
                <c:pt idx="335">
                  <c:v>0.715087890625</c:v>
                </c:pt>
                <c:pt idx="336">
                  <c:v>0.71728515625</c:v>
                </c:pt>
                <c:pt idx="337">
                  <c:v>0.71923828125</c:v>
                </c:pt>
                <c:pt idx="338">
                  <c:v>0.721435546875</c:v>
                </c:pt>
                <c:pt idx="339">
                  <c:v>0.7236328125</c:v>
                </c:pt>
                <c:pt idx="340">
                  <c:v>0.725830078125</c:v>
                </c:pt>
                <c:pt idx="341">
                  <c:v>0.7279052734375</c:v>
                </c:pt>
                <c:pt idx="342">
                  <c:v>0.7301025390625</c:v>
                </c:pt>
                <c:pt idx="343">
                  <c:v>0.7322998046875</c:v>
                </c:pt>
                <c:pt idx="344">
                  <c:v>0.7342529296875</c:v>
                </c:pt>
                <c:pt idx="345">
                  <c:v>0.736572265625</c:v>
                </c:pt>
                <c:pt idx="346">
                  <c:v>0.73876953125</c:v>
                </c:pt>
                <c:pt idx="347">
                  <c:v>0.740966796875</c:v>
                </c:pt>
                <c:pt idx="348">
                  <c:v>0.742919921875</c:v>
                </c:pt>
                <c:pt idx="349">
                  <c:v>0.7451171875</c:v>
                </c:pt>
                <c:pt idx="350">
                  <c:v>0.747314453125</c:v>
                </c:pt>
                <c:pt idx="351">
                  <c:v>0.7493896484375</c:v>
                </c:pt>
                <c:pt idx="352">
                  <c:v>0.75146484375</c:v>
                </c:pt>
                <c:pt idx="353">
                  <c:v>0.7535400390625</c:v>
                </c:pt>
                <c:pt idx="354">
                  <c:v>0.755615234375</c:v>
                </c:pt>
                <c:pt idx="355">
                  <c:v>0.7578125</c:v>
                </c:pt>
                <c:pt idx="356">
                  <c:v>0.7598876953125</c:v>
                </c:pt>
                <c:pt idx="357">
                  <c:v>0.7620849609375</c:v>
                </c:pt>
                <c:pt idx="358">
                  <c:v>0.76416015625</c:v>
                </c:pt>
                <c:pt idx="359">
                  <c:v>0.766357421875</c:v>
                </c:pt>
                <c:pt idx="360">
                  <c:v>0.7685546875</c:v>
                </c:pt>
                <c:pt idx="361">
                  <c:v>0.7705078125</c:v>
                </c:pt>
                <c:pt idx="362">
                  <c:v>0.772705078125</c:v>
                </c:pt>
                <c:pt idx="363">
                  <c:v>0.7750244140625</c:v>
                </c:pt>
                <c:pt idx="364">
                  <c:v>0.7772216796875</c:v>
                </c:pt>
                <c:pt idx="365">
                  <c:v>0.7791748046875</c:v>
                </c:pt>
                <c:pt idx="366">
                  <c:v>0.7813720703125</c:v>
                </c:pt>
                <c:pt idx="367">
                  <c:v>0.7835693359375</c:v>
                </c:pt>
                <c:pt idx="368">
                  <c:v>0.7855224609375</c:v>
                </c:pt>
                <c:pt idx="369">
                  <c:v>0.7877197265625</c:v>
                </c:pt>
                <c:pt idx="370">
                  <c:v>0.7899169921875</c:v>
                </c:pt>
                <c:pt idx="371">
                  <c:v>0.7918701171875</c:v>
                </c:pt>
                <c:pt idx="372">
                  <c:v>0.7940673828125</c:v>
                </c:pt>
                <c:pt idx="373">
                  <c:v>0.7962646484375</c:v>
                </c:pt>
                <c:pt idx="374">
                  <c:v>0.7984619140625</c:v>
                </c:pt>
                <c:pt idx="375">
                  <c:v>0.8004150390625</c:v>
                </c:pt>
                <c:pt idx="376">
                  <c:v>0.802734375</c:v>
                </c:pt>
                <c:pt idx="377">
                  <c:v>0.804931640625</c:v>
                </c:pt>
                <c:pt idx="378">
                  <c:v>0.806884765625</c:v>
                </c:pt>
                <c:pt idx="379">
                  <c:v>0.80908203125</c:v>
                </c:pt>
                <c:pt idx="380">
                  <c:v>0.811279296875</c:v>
                </c:pt>
                <c:pt idx="381">
                  <c:v>0.8134765625</c:v>
                </c:pt>
                <c:pt idx="382">
                  <c:v>0.8154296875</c:v>
                </c:pt>
                <c:pt idx="383">
                  <c:v>0.817626953125</c:v>
                </c:pt>
                <c:pt idx="384">
                  <c:v>0.81982421875</c:v>
                </c:pt>
                <c:pt idx="385">
                  <c:v>0.8218994140625</c:v>
                </c:pt>
                <c:pt idx="386">
                  <c:v>0.8240966796875</c:v>
                </c:pt>
                <c:pt idx="387">
                  <c:v>0.826171875</c:v>
                </c:pt>
                <c:pt idx="388">
                  <c:v>0.8284912109375</c:v>
                </c:pt>
                <c:pt idx="389">
                  <c:v>0.8304443359375</c:v>
                </c:pt>
                <c:pt idx="390">
                  <c:v>0.8326416015625</c:v>
                </c:pt>
                <c:pt idx="391">
                  <c:v>0.8348388671875</c:v>
                </c:pt>
                <c:pt idx="392">
                  <c:v>0.8367919921875</c:v>
                </c:pt>
                <c:pt idx="393">
                  <c:v>0.8389892578125</c:v>
                </c:pt>
                <c:pt idx="394">
                  <c:v>0.84130859375</c:v>
                </c:pt>
                <c:pt idx="395">
                  <c:v>0.8433837890625</c:v>
                </c:pt>
                <c:pt idx="396">
                  <c:v>0.8453369140625</c:v>
                </c:pt>
                <c:pt idx="397">
                  <c:v>0.84765625</c:v>
                </c:pt>
                <c:pt idx="398">
                  <c:v>0.849853515625</c:v>
                </c:pt>
                <c:pt idx="399">
                  <c:v>0.8519287109375</c:v>
                </c:pt>
                <c:pt idx="400">
                  <c:v>0.85400390625</c:v>
                </c:pt>
                <c:pt idx="401">
                  <c:v>0.856201171875</c:v>
                </c:pt>
                <c:pt idx="402">
                  <c:v>0.8583984375</c:v>
                </c:pt>
                <c:pt idx="403">
                  <c:v>0.8604736328125</c:v>
                </c:pt>
                <c:pt idx="404">
                  <c:v>0.8626708984375</c:v>
                </c:pt>
                <c:pt idx="405">
                  <c:v>0.86474609375</c:v>
                </c:pt>
                <c:pt idx="406">
                  <c:v>0.8668212890625</c:v>
                </c:pt>
                <c:pt idx="407">
                  <c:v>0.869140625</c:v>
                </c:pt>
                <c:pt idx="408">
                  <c:v>0.8712158203125</c:v>
                </c:pt>
                <c:pt idx="409">
                  <c:v>0.873291015625</c:v>
                </c:pt>
                <c:pt idx="410">
                  <c:v>0.875244140625</c:v>
                </c:pt>
                <c:pt idx="411">
                  <c:v>0.87744140625</c:v>
                </c:pt>
                <c:pt idx="412">
                  <c:v>0.8795166015625</c:v>
                </c:pt>
                <c:pt idx="413">
                  <c:v>0.881591796875</c:v>
                </c:pt>
                <c:pt idx="414">
                  <c:v>0.8837890625</c:v>
                </c:pt>
                <c:pt idx="415">
                  <c:v>0.8858642578125</c:v>
                </c:pt>
                <c:pt idx="416">
                  <c:v>0.8880615234375</c:v>
                </c:pt>
                <c:pt idx="417">
                  <c:v>0.8902587890625</c:v>
                </c:pt>
                <c:pt idx="418">
                  <c:v>0.8924560546875</c:v>
                </c:pt>
                <c:pt idx="419">
                  <c:v>0.8944091796875</c:v>
                </c:pt>
                <c:pt idx="420">
                  <c:v>0.8966064453125</c:v>
                </c:pt>
                <c:pt idx="421">
                  <c:v>0.89892578125</c:v>
                </c:pt>
                <c:pt idx="422">
                  <c:v>0.90087890625</c:v>
                </c:pt>
                <c:pt idx="423">
                  <c:v>0.903076171875</c:v>
                </c:pt>
                <c:pt idx="424">
                  <c:v>0.9052734375</c:v>
                </c:pt>
                <c:pt idx="425">
                  <c:v>0.907470703125</c:v>
                </c:pt>
                <c:pt idx="426">
                  <c:v>0.9095458984375</c:v>
                </c:pt>
                <c:pt idx="427">
                  <c:v>0.91162109375</c:v>
                </c:pt>
                <c:pt idx="428">
                  <c:v>0.913818359375</c:v>
                </c:pt>
                <c:pt idx="429">
                  <c:v>0.9158935546875</c:v>
                </c:pt>
                <c:pt idx="430">
                  <c:v>0.9180908203125</c:v>
                </c:pt>
                <c:pt idx="431">
                  <c:v>0.9202880859375</c:v>
                </c:pt>
                <c:pt idx="432">
                  <c:v>0.9224853515625</c:v>
                </c:pt>
                <c:pt idx="433">
                  <c:v>0.9244384765625</c:v>
                </c:pt>
                <c:pt idx="434">
                  <c:v>0.9267578125</c:v>
                </c:pt>
                <c:pt idx="435">
                  <c:v>0.928955078125</c:v>
                </c:pt>
                <c:pt idx="436">
                  <c:v>0.930908203125</c:v>
                </c:pt>
                <c:pt idx="437">
                  <c:v>0.93310546875</c:v>
                </c:pt>
                <c:pt idx="438">
                  <c:v>0.935302734375</c:v>
                </c:pt>
                <c:pt idx="439">
                  <c:v>0.9375</c:v>
                </c:pt>
                <c:pt idx="440">
                  <c:v>0.939453125</c:v>
                </c:pt>
                <c:pt idx="441">
                  <c:v>0.941650390625</c:v>
                </c:pt>
                <c:pt idx="442">
                  <c:v>0.9439697265625</c:v>
                </c:pt>
                <c:pt idx="443">
                  <c:v>0.9459228515625</c:v>
                </c:pt>
                <c:pt idx="444">
                  <c:v>0.9481201171875</c:v>
                </c:pt>
                <c:pt idx="445">
                  <c:v>0.9503173828125</c:v>
                </c:pt>
                <c:pt idx="446">
                  <c:v>0.9525146484375</c:v>
                </c:pt>
                <c:pt idx="447">
                  <c:v>0.95458984375</c:v>
                </c:pt>
                <c:pt idx="448">
                  <c:v>0.9566650390625</c:v>
                </c:pt>
                <c:pt idx="449">
                  <c:v>0.9588623046875</c:v>
                </c:pt>
                <c:pt idx="450">
                  <c:v>0.9609375</c:v>
                </c:pt>
                <c:pt idx="451">
                  <c:v>0.963134765625</c:v>
                </c:pt>
                <c:pt idx="452">
                  <c:v>0.96533203125</c:v>
                </c:pt>
                <c:pt idx="453">
                  <c:v>0.96728515625</c:v>
                </c:pt>
                <c:pt idx="454">
                  <c:v>0.969482421875</c:v>
                </c:pt>
                <c:pt idx="455">
                  <c:v>0.9716796875</c:v>
                </c:pt>
                <c:pt idx="456">
                  <c:v>0.973876953125</c:v>
                </c:pt>
                <c:pt idx="457">
                  <c:v>0.975830078125</c:v>
                </c:pt>
                <c:pt idx="458">
                  <c:v>0.97802734375</c:v>
                </c:pt>
                <c:pt idx="459">
                  <c:v>0.9803466796875</c:v>
                </c:pt>
                <c:pt idx="460">
                  <c:v>0.982421875</c:v>
                </c:pt>
                <c:pt idx="461">
                  <c:v>0.9844970703125</c:v>
                </c:pt>
                <c:pt idx="462">
                  <c:v>0.9866943359375</c:v>
                </c:pt>
                <c:pt idx="463">
                  <c:v>0.98876953125</c:v>
                </c:pt>
                <c:pt idx="464">
                  <c:v>0.9908447265625</c:v>
                </c:pt>
                <c:pt idx="465">
                  <c:v>0.9930419921875</c:v>
                </c:pt>
                <c:pt idx="466">
                  <c:v>0.9952392578125</c:v>
                </c:pt>
                <c:pt idx="467">
                  <c:v>0.9971923828125</c:v>
                </c:pt>
                <c:pt idx="468">
                  <c:v>0.9993896484375</c:v>
                </c:pt>
                <c:pt idx="469">
                  <c:v>1.00146484375</c:v>
                </c:pt>
                <c:pt idx="470">
                  <c:v>1.00341796875</c:v>
                </c:pt>
                <c:pt idx="471">
                  <c:v>1.005615234375</c:v>
                </c:pt>
                <c:pt idx="472">
                  <c:v>1.0078125</c:v>
                </c:pt>
                <c:pt idx="473">
                  <c:v>1.0098876953125</c:v>
                </c:pt>
                <c:pt idx="474">
                  <c:v>1.0120849609375</c:v>
                </c:pt>
                <c:pt idx="475">
                  <c:v>1.0142822265625</c:v>
                </c:pt>
                <c:pt idx="476">
                  <c:v>1.0164794921875</c:v>
                </c:pt>
                <c:pt idx="477">
                  <c:v>1.0184326171875</c:v>
                </c:pt>
                <c:pt idx="478">
                  <c:v>1.020751953125</c:v>
                </c:pt>
                <c:pt idx="479">
                  <c:v>1.0228271484375</c:v>
                </c:pt>
                <c:pt idx="480">
                  <c:v>1.0247802734375</c:v>
                </c:pt>
                <c:pt idx="481">
                  <c:v>1.0269775390625</c:v>
                </c:pt>
                <c:pt idx="482">
                  <c:v>1.029296875</c:v>
                </c:pt>
                <c:pt idx="483">
                  <c:v>1.0313720703125</c:v>
                </c:pt>
                <c:pt idx="484">
                  <c:v>1.033447265625</c:v>
                </c:pt>
                <c:pt idx="485">
                  <c:v>1.03564453125</c:v>
                </c:pt>
                <c:pt idx="486">
                  <c:v>1.037841796875</c:v>
                </c:pt>
                <c:pt idx="487">
                  <c:v>1.0399169921875</c:v>
                </c:pt>
                <c:pt idx="488">
                  <c:v>1.0419921875</c:v>
                </c:pt>
                <c:pt idx="489">
                  <c:v>1.044189453125</c:v>
                </c:pt>
                <c:pt idx="490">
                  <c:v>1.04638671875</c:v>
                </c:pt>
                <c:pt idx="491">
                  <c:v>1.0484619140625</c:v>
                </c:pt>
                <c:pt idx="492">
                  <c:v>1.0506591796875</c:v>
                </c:pt>
                <c:pt idx="493">
                  <c:v>1.0528564453125</c:v>
                </c:pt>
                <c:pt idx="494">
                  <c:v>1.0548095703125</c:v>
                </c:pt>
                <c:pt idx="495">
                  <c:v>1.0570068359375</c:v>
                </c:pt>
                <c:pt idx="496">
                  <c:v>1.0592041015625</c:v>
                </c:pt>
                <c:pt idx="497">
                  <c:v>1.0614013671875</c:v>
                </c:pt>
                <c:pt idx="498">
                  <c:v>1.0634765625</c:v>
                </c:pt>
                <c:pt idx="499">
                  <c:v>1.065673828125</c:v>
                </c:pt>
                <c:pt idx="500">
                  <c:v>1.06787109375</c:v>
                </c:pt>
                <c:pt idx="501">
                  <c:v>1.06982421875</c:v>
                </c:pt>
                <c:pt idx="502">
                  <c:v>1.072021484375</c:v>
                </c:pt>
                <c:pt idx="503">
                  <c:v>1.0743408203125</c:v>
                </c:pt>
                <c:pt idx="504">
                  <c:v>1.0765380859375</c:v>
                </c:pt>
                <c:pt idx="505">
                  <c:v>1.0784912109375</c:v>
                </c:pt>
                <c:pt idx="506">
                  <c:v>1.0806884765625</c:v>
                </c:pt>
                <c:pt idx="507">
                  <c:v>1.0828857421875</c:v>
                </c:pt>
                <c:pt idx="508">
                  <c:v>1.0849609375</c:v>
                </c:pt>
                <c:pt idx="509">
                  <c:v>1.087158203125</c:v>
                </c:pt>
                <c:pt idx="510">
                  <c:v>1.0892333984375</c:v>
                </c:pt>
                <c:pt idx="511">
                  <c:v>1.09130859375</c:v>
                </c:pt>
                <c:pt idx="512">
                  <c:v>1.093505859375</c:v>
                </c:pt>
                <c:pt idx="513">
                  <c:v>1.095703125</c:v>
                </c:pt>
                <c:pt idx="514">
                  <c:v>1.097900390625</c:v>
                </c:pt>
                <c:pt idx="515">
                  <c:v>1.099853515625</c:v>
                </c:pt>
                <c:pt idx="516">
                  <c:v>1.10205078125</c:v>
                </c:pt>
                <c:pt idx="517">
                  <c:v>1.1043701171875</c:v>
                </c:pt>
                <c:pt idx="518">
                  <c:v>1.1063232421875</c:v>
                </c:pt>
                <c:pt idx="519">
                  <c:v>1.1085205078125</c:v>
                </c:pt>
                <c:pt idx="520">
                  <c:v>1.1107177734375</c:v>
                </c:pt>
                <c:pt idx="521">
                  <c:v>1.1129150390625</c:v>
                </c:pt>
                <c:pt idx="522">
                  <c:v>1.114990234375</c:v>
                </c:pt>
                <c:pt idx="523">
                  <c:v>1.1171875</c:v>
                </c:pt>
                <c:pt idx="524">
                  <c:v>1.1192626953125</c:v>
                </c:pt>
                <c:pt idx="525">
                  <c:v>1.121337890625</c:v>
                </c:pt>
                <c:pt idx="526">
                  <c:v>1.123291015625</c:v>
                </c:pt>
                <c:pt idx="527">
                  <c:v>1.12548828125</c:v>
                </c:pt>
                <c:pt idx="528">
                  <c:v>1.12744140625</c:v>
                </c:pt>
                <c:pt idx="529">
                  <c:v>1.129638671875</c:v>
                </c:pt>
                <c:pt idx="530">
                  <c:v>1.1319580078125</c:v>
                </c:pt>
                <c:pt idx="531">
                  <c:v>1.1341552734375</c:v>
                </c:pt>
                <c:pt idx="532">
                  <c:v>1.1361083984375</c:v>
                </c:pt>
                <c:pt idx="533">
                  <c:v>1.1383056640625</c:v>
                </c:pt>
                <c:pt idx="534">
                  <c:v>1.1405029296875</c:v>
                </c:pt>
                <c:pt idx="535">
                  <c:v>1.142578125</c:v>
                </c:pt>
                <c:pt idx="536">
                  <c:v>1.1446533203125</c:v>
                </c:pt>
                <c:pt idx="537">
                  <c:v>1.1468505859375</c:v>
                </c:pt>
                <c:pt idx="538">
                  <c:v>1.1490478515625</c:v>
                </c:pt>
                <c:pt idx="539">
                  <c:v>1.151123046875</c:v>
                </c:pt>
                <c:pt idx="540">
                  <c:v>1.1533203125</c:v>
                </c:pt>
                <c:pt idx="541">
                  <c:v>1.1553955078125</c:v>
                </c:pt>
                <c:pt idx="542">
                  <c:v>1.157470703125</c:v>
                </c:pt>
                <c:pt idx="543">
                  <c:v>1.15966796875</c:v>
                </c:pt>
                <c:pt idx="544">
                  <c:v>1.161865234375</c:v>
                </c:pt>
                <c:pt idx="545">
                  <c:v>1.1640625</c:v>
                </c:pt>
                <c:pt idx="546">
                  <c:v>1.166015625</c:v>
                </c:pt>
                <c:pt idx="547">
                  <c:v>1.168212890625</c:v>
                </c:pt>
                <c:pt idx="548">
                  <c:v>1.17041015625</c:v>
                </c:pt>
                <c:pt idx="549">
                  <c:v>1.1724853515625</c:v>
                </c:pt>
                <c:pt idx="550">
                  <c:v>1.174560546875</c:v>
                </c:pt>
                <c:pt idx="551">
                  <c:v>1.1767578125</c:v>
                </c:pt>
                <c:pt idx="552">
                  <c:v>1.1790771484375</c:v>
                </c:pt>
                <c:pt idx="553">
                  <c:v>1.1810302734375</c:v>
                </c:pt>
                <c:pt idx="554">
                  <c:v>1.18310546875</c:v>
                </c:pt>
                <c:pt idx="555">
                  <c:v>1.1851806640625</c:v>
                </c:pt>
                <c:pt idx="556">
                  <c:v>1.1875</c:v>
                </c:pt>
                <c:pt idx="557">
                  <c:v>1.189697265625</c:v>
                </c:pt>
                <c:pt idx="558">
                  <c:v>1.1917724609375</c:v>
                </c:pt>
                <c:pt idx="559">
                  <c:v>1.19384765625</c:v>
                </c:pt>
                <c:pt idx="560">
                  <c:v>1.196044921875</c:v>
                </c:pt>
                <c:pt idx="561">
                  <c:v>1.1982421875</c:v>
                </c:pt>
                <c:pt idx="562">
                  <c:v>1.2003173828125</c:v>
                </c:pt>
                <c:pt idx="563">
                  <c:v>1.202392578125</c:v>
                </c:pt>
                <c:pt idx="564">
                  <c:v>1.20458984375</c:v>
                </c:pt>
                <c:pt idx="565">
                  <c:v>1.2069091796875</c:v>
                </c:pt>
                <c:pt idx="566">
                  <c:v>1.2088623046875</c:v>
                </c:pt>
                <c:pt idx="567">
                  <c:v>1.2110595703125</c:v>
                </c:pt>
                <c:pt idx="568">
                  <c:v>1.2132568359375</c:v>
                </c:pt>
                <c:pt idx="569">
                  <c:v>1.2152099609375</c:v>
                </c:pt>
                <c:pt idx="570">
                  <c:v>1.2174072265625</c:v>
                </c:pt>
                <c:pt idx="571">
                  <c:v>1.2196044921875</c:v>
                </c:pt>
                <c:pt idx="572">
                  <c:v>1.2218017578125</c:v>
                </c:pt>
                <c:pt idx="573">
                  <c:v>1.223876953125</c:v>
                </c:pt>
                <c:pt idx="574">
                  <c:v>1.22607421875</c:v>
                </c:pt>
                <c:pt idx="575">
                  <c:v>1.228271484375</c:v>
                </c:pt>
                <c:pt idx="576">
                  <c:v>1.230224609375</c:v>
                </c:pt>
                <c:pt idx="577">
                  <c:v>1.232421875</c:v>
                </c:pt>
                <c:pt idx="578">
                  <c:v>1.234619140625</c:v>
                </c:pt>
                <c:pt idx="579">
                  <c:v>1.2369384765625</c:v>
                </c:pt>
                <c:pt idx="580">
                  <c:v>1.2388916015625</c:v>
                </c:pt>
                <c:pt idx="581">
                  <c:v>1.2410888671875</c:v>
                </c:pt>
                <c:pt idx="582">
                  <c:v>1.2432861328125</c:v>
                </c:pt>
                <c:pt idx="583">
                  <c:v>1.245361328125</c:v>
                </c:pt>
                <c:pt idx="584">
                  <c:v>1.24755859375</c:v>
                </c:pt>
                <c:pt idx="585">
                  <c:v>1.249755859375</c:v>
                </c:pt>
                <c:pt idx="586">
                  <c:v>1.2518310546875</c:v>
                </c:pt>
                <c:pt idx="587">
                  <c:v>1.25390625</c:v>
                </c:pt>
                <c:pt idx="588">
                  <c:v>1.256103515625</c:v>
                </c:pt>
                <c:pt idx="589">
                  <c:v>1.25830078125</c:v>
                </c:pt>
                <c:pt idx="590">
                  <c:v>1.26025390625</c:v>
                </c:pt>
                <c:pt idx="591">
                  <c:v>1.262451171875</c:v>
                </c:pt>
                <c:pt idx="592">
                  <c:v>1.2647705078125</c:v>
                </c:pt>
                <c:pt idx="593">
                  <c:v>1.2669677734375</c:v>
                </c:pt>
                <c:pt idx="594">
                  <c:v>1.2689208984375</c:v>
                </c:pt>
                <c:pt idx="595">
                  <c:v>1.2711181640625</c:v>
                </c:pt>
                <c:pt idx="596">
                  <c:v>1.2733154296875</c:v>
                </c:pt>
                <c:pt idx="597">
                  <c:v>1.2752685546875</c:v>
                </c:pt>
                <c:pt idx="598">
                  <c:v>1.2774658203125</c:v>
                </c:pt>
                <c:pt idx="599">
                  <c:v>1.2796630859375</c:v>
                </c:pt>
                <c:pt idx="600">
                  <c:v>1.281982421875</c:v>
                </c:pt>
                <c:pt idx="601">
                  <c:v>1.283935546875</c:v>
                </c:pt>
                <c:pt idx="602">
                  <c:v>1.2861328125</c:v>
                </c:pt>
                <c:pt idx="603">
                  <c:v>1.288330078125</c:v>
                </c:pt>
                <c:pt idx="604">
                  <c:v>1.290283203125</c:v>
                </c:pt>
                <c:pt idx="605">
                  <c:v>1.29248046875</c:v>
                </c:pt>
                <c:pt idx="606">
                  <c:v>1.294677734375</c:v>
                </c:pt>
                <c:pt idx="607">
                  <c:v>1.296630859375</c:v>
                </c:pt>
                <c:pt idx="608">
                  <c:v>1.298828125</c:v>
                </c:pt>
                <c:pt idx="609">
                  <c:v>1.3011474609375</c:v>
                </c:pt>
                <c:pt idx="610">
                  <c:v>1.3033447265625</c:v>
                </c:pt>
                <c:pt idx="611">
                  <c:v>1.3052978515625</c:v>
                </c:pt>
                <c:pt idx="612">
                  <c:v>1.307373046875</c:v>
                </c:pt>
                <c:pt idx="613">
                  <c:v>1.3094482421875</c:v>
                </c:pt>
                <c:pt idx="614">
                  <c:v>1.3115234375</c:v>
                </c:pt>
                <c:pt idx="615">
                  <c:v>1.313720703125</c:v>
                </c:pt>
                <c:pt idx="616">
                  <c:v>1.31591796875</c:v>
                </c:pt>
                <c:pt idx="617">
                  <c:v>1.31640625</c:v>
                </c:pt>
              </c:numCache>
            </c:numRef>
          </c:xVal>
          <c:yVal>
            <c:numRef>
              <c:f>'UP-SB22'!$B$3:$B$100000</c:f>
              <c:numCache>
                <c:formatCode>General</c:formatCode>
                <c:ptCount val="99998"/>
                <c:pt idx="0">
                  <c:v>6.8338394165039396E-2</c:v>
                </c:pt>
                <c:pt idx="1">
                  <c:v>0.11894416809082008</c:v>
                </c:pt>
                <c:pt idx="2">
                  <c:v>0.18203926086425742</c:v>
                </c:pt>
                <c:pt idx="3">
                  <c:v>0.23968696594238276</c:v>
                </c:pt>
                <c:pt idx="4">
                  <c:v>0.29107856750488265</c:v>
                </c:pt>
                <c:pt idx="5">
                  <c:v>0.37909126281738309</c:v>
                </c:pt>
                <c:pt idx="6">
                  <c:v>0.43441200256347667</c:v>
                </c:pt>
                <c:pt idx="7">
                  <c:v>0.49668312072753856</c:v>
                </c:pt>
                <c:pt idx="8">
                  <c:v>0.59173774719238281</c:v>
                </c:pt>
                <c:pt idx="9">
                  <c:v>0.67945289611816373</c:v>
                </c:pt>
                <c:pt idx="10">
                  <c:v>0.7755451202392577</c:v>
                </c:pt>
                <c:pt idx="11">
                  <c:v>0.91339302062988259</c:v>
                </c:pt>
                <c:pt idx="12">
                  <c:v>1.0808429718017574</c:v>
                </c:pt>
                <c:pt idx="13">
                  <c:v>1.2693195343017578</c:v>
                </c:pt>
                <c:pt idx="14">
                  <c:v>1.5325031280517578</c:v>
                </c:pt>
                <c:pt idx="15">
                  <c:v>1.7818317413330078</c:v>
                </c:pt>
                <c:pt idx="16">
                  <c:v>2.0761432647705078</c:v>
                </c:pt>
                <c:pt idx="17">
                  <c:v>2.3136920928955078</c:v>
                </c:pt>
                <c:pt idx="18">
                  <c:v>2.6089801788330078</c:v>
                </c:pt>
                <c:pt idx="19">
                  <c:v>2.9228229522705078</c:v>
                </c:pt>
                <c:pt idx="20">
                  <c:v>3.1891803741455078</c:v>
                </c:pt>
                <c:pt idx="21">
                  <c:v>3.4827593564987183</c:v>
                </c:pt>
                <c:pt idx="22">
                  <c:v>3.7779101133346558</c:v>
                </c:pt>
                <c:pt idx="23">
                  <c:v>4.0536822080612191</c:v>
                </c:pt>
                <c:pt idx="24">
                  <c:v>4.359834611415863</c:v>
                </c:pt>
                <c:pt idx="25">
                  <c:v>4.675264298915863</c:v>
                </c:pt>
                <c:pt idx="26">
                  <c:v>4.928316056728363</c:v>
                </c:pt>
                <c:pt idx="27">
                  <c:v>5.220430314540863</c:v>
                </c:pt>
                <c:pt idx="28">
                  <c:v>5.577119767665863</c:v>
                </c:pt>
                <c:pt idx="29">
                  <c:v>5.860689103603363</c:v>
                </c:pt>
                <c:pt idx="30">
                  <c:v>6.1620807051658639</c:v>
                </c:pt>
                <c:pt idx="31">
                  <c:v>6.4899615049362183</c:v>
                </c:pt>
                <c:pt idx="32">
                  <c:v>6.8077105283737183</c:v>
                </c:pt>
                <c:pt idx="33">
                  <c:v>7.1153277158737183</c:v>
                </c:pt>
                <c:pt idx="34">
                  <c:v>7.4291706085205078</c:v>
                </c:pt>
                <c:pt idx="35">
                  <c:v>7.7577838897705078</c:v>
                </c:pt>
                <c:pt idx="36">
                  <c:v>8.1115436553955078</c:v>
                </c:pt>
                <c:pt idx="37">
                  <c:v>8.4075641632080096</c:v>
                </c:pt>
                <c:pt idx="38">
                  <c:v>8.7173786163330078</c:v>
                </c:pt>
                <c:pt idx="39">
                  <c:v>9.0165271759033203</c:v>
                </c:pt>
                <c:pt idx="40">
                  <c:v>9.3343677520751953</c:v>
                </c:pt>
                <c:pt idx="41">
                  <c:v>9.6910572052001971</c:v>
                </c:pt>
                <c:pt idx="42">
                  <c:v>9.9972095489501935</c:v>
                </c:pt>
                <c:pt idx="43">
                  <c:v>10.332048416137695</c:v>
                </c:pt>
                <c:pt idx="44">
                  <c:v>10.655290603637697</c:v>
                </c:pt>
                <c:pt idx="45">
                  <c:v>10.954362869262695</c:v>
                </c:pt>
                <c:pt idx="46">
                  <c:v>11.310197830200194</c:v>
                </c:pt>
                <c:pt idx="47">
                  <c:v>11.610246658325195</c:v>
                </c:pt>
                <c:pt idx="48">
                  <c:v>11.927995681762695</c:v>
                </c:pt>
                <c:pt idx="49">
                  <c:v>12.290788650512695</c:v>
                </c:pt>
                <c:pt idx="50">
                  <c:v>12.621110916137695</c:v>
                </c:pt>
                <c:pt idx="51">
                  <c:v>12.878923416137694</c:v>
                </c:pt>
                <c:pt idx="52">
                  <c:v>13.221445083618162</c:v>
                </c:pt>
                <c:pt idx="53">
                  <c:v>13.509782791137695</c:v>
                </c:pt>
                <c:pt idx="54">
                  <c:v>13.798845291137694</c:v>
                </c:pt>
                <c:pt idx="55">
                  <c:v>14.158586502075195</c:v>
                </c:pt>
                <c:pt idx="56">
                  <c:v>14.475481033325195</c:v>
                </c:pt>
                <c:pt idx="57">
                  <c:v>14.783952713012697</c:v>
                </c:pt>
                <c:pt idx="58">
                  <c:v>15.132951736450195</c:v>
                </c:pt>
                <c:pt idx="59">
                  <c:v>15.474138259887697</c:v>
                </c:pt>
                <c:pt idx="60">
                  <c:v>15.769304275512694</c:v>
                </c:pt>
                <c:pt idx="61">
                  <c:v>16.113542556762695</c:v>
                </c:pt>
                <c:pt idx="62">
                  <c:v>16.452409744262695</c:v>
                </c:pt>
                <c:pt idx="63">
                  <c:v>16.773210525512695</c:v>
                </c:pt>
                <c:pt idx="64">
                  <c:v>17.061296463012695</c:v>
                </c:pt>
                <c:pt idx="65">
                  <c:v>17.394060134887695</c:v>
                </c:pt>
                <c:pt idx="66">
                  <c:v>17.729631423950195</c:v>
                </c:pt>
                <c:pt idx="67">
                  <c:v>18.015520095825195</c:v>
                </c:pt>
                <c:pt idx="68">
                  <c:v>18.346574783325199</c:v>
                </c:pt>
                <c:pt idx="69">
                  <c:v>18.646333694458008</c:v>
                </c:pt>
                <c:pt idx="70">
                  <c:v>18.982927322387695</c:v>
                </c:pt>
                <c:pt idx="71">
                  <c:v>19.286638259887695</c:v>
                </c:pt>
                <c:pt idx="72">
                  <c:v>19.626237869262695</c:v>
                </c:pt>
                <c:pt idx="73">
                  <c:v>19.963518142700195</c:v>
                </c:pt>
                <c:pt idx="74">
                  <c:v>20.267839431762695</c:v>
                </c:pt>
                <c:pt idx="75">
                  <c:v>20.602922439575195</c:v>
                </c:pt>
                <c:pt idx="76">
                  <c:v>20.903459548950195</c:v>
                </c:pt>
                <c:pt idx="77">
                  <c:v>21.197893142700199</c:v>
                </c:pt>
                <c:pt idx="78">
                  <c:v>21.529802322387695</c:v>
                </c:pt>
                <c:pt idx="79">
                  <c:v>21.863908767700195</c:v>
                </c:pt>
                <c:pt idx="80">
                  <c:v>22.193376541137699</c:v>
                </c:pt>
                <c:pt idx="81">
                  <c:v>22.485368728637699</c:v>
                </c:pt>
                <c:pt idx="82">
                  <c:v>22.818010330200195</c:v>
                </c:pt>
                <c:pt idx="83">
                  <c:v>23.134904861450199</c:v>
                </c:pt>
                <c:pt idx="84">
                  <c:v>23.456560134887695</c:v>
                </c:pt>
                <c:pt idx="85">
                  <c:v>23.811052322387695</c:v>
                </c:pt>
                <c:pt idx="86">
                  <c:v>24.150941848754883</c:v>
                </c:pt>
                <c:pt idx="87">
                  <c:v>24.444276809692383</c:v>
                </c:pt>
                <c:pt idx="88">
                  <c:v>24.767518997192383</c:v>
                </c:pt>
                <c:pt idx="89">
                  <c:v>25.112489700317386</c:v>
                </c:pt>
                <c:pt idx="90">
                  <c:v>25.418642044067383</c:v>
                </c:pt>
                <c:pt idx="91">
                  <c:v>25.723817825317383</c:v>
                </c:pt>
                <c:pt idx="92">
                  <c:v>26.040956497192386</c:v>
                </c:pt>
                <c:pt idx="93">
                  <c:v>26.378114700317386</c:v>
                </c:pt>
                <c:pt idx="94">
                  <c:v>26.660829544067386</c:v>
                </c:pt>
                <c:pt idx="95">
                  <c:v>26.955263137817383</c:v>
                </c:pt>
                <c:pt idx="96">
                  <c:v>27.315004348754883</c:v>
                </c:pt>
                <c:pt idx="97">
                  <c:v>27.639833450317383</c:v>
                </c:pt>
                <c:pt idx="98">
                  <c:v>27.931215286254883</c:v>
                </c:pt>
                <c:pt idx="99">
                  <c:v>28.274003982543949</c:v>
                </c:pt>
                <c:pt idx="100">
                  <c:v>28.563661575317386</c:v>
                </c:pt>
                <c:pt idx="101">
                  <c:v>28.819887161254883</c:v>
                </c:pt>
                <c:pt idx="102">
                  <c:v>29.171937942504886</c:v>
                </c:pt>
                <c:pt idx="103">
                  <c:v>29.495912551879886</c:v>
                </c:pt>
                <c:pt idx="104">
                  <c:v>29.788759231567386</c:v>
                </c:pt>
                <c:pt idx="105">
                  <c:v>30.115053176879886</c:v>
                </c:pt>
                <c:pt idx="106">
                  <c:v>30.445985794067383</c:v>
                </c:pt>
                <c:pt idx="107">
                  <c:v>30.725770950317383</c:v>
                </c:pt>
                <c:pt idx="108">
                  <c:v>31.032655715942383</c:v>
                </c:pt>
                <c:pt idx="109">
                  <c:v>31.398622512817379</c:v>
                </c:pt>
                <c:pt idx="110">
                  <c:v>31.728944778442383</c:v>
                </c:pt>
                <c:pt idx="111">
                  <c:v>32.034242630004876</c:v>
                </c:pt>
                <c:pt idx="112">
                  <c:v>32.335634231567383</c:v>
                </c:pt>
                <c:pt idx="113">
                  <c:v>32.666566848754883</c:v>
                </c:pt>
                <c:pt idx="114">
                  <c:v>32.940858840942383</c:v>
                </c:pt>
                <c:pt idx="115">
                  <c:v>33.263978958129883</c:v>
                </c:pt>
                <c:pt idx="116">
                  <c:v>33.592714309692383</c:v>
                </c:pt>
                <c:pt idx="117">
                  <c:v>33.899599075317383</c:v>
                </c:pt>
                <c:pt idx="118">
                  <c:v>34.205629348754883</c:v>
                </c:pt>
                <c:pt idx="119">
                  <c:v>34.509462356567383</c:v>
                </c:pt>
                <c:pt idx="120">
                  <c:v>34.827211380004883</c:v>
                </c:pt>
                <c:pt idx="121">
                  <c:v>35.117006301879883</c:v>
                </c:pt>
                <c:pt idx="122">
                  <c:v>35.426210403442383</c:v>
                </c:pt>
                <c:pt idx="123">
                  <c:v>35.737733840942383</c:v>
                </c:pt>
                <c:pt idx="124">
                  <c:v>36.069520950317383</c:v>
                </c:pt>
                <c:pt idx="125">
                  <c:v>36.384096145629883</c:v>
                </c:pt>
                <c:pt idx="126">
                  <c:v>36.666078567504883</c:v>
                </c:pt>
                <c:pt idx="127">
                  <c:v>36.995378494262695</c:v>
                </c:pt>
                <c:pt idx="128">
                  <c:v>37.289125442504883</c:v>
                </c:pt>
                <c:pt idx="129">
                  <c:v>37.60363960266114</c:v>
                </c:pt>
                <c:pt idx="130">
                  <c:v>37.924745559692383</c:v>
                </c:pt>
                <c:pt idx="131">
                  <c:v>38.229310989379883</c:v>
                </c:pt>
                <c:pt idx="132">
                  <c:v>38.538515090942383</c:v>
                </c:pt>
                <c:pt idx="133">
                  <c:v>38.869524002075195</c:v>
                </c:pt>
                <c:pt idx="134">
                  <c:v>39.167009353637695</c:v>
                </c:pt>
                <c:pt idx="135">
                  <c:v>39.495744705200195</c:v>
                </c:pt>
                <c:pt idx="136">
                  <c:v>39.853899002075202</c:v>
                </c:pt>
                <c:pt idx="137">
                  <c:v>40.188859939575195</c:v>
                </c:pt>
                <c:pt idx="138">
                  <c:v>40.491838455200202</c:v>
                </c:pt>
                <c:pt idx="139">
                  <c:v>40.789323806762695</c:v>
                </c:pt>
                <c:pt idx="140">
                  <c:v>41.121965408325195</c:v>
                </c:pt>
                <c:pt idx="141">
                  <c:v>41.419450759887695</c:v>
                </c:pt>
                <c:pt idx="142">
                  <c:v>41.755144119262695</c:v>
                </c:pt>
                <c:pt idx="143">
                  <c:v>42.086931228637702</c:v>
                </c:pt>
                <c:pt idx="144">
                  <c:v>42.40172004699707</c:v>
                </c:pt>
                <c:pt idx="145">
                  <c:v>42.686662673950195</c:v>
                </c:pt>
                <c:pt idx="146">
                  <c:v>43.001070022583008</c:v>
                </c:pt>
                <c:pt idx="147">
                  <c:v>43.330827713012702</c:v>
                </c:pt>
                <c:pt idx="148">
                  <c:v>43.627580642700195</c:v>
                </c:pt>
                <c:pt idx="149">
                  <c:v>43.975725173950195</c:v>
                </c:pt>
                <c:pt idx="150">
                  <c:v>44.298967361450195</c:v>
                </c:pt>
                <c:pt idx="151">
                  <c:v>44.584001541137695</c:v>
                </c:pt>
                <c:pt idx="152">
                  <c:v>44.908708572387695</c:v>
                </c:pt>
                <c:pt idx="153">
                  <c:v>45.191423416137695</c:v>
                </c:pt>
                <c:pt idx="154">
                  <c:v>45.520158767700202</c:v>
                </c:pt>
                <c:pt idx="155">
                  <c:v>45.862810134887695</c:v>
                </c:pt>
                <c:pt idx="156">
                  <c:v>46.183610916137702</c:v>
                </c:pt>
                <c:pt idx="157">
                  <c:v>46.500017166137695</c:v>
                </c:pt>
                <c:pt idx="158">
                  <c:v>46.791276931762695</c:v>
                </c:pt>
                <c:pt idx="159">
                  <c:v>47.098970413208008</c:v>
                </c:pt>
                <c:pt idx="160">
                  <c:v>47.422136306762695</c:v>
                </c:pt>
                <c:pt idx="161">
                  <c:v>47.705583572387695</c:v>
                </c:pt>
                <c:pt idx="162">
                  <c:v>48.037248611450195</c:v>
                </c:pt>
                <c:pt idx="163">
                  <c:v>48.354387283325195</c:v>
                </c:pt>
                <c:pt idx="164">
                  <c:v>48.663469314575202</c:v>
                </c:pt>
                <c:pt idx="165">
                  <c:v>48.975969314575202</c:v>
                </c:pt>
                <c:pt idx="166">
                  <c:v>49.285905838012695</c:v>
                </c:pt>
                <c:pt idx="167">
                  <c:v>49.622453689575202</c:v>
                </c:pt>
                <c:pt idx="168">
                  <c:v>49.912981033325195</c:v>
                </c:pt>
                <c:pt idx="169">
                  <c:v>50.240007400512695</c:v>
                </c:pt>
                <c:pt idx="170">
                  <c:v>50.574235916137695</c:v>
                </c:pt>
                <c:pt idx="171">
                  <c:v>50.856096267700195</c:v>
                </c:pt>
                <c:pt idx="172">
                  <c:v>51.188737869262695</c:v>
                </c:pt>
                <c:pt idx="173">
                  <c:v>51.516618728637702</c:v>
                </c:pt>
                <c:pt idx="174">
                  <c:v>51.816423416137695</c:v>
                </c:pt>
                <c:pt idx="175">
                  <c:v>52.134904861450195</c:v>
                </c:pt>
                <c:pt idx="176">
                  <c:v>52.47776985168457</c:v>
                </c:pt>
                <c:pt idx="177">
                  <c:v>52.731584548950195</c:v>
                </c:pt>
                <c:pt idx="178">
                  <c:v>53.040056228637695</c:v>
                </c:pt>
                <c:pt idx="179">
                  <c:v>53.366350173950195</c:v>
                </c:pt>
                <c:pt idx="180">
                  <c:v>53.625810623168952</c:v>
                </c:pt>
                <c:pt idx="181">
                  <c:v>53.969926834106445</c:v>
                </c:pt>
                <c:pt idx="182">
                  <c:v>54.282304763793945</c:v>
                </c:pt>
                <c:pt idx="183">
                  <c:v>54.575151443481445</c:v>
                </c:pt>
                <c:pt idx="184">
                  <c:v>54.845415115356445</c:v>
                </c:pt>
                <c:pt idx="185">
                  <c:v>55.134355545043952</c:v>
                </c:pt>
                <c:pt idx="186">
                  <c:v>55.490190505981445</c:v>
                </c:pt>
                <c:pt idx="187">
                  <c:v>55.801836013793945</c:v>
                </c:pt>
                <c:pt idx="188">
                  <c:v>56.160966873168945</c:v>
                </c:pt>
                <c:pt idx="189">
                  <c:v>56.428056716918945</c:v>
                </c:pt>
                <c:pt idx="190">
                  <c:v>56.749711990356445</c:v>
                </c:pt>
                <c:pt idx="191">
                  <c:v>57.053422927856445</c:v>
                </c:pt>
                <c:pt idx="192">
                  <c:v>57.357255935668945</c:v>
                </c:pt>
                <c:pt idx="193">
                  <c:v>57.699907302856452</c:v>
                </c:pt>
                <c:pt idx="194">
                  <c:v>57.974931716918945</c:v>
                </c:pt>
                <c:pt idx="195">
                  <c:v>58.309038162231445</c:v>
                </c:pt>
                <c:pt idx="196">
                  <c:v>58.649370193481445</c:v>
                </c:pt>
                <c:pt idx="197">
                  <c:v>58.943071365356445</c:v>
                </c:pt>
                <c:pt idx="198">
                  <c:v>59.246049880981452</c:v>
                </c:pt>
                <c:pt idx="199">
                  <c:v>59.578569412231445</c:v>
                </c:pt>
                <c:pt idx="200">
                  <c:v>59.914262771606445</c:v>
                </c:pt>
                <c:pt idx="201">
                  <c:v>60.200151443481445</c:v>
                </c:pt>
                <c:pt idx="202">
                  <c:v>60.524858474731452</c:v>
                </c:pt>
                <c:pt idx="203">
                  <c:v>60.845048904418945</c:v>
                </c:pt>
                <c:pt idx="204">
                  <c:v>61.130083084106445</c:v>
                </c:pt>
                <c:pt idx="205">
                  <c:v>61.426836013793952</c:v>
                </c:pt>
                <c:pt idx="206">
                  <c:v>61.768632888793945</c:v>
                </c:pt>
                <c:pt idx="207">
                  <c:v>62.060014724731445</c:v>
                </c:pt>
                <c:pt idx="208">
                  <c:v>62.344316482543945</c:v>
                </c:pt>
                <c:pt idx="209">
                  <c:v>62.670610427856445</c:v>
                </c:pt>
                <c:pt idx="210">
                  <c:v>62.974443435668952</c:v>
                </c:pt>
                <c:pt idx="211">
                  <c:v>63.297441482543945</c:v>
                </c:pt>
                <c:pt idx="212">
                  <c:v>63.638017654418938</c:v>
                </c:pt>
                <c:pt idx="213">
                  <c:v>63.954179763793945</c:v>
                </c:pt>
                <c:pt idx="214">
                  <c:v>64.254777908325195</c:v>
                </c:pt>
                <c:pt idx="215">
                  <c:v>64.539934158325195</c:v>
                </c:pt>
                <c:pt idx="216">
                  <c:v>64.843645095825195</c:v>
                </c:pt>
                <c:pt idx="217">
                  <c:v>65.166032791137695</c:v>
                </c:pt>
                <c:pt idx="218">
                  <c:v>65.465227127075195</c:v>
                </c:pt>
                <c:pt idx="219">
                  <c:v>65.753313064575195</c:v>
                </c:pt>
                <c:pt idx="220">
                  <c:v>66.057146072387695</c:v>
                </c:pt>
                <c:pt idx="221">
                  <c:v>66.377214431762695</c:v>
                </c:pt>
                <c:pt idx="222">
                  <c:v>66.670915603637695</c:v>
                </c:pt>
                <c:pt idx="223">
                  <c:v>66.980852127075195</c:v>
                </c:pt>
                <c:pt idx="224">
                  <c:v>67.272966384887695</c:v>
                </c:pt>
                <c:pt idx="225">
                  <c:v>67.609392166137695</c:v>
                </c:pt>
                <c:pt idx="226">
                  <c:v>67.89528083801271</c:v>
                </c:pt>
                <c:pt idx="227">
                  <c:v>68.225297927856445</c:v>
                </c:pt>
                <c:pt idx="228">
                  <c:v>68.558794021606445</c:v>
                </c:pt>
                <c:pt idx="229">
                  <c:v>68.776933670043945</c:v>
                </c:pt>
                <c:pt idx="230">
                  <c:v>69.097002029418945</c:v>
                </c:pt>
                <c:pt idx="231">
                  <c:v>69.427934646606445</c:v>
                </c:pt>
                <c:pt idx="232">
                  <c:v>69.72395515441896</c:v>
                </c:pt>
                <c:pt idx="233">
                  <c:v>70.025346755981445</c:v>
                </c:pt>
                <c:pt idx="234">
                  <c:v>70.299516677856445</c:v>
                </c:pt>
                <c:pt idx="235">
                  <c:v>70.622026443481445</c:v>
                </c:pt>
                <c:pt idx="236">
                  <c:v>70.894609451293945</c:v>
                </c:pt>
                <c:pt idx="237">
                  <c:v>71.23811531066896</c:v>
                </c:pt>
                <c:pt idx="238">
                  <c:v>71.551958084106445</c:v>
                </c:pt>
                <c:pt idx="239">
                  <c:v>71.85554695129396</c:v>
                </c:pt>
                <c:pt idx="240">
                  <c:v>72.162553787231445</c:v>
                </c:pt>
                <c:pt idx="241">
                  <c:v>72.448442459106445</c:v>
                </c:pt>
                <c:pt idx="242">
                  <c:v>72.741289138793945</c:v>
                </c:pt>
                <c:pt idx="243">
                  <c:v>73.041093826293945</c:v>
                </c:pt>
                <c:pt idx="244">
                  <c:v>73.353471755981445</c:v>
                </c:pt>
                <c:pt idx="245">
                  <c:v>73.644731521606445</c:v>
                </c:pt>
                <c:pt idx="246">
                  <c:v>73.936845779418945</c:v>
                </c:pt>
                <c:pt idx="247">
                  <c:v>74.250688552856445</c:v>
                </c:pt>
                <c:pt idx="248">
                  <c:v>74.556840896606445</c:v>
                </c:pt>
                <c:pt idx="249">
                  <c:v>74.856645584106445</c:v>
                </c:pt>
                <c:pt idx="250">
                  <c:v>75.133928298950195</c:v>
                </c:pt>
                <c:pt idx="251">
                  <c:v>75.472795486450195</c:v>
                </c:pt>
                <c:pt idx="252">
                  <c:v>75.758562088012695</c:v>
                </c:pt>
                <c:pt idx="253">
                  <c:v>76.070940017700195</c:v>
                </c:pt>
                <c:pt idx="254">
                  <c:v>76.365251541137695</c:v>
                </c:pt>
                <c:pt idx="255">
                  <c:v>76.645647048950195</c:v>
                </c:pt>
                <c:pt idx="256">
                  <c:v>76.919816970825195</c:v>
                </c:pt>
                <c:pt idx="257">
                  <c:v>77.222795486450195</c:v>
                </c:pt>
                <c:pt idx="258">
                  <c:v>77.549211502075195</c:v>
                </c:pt>
                <c:pt idx="259">
                  <c:v>77.841203689575195</c:v>
                </c:pt>
                <c:pt idx="260">
                  <c:v>78.116960525512695</c:v>
                </c:pt>
                <c:pt idx="261">
                  <c:v>78.411394119262695</c:v>
                </c:pt>
                <c:pt idx="262">
                  <c:v>78.701677322387695</c:v>
                </c:pt>
                <c:pt idx="263">
                  <c:v>78.995500564575195</c:v>
                </c:pt>
                <c:pt idx="264">
                  <c:v>79.319475173950195</c:v>
                </c:pt>
                <c:pt idx="265">
                  <c:v>79.599870681762695</c:v>
                </c:pt>
                <c:pt idx="266">
                  <c:v>79.934099197387695</c:v>
                </c:pt>
                <c:pt idx="267">
                  <c:v>80.200456619262695</c:v>
                </c:pt>
                <c:pt idx="268">
                  <c:v>80.51429939270021</c:v>
                </c:pt>
                <c:pt idx="269">
                  <c:v>80.80482673645021</c:v>
                </c:pt>
                <c:pt idx="270">
                  <c:v>81.063371658325195</c:v>
                </c:pt>
                <c:pt idx="271">
                  <c:v>81.38575935363771</c:v>
                </c:pt>
                <c:pt idx="272">
                  <c:v>81.68800544738771</c:v>
                </c:pt>
                <c:pt idx="273">
                  <c:v>81.981584548950195</c:v>
                </c:pt>
                <c:pt idx="274">
                  <c:v>82.236391067504883</c:v>
                </c:pt>
                <c:pt idx="275">
                  <c:v>82.553407669067383</c:v>
                </c:pt>
                <c:pt idx="276">
                  <c:v>82.820497512817383</c:v>
                </c:pt>
                <c:pt idx="277">
                  <c:v>83.130434036254897</c:v>
                </c:pt>
                <c:pt idx="278">
                  <c:v>83.419496536254883</c:v>
                </c:pt>
                <c:pt idx="279">
                  <c:v>83.756532669067383</c:v>
                </c:pt>
                <c:pt idx="280">
                  <c:v>84.005922317504883</c:v>
                </c:pt>
                <c:pt idx="281">
                  <c:v>84.322206497192383</c:v>
                </c:pt>
                <c:pt idx="282">
                  <c:v>84.593996047973633</c:v>
                </c:pt>
                <c:pt idx="283">
                  <c:v>84.872072219848633</c:v>
                </c:pt>
                <c:pt idx="284">
                  <c:v>85.171144485473633</c:v>
                </c:pt>
                <c:pt idx="285">
                  <c:v>85.478029251098633</c:v>
                </c:pt>
                <c:pt idx="286">
                  <c:v>85.763795852661133</c:v>
                </c:pt>
                <c:pt idx="287">
                  <c:v>86.030885696411133</c:v>
                </c:pt>
                <c:pt idx="288">
                  <c:v>86.329103469848633</c:v>
                </c:pt>
                <c:pt idx="289">
                  <c:v>86.617494583129883</c:v>
                </c:pt>
                <c:pt idx="290">
                  <c:v>86.876649856567383</c:v>
                </c:pt>
                <c:pt idx="291">
                  <c:v>87.195375442504883</c:v>
                </c:pt>
                <c:pt idx="292">
                  <c:v>87.537904739379897</c:v>
                </c:pt>
                <c:pt idx="293">
                  <c:v>87.834840774536147</c:v>
                </c:pt>
                <c:pt idx="294">
                  <c:v>88.091066360473633</c:v>
                </c:pt>
                <c:pt idx="295">
                  <c:v>88.365968704223647</c:v>
                </c:pt>
                <c:pt idx="296">
                  <c:v>88.668214797973647</c:v>
                </c:pt>
                <c:pt idx="297">
                  <c:v>88.926027297973633</c:v>
                </c:pt>
                <c:pt idx="298">
                  <c:v>89.228151321411133</c:v>
                </c:pt>
                <c:pt idx="299">
                  <c:v>89.519533157348633</c:v>
                </c:pt>
                <c:pt idx="300">
                  <c:v>89.823244094848633</c:v>
                </c:pt>
                <c:pt idx="301">
                  <c:v>90.106691360473633</c:v>
                </c:pt>
                <c:pt idx="302">
                  <c:v>90.381715774536133</c:v>
                </c:pt>
                <c:pt idx="303">
                  <c:v>90.661256790161147</c:v>
                </c:pt>
                <c:pt idx="304">
                  <c:v>90.937746047973633</c:v>
                </c:pt>
                <c:pt idx="305">
                  <c:v>91.243272781372085</c:v>
                </c:pt>
                <c:pt idx="306">
                  <c:v>91.518068313598647</c:v>
                </c:pt>
                <c:pt idx="307">
                  <c:v>91.786745071411133</c:v>
                </c:pt>
                <c:pt idx="308">
                  <c:v>92.090333938598633</c:v>
                </c:pt>
                <c:pt idx="309">
                  <c:v>92.363039016723633</c:v>
                </c:pt>
                <c:pt idx="310">
                  <c:v>92.662965774536133</c:v>
                </c:pt>
                <c:pt idx="311">
                  <c:v>92.923097610473647</c:v>
                </c:pt>
                <c:pt idx="312">
                  <c:v>93.208986282348633</c:v>
                </c:pt>
                <c:pt idx="313">
                  <c:v>93.518190383911147</c:v>
                </c:pt>
                <c:pt idx="314">
                  <c:v>93.772829055786147</c:v>
                </c:pt>
                <c:pt idx="315">
                  <c:v>94.061769485473633</c:v>
                </c:pt>
                <c:pt idx="316">
                  <c:v>94.353029251098633</c:v>
                </c:pt>
                <c:pt idx="317">
                  <c:v>94.620180130004883</c:v>
                </c:pt>
                <c:pt idx="318">
                  <c:v>94.877260208129883</c:v>
                </c:pt>
                <c:pt idx="319">
                  <c:v>95.199647903442383</c:v>
                </c:pt>
                <c:pt idx="320">
                  <c:v>95.498720169067383</c:v>
                </c:pt>
                <c:pt idx="321">
                  <c:v>95.74025154113771</c:v>
                </c:pt>
                <c:pt idx="322">
                  <c:v>96.030611038208008</c:v>
                </c:pt>
                <c:pt idx="323">
                  <c:v>96.301774978637695</c:v>
                </c:pt>
                <c:pt idx="324">
                  <c:v>96.563493728637695</c:v>
                </c:pt>
                <c:pt idx="325">
                  <c:v>96.85939216613771</c:v>
                </c:pt>
                <c:pt idx="326">
                  <c:v>97.10939216613771</c:v>
                </c:pt>
                <c:pt idx="327">
                  <c:v>97.400774002075195</c:v>
                </c:pt>
                <c:pt idx="328">
                  <c:v>97.69276618957521</c:v>
                </c:pt>
                <c:pt idx="329">
                  <c:v>98.007463455200195</c:v>
                </c:pt>
                <c:pt idx="330">
                  <c:v>98.241106033325195</c:v>
                </c:pt>
                <c:pt idx="331">
                  <c:v>98.536272048950195</c:v>
                </c:pt>
                <c:pt idx="332">
                  <c:v>98.812028884887695</c:v>
                </c:pt>
                <c:pt idx="333">
                  <c:v>99.115617752075195</c:v>
                </c:pt>
                <c:pt idx="334">
                  <c:v>99.361894607543945</c:v>
                </c:pt>
                <c:pt idx="335">
                  <c:v>99.65937995910646</c:v>
                </c:pt>
                <c:pt idx="336">
                  <c:v>99.965532302856445</c:v>
                </c:pt>
                <c:pt idx="337">
                  <c:v>100.22944831848145</c:v>
                </c:pt>
                <c:pt idx="338">
                  <c:v>100.52083015441895</c:v>
                </c:pt>
                <c:pt idx="339">
                  <c:v>100.76545906066895</c:v>
                </c:pt>
                <c:pt idx="340">
                  <c:v>101.06440925598145</c:v>
                </c:pt>
                <c:pt idx="341">
                  <c:v>101.33088874816895</c:v>
                </c:pt>
                <c:pt idx="342">
                  <c:v>101.60420417785645</c:v>
                </c:pt>
                <c:pt idx="343">
                  <c:v>101.90571784973145</c:v>
                </c:pt>
                <c:pt idx="344">
                  <c:v>102.14949226379396</c:v>
                </c:pt>
                <c:pt idx="345">
                  <c:v>102.42903327941895</c:v>
                </c:pt>
                <c:pt idx="346">
                  <c:v>102.69771003723145</c:v>
                </c:pt>
                <c:pt idx="347">
                  <c:v>103.02485847473145</c:v>
                </c:pt>
                <c:pt idx="348">
                  <c:v>103.2911548614502</c:v>
                </c:pt>
                <c:pt idx="349">
                  <c:v>103.5802173614502</c:v>
                </c:pt>
                <c:pt idx="350">
                  <c:v>103.86842536926271</c:v>
                </c:pt>
                <c:pt idx="351">
                  <c:v>104.11055183410645</c:v>
                </c:pt>
                <c:pt idx="352">
                  <c:v>104.37549018859863</c:v>
                </c:pt>
                <c:pt idx="353">
                  <c:v>104.64961433410646</c:v>
                </c:pt>
                <c:pt idx="354">
                  <c:v>104.91743659973145</c:v>
                </c:pt>
                <c:pt idx="355">
                  <c:v>105.1939868927002</c:v>
                </c:pt>
                <c:pt idx="356">
                  <c:v>105.4759693145752</c:v>
                </c:pt>
                <c:pt idx="357">
                  <c:v>105.7501392364502</c:v>
                </c:pt>
                <c:pt idx="358">
                  <c:v>106.0218677520752</c:v>
                </c:pt>
                <c:pt idx="359">
                  <c:v>106.2890796661377</c:v>
                </c:pt>
                <c:pt idx="360">
                  <c:v>106.5725269317627</c:v>
                </c:pt>
                <c:pt idx="361">
                  <c:v>106.82338142395021</c:v>
                </c:pt>
                <c:pt idx="362">
                  <c:v>107.09913825988771</c:v>
                </c:pt>
                <c:pt idx="363">
                  <c:v>107.4270191192627</c:v>
                </c:pt>
                <c:pt idx="364">
                  <c:v>107.67622566223145</c:v>
                </c:pt>
                <c:pt idx="365">
                  <c:v>107.91841316223146</c:v>
                </c:pt>
                <c:pt idx="366">
                  <c:v>108.23628425598145</c:v>
                </c:pt>
                <c:pt idx="367">
                  <c:v>108.49946784973146</c:v>
                </c:pt>
                <c:pt idx="368">
                  <c:v>108.72607612609863</c:v>
                </c:pt>
                <c:pt idx="369">
                  <c:v>108.99878120422365</c:v>
                </c:pt>
                <c:pt idx="370">
                  <c:v>109.26819038391115</c:v>
                </c:pt>
                <c:pt idx="371">
                  <c:v>109.53149604797363</c:v>
                </c:pt>
                <c:pt idx="372">
                  <c:v>109.83447456359865</c:v>
                </c:pt>
                <c:pt idx="373">
                  <c:v>110.10083198547363</c:v>
                </c:pt>
                <c:pt idx="374">
                  <c:v>110.32666206359863</c:v>
                </c:pt>
                <c:pt idx="375">
                  <c:v>110.60009956359863</c:v>
                </c:pt>
                <c:pt idx="376">
                  <c:v>110.86487007141113</c:v>
                </c:pt>
                <c:pt idx="377">
                  <c:v>111.14758491516113</c:v>
                </c:pt>
                <c:pt idx="378">
                  <c:v>111.41168403625488</c:v>
                </c:pt>
                <c:pt idx="379">
                  <c:v>111.70453071594238</c:v>
                </c:pt>
                <c:pt idx="380">
                  <c:v>111.9584369659424</c:v>
                </c:pt>
                <c:pt idx="381">
                  <c:v>112.23260688781738</c:v>
                </c:pt>
                <c:pt idx="382">
                  <c:v>112.4747943878174</c:v>
                </c:pt>
                <c:pt idx="383">
                  <c:v>112.76605415344238</c:v>
                </c:pt>
                <c:pt idx="384">
                  <c:v>113.04242134094238</c:v>
                </c:pt>
                <c:pt idx="385">
                  <c:v>113.2630023956299</c:v>
                </c:pt>
                <c:pt idx="386">
                  <c:v>113.53558540344238</c:v>
                </c:pt>
                <c:pt idx="387">
                  <c:v>113.81048774719238</c:v>
                </c:pt>
                <c:pt idx="388">
                  <c:v>114.1157855987549</c:v>
                </c:pt>
                <c:pt idx="389">
                  <c:v>114.35956001281738</c:v>
                </c:pt>
                <c:pt idx="390">
                  <c:v>114.61664009094238</c:v>
                </c:pt>
                <c:pt idx="391">
                  <c:v>114.89471626281738</c:v>
                </c:pt>
                <c:pt idx="392">
                  <c:v>115.13299751281738</c:v>
                </c:pt>
                <c:pt idx="393">
                  <c:v>115.44763374328613</c:v>
                </c:pt>
                <c:pt idx="394">
                  <c:v>115.71643257141113</c:v>
                </c:pt>
                <c:pt idx="395">
                  <c:v>115.95958137512208</c:v>
                </c:pt>
                <c:pt idx="396">
                  <c:v>116.22265815734865</c:v>
                </c:pt>
                <c:pt idx="397">
                  <c:v>116.49365425109863</c:v>
                </c:pt>
                <c:pt idx="398">
                  <c:v>116.74914741516113</c:v>
                </c:pt>
                <c:pt idx="399">
                  <c:v>116.99450874328613</c:v>
                </c:pt>
                <c:pt idx="400">
                  <c:v>117.26159858703613</c:v>
                </c:pt>
                <c:pt idx="401">
                  <c:v>117.53735542297363</c:v>
                </c:pt>
                <c:pt idx="402">
                  <c:v>117.79675483703613</c:v>
                </c:pt>
                <c:pt idx="403">
                  <c:v>118.03735542297363</c:v>
                </c:pt>
                <c:pt idx="404">
                  <c:v>118.32873725891113</c:v>
                </c:pt>
                <c:pt idx="405">
                  <c:v>118.56469917297363</c:v>
                </c:pt>
                <c:pt idx="406">
                  <c:v>118.76403999328613</c:v>
                </c:pt>
                <c:pt idx="407">
                  <c:v>119.04834175109863</c:v>
                </c:pt>
                <c:pt idx="408">
                  <c:v>119.2981128692627</c:v>
                </c:pt>
                <c:pt idx="409">
                  <c:v>119.56469917297363</c:v>
                </c:pt>
                <c:pt idx="410">
                  <c:v>119.81860542297363</c:v>
                </c:pt>
                <c:pt idx="411">
                  <c:v>120.07873725891113</c:v>
                </c:pt>
                <c:pt idx="412">
                  <c:v>120.31323432922363</c:v>
                </c:pt>
                <c:pt idx="413">
                  <c:v>120.57098579406738</c:v>
                </c:pt>
                <c:pt idx="414">
                  <c:v>120.83819770812988</c:v>
                </c:pt>
                <c:pt idx="415">
                  <c:v>121.06405830383302</c:v>
                </c:pt>
                <c:pt idx="416">
                  <c:v>121.32882881164551</c:v>
                </c:pt>
                <c:pt idx="417">
                  <c:v>121.62094306945802</c:v>
                </c:pt>
                <c:pt idx="418">
                  <c:v>121.87643623352051</c:v>
                </c:pt>
                <c:pt idx="419">
                  <c:v>122.11081123352051</c:v>
                </c:pt>
                <c:pt idx="420">
                  <c:v>122.36081123352051</c:v>
                </c:pt>
                <c:pt idx="421">
                  <c:v>122.61239814758301</c:v>
                </c:pt>
                <c:pt idx="422">
                  <c:v>122.86862373352051</c:v>
                </c:pt>
                <c:pt idx="423">
                  <c:v>123.14511299133302</c:v>
                </c:pt>
                <c:pt idx="424">
                  <c:v>123.44040107727051</c:v>
                </c:pt>
                <c:pt idx="425">
                  <c:v>123.70002937316895</c:v>
                </c:pt>
                <c:pt idx="426">
                  <c:v>123.96682929992676</c:v>
                </c:pt>
                <c:pt idx="427">
                  <c:v>124.19815254211426</c:v>
                </c:pt>
                <c:pt idx="428">
                  <c:v>124.43960762023926</c:v>
                </c:pt>
                <c:pt idx="429">
                  <c:v>124.66934394836426</c:v>
                </c:pt>
                <c:pt idx="430">
                  <c:v>124.92093086242676</c:v>
                </c:pt>
                <c:pt idx="431">
                  <c:v>125.17483711242674</c:v>
                </c:pt>
                <c:pt idx="432">
                  <c:v>125.45218086242677</c:v>
                </c:pt>
                <c:pt idx="433">
                  <c:v>125.72628974914551</c:v>
                </c:pt>
                <c:pt idx="434">
                  <c:v>125.97787666320801</c:v>
                </c:pt>
                <c:pt idx="435">
                  <c:v>126.22860908508302</c:v>
                </c:pt>
                <c:pt idx="436">
                  <c:v>126.43814277648927</c:v>
                </c:pt>
                <c:pt idx="437">
                  <c:v>126.67886543273926</c:v>
                </c:pt>
                <c:pt idx="438">
                  <c:v>126.98025703430174</c:v>
                </c:pt>
                <c:pt idx="439">
                  <c:v>127.22641181945801</c:v>
                </c:pt>
                <c:pt idx="440">
                  <c:v>127.46005439758301</c:v>
                </c:pt>
                <c:pt idx="441">
                  <c:v>127.73959541320801</c:v>
                </c:pt>
                <c:pt idx="442">
                  <c:v>127.99899482727051</c:v>
                </c:pt>
                <c:pt idx="443">
                  <c:v>128.21243476867676</c:v>
                </c:pt>
                <c:pt idx="444">
                  <c:v>128.45303535461426</c:v>
                </c:pt>
                <c:pt idx="445">
                  <c:v>128.70779609680176</c:v>
                </c:pt>
                <c:pt idx="446">
                  <c:v>128.94613838195801</c:v>
                </c:pt>
                <c:pt idx="447">
                  <c:v>129.19369697570801</c:v>
                </c:pt>
                <c:pt idx="448">
                  <c:v>129.44845771789551</c:v>
                </c:pt>
                <c:pt idx="449">
                  <c:v>129.70309638977051</c:v>
                </c:pt>
                <c:pt idx="450">
                  <c:v>129.95858955383298</c:v>
                </c:pt>
                <c:pt idx="451">
                  <c:v>130.19070625305176</c:v>
                </c:pt>
                <c:pt idx="452">
                  <c:v>130.43680000305179</c:v>
                </c:pt>
                <c:pt idx="453">
                  <c:v>130.67219734191895</c:v>
                </c:pt>
                <c:pt idx="454">
                  <c:v>130.92599678039551</c:v>
                </c:pt>
                <c:pt idx="455">
                  <c:v>131.19857978820801</c:v>
                </c:pt>
                <c:pt idx="456">
                  <c:v>131.44467353820801</c:v>
                </c:pt>
                <c:pt idx="457">
                  <c:v>131.68612861633301</c:v>
                </c:pt>
                <c:pt idx="458">
                  <c:v>131.93539619445801</c:v>
                </c:pt>
                <c:pt idx="459">
                  <c:v>132.20248603820801</c:v>
                </c:pt>
                <c:pt idx="460">
                  <c:v>132.40347480773926</c:v>
                </c:pt>
                <c:pt idx="461">
                  <c:v>132.61300849914551</c:v>
                </c:pt>
                <c:pt idx="462">
                  <c:v>132.81930732727051</c:v>
                </c:pt>
                <c:pt idx="463">
                  <c:v>133.08725166320801</c:v>
                </c:pt>
                <c:pt idx="464">
                  <c:v>133.31624794006348</c:v>
                </c:pt>
                <c:pt idx="465">
                  <c:v>133.59432411193848</c:v>
                </c:pt>
                <c:pt idx="466">
                  <c:v>133.84896278381348</c:v>
                </c:pt>
                <c:pt idx="467">
                  <c:v>134.04531288146973</c:v>
                </c:pt>
                <c:pt idx="468">
                  <c:v>134.27280616760254</c:v>
                </c:pt>
                <c:pt idx="469">
                  <c:v>134.50710487365723</c:v>
                </c:pt>
                <c:pt idx="470">
                  <c:v>134.73537635803223</c:v>
                </c:pt>
                <c:pt idx="471">
                  <c:v>134.99782752990725</c:v>
                </c:pt>
                <c:pt idx="472">
                  <c:v>135.26259803771973</c:v>
                </c:pt>
                <c:pt idx="473">
                  <c:v>135.49477577209473</c:v>
                </c:pt>
                <c:pt idx="474">
                  <c:v>135.77889442443848</c:v>
                </c:pt>
                <c:pt idx="475">
                  <c:v>136.01656532287598</c:v>
                </c:pt>
                <c:pt idx="476">
                  <c:v>136.25570106506348</c:v>
                </c:pt>
                <c:pt idx="477">
                  <c:v>136.45199012756348</c:v>
                </c:pt>
                <c:pt idx="478">
                  <c:v>136.70662879943848</c:v>
                </c:pt>
                <c:pt idx="479">
                  <c:v>136.92318153381348</c:v>
                </c:pt>
                <c:pt idx="480">
                  <c:v>137.16463661193848</c:v>
                </c:pt>
                <c:pt idx="481">
                  <c:v>137.42782020568848</c:v>
                </c:pt>
                <c:pt idx="482">
                  <c:v>137.64901161193848</c:v>
                </c:pt>
                <c:pt idx="483">
                  <c:v>137.92550086975098</c:v>
                </c:pt>
                <c:pt idx="484">
                  <c:v>138.15145301818848</c:v>
                </c:pt>
                <c:pt idx="485">
                  <c:v>138.42635536193848</c:v>
                </c:pt>
                <c:pt idx="486">
                  <c:v>138.691125869751</c:v>
                </c:pt>
                <c:pt idx="487">
                  <c:v>138.89754676818848</c:v>
                </c:pt>
                <c:pt idx="488">
                  <c:v>139.16707801818848</c:v>
                </c:pt>
                <c:pt idx="489">
                  <c:v>139.43111610412598</c:v>
                </c:pt>
                <c:pt idx="490">
                  <c:v>139.69906044006348</c:v>
                </c:pt>
                <c:pt idx="491">
                  <c:v>139.94747352600098</c:v>
                </c:pt>
                <c:pt idx="492">
                  <c:v>140.16628456115723</c:v>
                </c:pt>
                <c:pt idx="493">
                  <c:v>140.40468788146973</c:v>
                </c:pt>
                <c:pt idx="494">
                  <c:v>140.62587928771973</c:v>
                </c:pt>
                <c:pt idx="495">
                  <c:v>140.89754676818848</c:v>
                </c:pt>
                <c:pt idx="496">
                  <c:v>141.14998817443848</c:v>
                </c:pt>
                <c:pt idx="497">
                  <c:v>141.38057899475098</c:v>
                </c:pt>
                <c:pt idx="498">
                  <c:v>141.61116981506348</c:v>
                </c:pt>
                <c:pt idx="499">
                  <c:v>141.88765907287598</c:v>
                </c:pt>
                <c:pt idx="500">
                  <c:v>142.12362098693848</c:v>
                </c:pt>
                <c:pt idx="501">
                  <c:v>142.33785438537598</c:v>
                </c:pt>
                <c:pt idx="502">
                  <c:v>142.57067298889163</c:v>
                </c:pt>
                <c:pt idx="503">
                  <c:v>142.8471622467041</c:v>
                </c:pt>
                <c:pt idx="504">
                  <c:v>143.09642982482913</c:v>
                </c:pt>
                <c:pt idx="505">
                  <c:v>143.3222599029541</c:v>
                </c:pt>
                <c:pt idx="506">
                  <c:v>143.5784854888916</c:v>
                </c:pt>
                <c:pt idx="507">
                  <c:v>143.83007240295413</c:v>
                </c:pt>
                <c:pt idx="508">
                  <c:v>144.0668888092041</c:v>
                </c:pt>
                <c:pt idx="509">
                  <c:v>144.27637672424316</c:v>
                </c:pt>
                <c:pt idx="510">
                  <c:v>144.53882789611816</c:v>
                </c:pt>
                <c:pt idx="511">
                  <c:v>144.73047828674319</c:v>
                </c:pt>
                <c:pt idx="512">
                  <c:v>145.00538063049316</c:v>
                </c:pt>
                <c:pt idx="513">
                  <c:v>145.24292945861816</c:v>
                </c:pt>
                <c:pt idx="514">
                  <c:v>145.49366188049316</c:v>
                </c:pt>
                <c:pt idx="515">
                  <c:v>145.72504615783691</c:v>
                </c:pt>
                <c:pt idx="516">
                  <c:v>145.95632362365723</c:v>
                </c:pt>
                <c:pt idx="517">
                  <c:v>146.22280311584473</c:v>
                </c:pt>
                <c:pt idx="518">
                  <c:v>146.40969276428223</c:v>
                </c:pt>
                <c:pt idx="519">
                  <c:v>146.66750526428223</c:v>
                </c:pt>
                <c:pt idx="520">
                  <c:v>146.9097537994385</c:v>
                </c:pt>
                <c:pt idx="521">
                  <c:v>147.18001747131348</c:v>
                </c:pt>
                <c:pt idx="522">
                  <c:v>147.40194129943848</c:v>
                </c:pt>
                <c:pt idx="523">
                  <c:v>147.65426063537598</c:v>
                </c:pt>
                <c:pt idx="524">
                  <c:v>147.87285804748535</c:v>
                </c:pt>
                <c:pt idx="525">
                  <c:v>148.10524940490725</c:v>
                </c:pt>
                <c:pt idx="526">
                  <c:v>148.32137489318848</c:v>
                </c:pt>
                <c:pt idx="527">
                  <c:v>148.54604530334473</c:v>
                </c:pt>
                <c:pt idx="528">
                  <c:v>148.75795936584473</c:v>
                </c:pt>
                <c:pt idx="529">
                  <c:v>148.96505165100098</c:v>
                </c:pt>
                <c:pt idx="530">
                  <c:v>149.22683143615723</c:v>
                </c:pt>
                <c:pt idx="531">
                  <c:v>149.46431922912598</c:v>
                </c:pt>
                <c:pt idx="532">
                  <c:v>149.71126747131348</c:v>
                </c:pt>
                <c:pt idx="533">
                  <c:v>149.92861366271973</c:v>
                </c:pt>
                <c:pt idx="534">
                  <c:v>150.14504432678223</c:v>
                </c:pt>
                <c:pt idx="535">
                  <c:v>150.35616493225098</c:v>
                </c:pt>
                <c:pt idx="536">
                  <c:v>150.59371376037598</c:v>
                </c:pt>
                <c:pt idx="537">
                  <c:v>150.84371376037598</c:v>
                </c:pt>
                <c:pt idx="538">
                  <c:v>151.092981338501</c:v>
                </c:pt>
                <c:pt idx="539">
                  <c:v>151.32821083068848</c:v>
                </c:pt>
                <c:pt idx="540">
                  <c:v>151.55715370178225</c:v>
                </c:pt>
                <c:pt idx="541">
                  <c:v>151.78521156311038</c:v>
                </c:pt>
                <c:pt idx="542">
                  <c:v>152.0049686431885</c:v>
                </c:pt>
                <c:pt idx="543">
                  <c:v>152.26748085021973</c:v>
                </c:pt>
                <c:pt idx="544">
                  <c:v>152.46529579162598</c:v>
                </c:pt>
                <c:pt idx="545">
                  <c:v>152.65529823303223</c:v>
                </c:pt>
                <c:pt idx="546">
                  <c:v>152.88588905334475</c:v>
                </c:pt>
                <c:pt idx="547">
                  <c:v>153.14681434631348</c:v>
                </c:pt>
                <c:pt idx="548">
                  <c:v>153.38674354553223</c:v>
                </c:pt>
                <c:pt idx="549">
                  <c:v>153.59780311584473</c:v>
                </c:pt>
                <c:pt idx="550">
                  <c:v>153.81356239318848</c:v>
                </c:pt>
                <c:pt idx="551">
                  <c:v>154.02694129943848</c:v>
                </c:pt>
                <c:pt idx="552">
                  <c:v>154.27999305725098</c:v>
                </c:pt>
                <c:pt idx="553">
                  <c:v>154.48256874084473</c:v>
                </c:pt>
                <c:pt idx="554">
                  <c:v>154.70269203186035</c:v>
                </c:pt>
                <c:pt idx="555">
                  <c:v>154.89617347717285</c:v>
                </c:pt>
                <c:pt idx="556">
                  <c:v>155.17266273498538</c:v>
                </c:pt>
                <c:pt idx="557">
                  <c:v>155.3992862701416</c:v>
                </c:pt>
                <c:pt idx="558">
                  <c:v>155.6430606842041</c:v>
                </c:pt>
                <c:pt idx="559">
                  <c:v>155.8400821685791</c:v>
                </c:pt>
                <c:pt idx="560">
                  <c:v>156.06902503967285</c:v>
                </c:pt>
                <c:pt idx="561">
                  <c:v>156.28557777404785</c:v>
                </c:pt>
                <c:pt idx="562">
                  <c:v>156.47722816467285</c:v>
                </c:pt>
                <c:pt idx="563">
                  <c:v>156.67266273498538</c:v>
                </c:pt>
                <c:pt idx="564">
                  <c:v>156.9250431060791</c:v>
                </c:pt>
                <c:pt idx="565">
                  <c:v>157.1243839263916</c:v>
                </c:pt>
                <c:pt idx="566">
                  <c:v>157.3565616607666</c:v>
                </c:pt>
                <c:pt idx="567">
                  <c:v>157.5839786529541</c:v>
                </c:pt>
                <c:pt idx="568">
                  <c:v>157.80358314514163</c:v>
                </c:pt>
                <c:pt idx="569">
                  <c:v>158.00298500061035</c:v>
                </c:pt>
                <c:pt idx="570">
                  <c:v>158.22808265686035</c:v>
                </c:pt>
                <c:pt idx="571">
                  <c:v>158.44304847717285</c:v>
                </c:pt>
                <c:pt idx="572">
                  <c:v>158.6339054107666</c:v>
                </c:pt>
                <c:pt idx="573">
                  <c:v>158.8736515045166</c:v>
                </c:pt>
                <c:pt idx="574">
                  <c:v>159.12224769592288</c:v>
                </c:pt>
                <c:pt idx="575">
                  <c:v>159.33013343811038</c:v>
                </c:pt>
                <c:pt idx="576">
                  <c:v>159.55217933654785</c:v>
                </c:pt>
                <c:pt idx="577">
                  <c:v>159.7546329498291</c:v>
                </c:pt>
                <c:pt idx="578">
                  <c:v>159.9968204498291</c:v>
                </c:pt>
                <c:pt idx="579">
                  <c:v>160.21648597717285</c:v>
                </c:pt>
                <c:pt idx="580">
                  <c:v>160.39800453186035</c:v>
                </c:pt>
                <c:pt idx="581">
                  <c:v>160.60747718811035</c:v>
                </c:pt>
                <c:pt idx="582">
                  <c:v>160.81542396545413</c:v>
                </c:pt>
                <c:pt idx="583">
                  <c:v>161.0296573638916</c:v>
                </c:pt>
                <c:pt idx="584">
                  <c:v>161.2679386138916</c:v>
                </c:pt>
                <c:pt idx="585">
                  <c:v>161.46807289123535</c:v>
                </c:pt>
                <c:pt idx="586">
                  <c:v>161.69793128967285</c:v>
                </c:pt>
                <c:pt idx="587">
                  <c:v>161.8809757232666</c:v>
                </c:pt>
                <c:pt idx="588">
                  <c:v>162.1021671295166</c:v>
                </c:pt>
                <c:pt idx="589">
                  <c:v>162.3030948638916</c:v>
                </c:pt>
                <c:pt idx="590">
                  <c:v>162.51262855529785</c:v>
                </c:pt>
                <c:pt idx="591">
                  <c:v>162.7220401763916</c:v>
                </c:pt>
                <c:pt idx="592">
                  <c:v>162.9394474029541</c:v>
                </c:pt>
                <c:pt idx="593">
                  <c:v>163.14892005920413</c:v>
                </c:pt>
                <c:pt idx="594">
                  <c:v>163.3498477935791</c:v>
                </c:pt>
                <c:pt idx="595">
                  <c:v>163.55620765686035</c:v>
                </c:pt>
                <c:pt idx="596">
                  <c:v>163.81096839904785</c:v>
                </c:pt>
                <c:pt idx="597">
                  <c:v>163.9783878326416</c:v>
                </c:pt>
                <c:pt idx="598">
                  <c:v>164.18084144592285</c:v>
                </c:pt>
                <c:pt idx="599">
                  <c:v>164.3647403717041</c:v>
                </c:pt>
                <c:pt idx="600">
                  <c:v>164.60930824279785</c:v>
                </c:pt>
                <c:pt idx="601">
                  <c:v>164.7806339263916</c:v>
                </c:pt>
                <c:pt idx="602">
                  <c:v>165.00570106506348</c:v>
                </c:pt>
                <c:pt idx="603">
                  <c:v>165.19344520568848</c:v>
                </c:pt>
                <c:pt idx="604">
                  <c:v>165.37490272521973</c:v>
                </c:pt>
                <c:pt idx="605">
                  <c:v>165.60622596740723</c:v>
                </c:pt>
                <c:pt idx="606">
                  <c:v>165.80483436584473</c:v>
                </c:pt>
                <c:pt idx="607">
                  <c:v>165.990198135376</c:v>
                </c:pt>
                <c:pt idx="608">
                  <c:v>166.20052528381348</c:v>
                </c:pt>
                <c:pt idx="609">
                  <c:v>166.40065956115723</c:v>
                </c:pt>
                <c:pt idx="610">
                  <c:v>166.60396766662598</c:v>
                </c:pt>
                <c:pt idx="611">
                  <c:v>166.79079627990723</c:v>
                </c:pt>
                <c:pt idx="612">
                  <c:v>166.9937686920166</c:v>
                </c:pt>
                <c:pt idx="613">
                  <c:v>167.18337440490725</c:v>
                </c:pt>
                <c:pt idx="614">
                  <c:v>167.38283729553225</c:v>
                </c:pt>
                <c:pt idx="615">
                  <c:v>167.58687782287598</c:v>
                </c:pt>
                <c:pt idx="616">
                  <c:v>167.80495643615723</c:v>
                </c:pt>
                <c:pt idx="617">
                  <c:v>162.32912635803223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B2-4A93-9B17-FF492752C449}"/>
            </c:ext>
          </c:extLst>
        </c:ser>
        <c:ser>
          <c:idx val="4"/>
          <c:order val="1"/>
          <c:tx>
            <c:v>"Kraft - Wegtaster"</c:v>
          </c:tx>
          <c:marker>
            <c:symbol val="none"/>
          </c:marker>
          <c:xVal>
            <c:numRef>
              <c:f>'UP-SB22'!$F$3:$F$19474</c:f>
              <c:numCache>
                <c:formatCode>General</c:formatCode>
                <c:ptCount val="19472"/>
                <c:pt idx="0">
                  <c:v>0</c:v>
                </c:pt>
                <c:pt idx="1">
                  <c:v>8.6688995361328125E-4</c:v>
                </c:pt>
                <c:pt idx="2">
                  <c:v>1.60980224609375E-3</c:v>
                </c:pt>
                <c:pt idx="3">
                  <c:v>2.201080322265625E-3</c:v>
                </c:pt>
                <c:pt idx="4">
                  <c:v>2.8533935546875E-3</c:v>
                </c:pt>
                <c:pt idx="5">
                  <c:v>3.5066604614257813E-3</c:v>
                </c:pt>
                <c:pt idx="6">
                  <c:v>4.0979385375976563E-3</c:v>
                </c:pt>
                <c:pt idx="7">
                  <c:v>4.7483444213867188E-3</c:v>
                </c:pt>
                <c:pt idx="8">
                  <c:v>5.5856704711914063E-3</c:v>
                </c:pt>
                <c:pt idx="9">
                  <c:v>6.4382553100585938E-3</c:v>
                </c:pt>
                <c:pt idx="10">
                  <c:v>7.091522216796875E-3</c:v>
                </c:pt>
                <c:pt idx="11">
                  <c:v>7.8830718994140625E-3</c:v>
                </c:pt>
                <c:pt idx="12">
                  <c:v>8.9664459228515625E-3</c:v>
                </c:pt>
                <c:pt idx="13">
                  <c:v>9.9878311157226563E-3</c:v>
                </c:pt>
                <c:pt idx="14">
                  <c:v>1.119232177734375E-2</c:v>
                </c:pt>
                <c:pt idx="15">
                  <c:v>1.2529373168945313E-2</c:v>
                </c:pt>
                <c:pt idx="16">
                  <c:v>1.4176368713378906E-2</c:v>
                </c:pt>
                <c:pt idx="17">
                  <c:v>1.5718460083007813E-2</c:v>
                </c:pt>
                <c:pt idx="18">
                  <c:v>1.7452239990234375E-2</c:v>
                </c:pt>
                <c:pt idx="19">
                  <c:v>2.0201683044433594E-2</c:v>
                </c:pt>
                <c:pt idx="20">
                  <c:v>2.3172378540039063E-2</c:v>
                </c:pt>
                <c:pt idx="21">
                  <c:v>2.5757789611816406E-2</c:v>
                </c:pt>
                <c:pt idx="22">
                  <c:v>2.803802490234375E-2</c:v>
                </c:pt>
                <c:pt idx="23">
                  <c:v>2.9870033264160156E-2</c:v>
                </c:pt>
                <c:pt idx="24">
                  <c:v>3.1649589538574219E-2</c:v>
                </c:pt>
                <c:pt idx="25">
                  <c:v>3.3166885375976563E-2</c:v>
                </c:pt>
                <c:pt idx="26">
                  <c:v>3.4718513488769531E-2</c:v>
                </c:pt>
                <c:pt idx="27">
                  <c:v>3.6295890808105469E-2</c:v>
                </c:pt>
                <c:pt idx="28">
                  <c:v>3.8029670715332031E-2</c:v>
                </c:pt>
                <c:pt idx="29">
                  <c:v>3.9763450622558594E-2</c:v>
                </c:pt>
                <c:pt idx="30">
                  <c:v>4.1655540466308594E-2</c:v>
                </c:pt>
                <c:pt idx="31">
                  <c:v>4.4478416442871094E-2</c:v>
                </c:pt>
                <c:pt idx="32">
                  <c:v>4.7681808471679688E-2</c:v>
                </c:pt>
                <c:pt idx="33">
                  <c:v>5.1149368286132813E-2</c:v>
                </c:pt>
                <c:pt idx="34">
                  <c:v>5.3312301635742188E-2</c:v>
                </c:pt>
                <c:pt idx="35">
                  <c:v>5.5262565612792969E-2</c:v>
                </c:pt>
                <c:pt idx="36">
                  <c:v>5.704498291015625E-2</c:v>
                </c:pt>
                <c:pt idx="37">
                  <c:v>5.8629989624023438E-2</c:v>
                </c:pt>
                <c:pt idx="38">
                  <c:v>6.0364723205566406E-2</c:v>
                </c:pt>
                <c:pt idx="39">
                  <c:v>6.2038421630859375E-2</c:v>
                </c:pt>
                <c:pt idx="40">
                  <c:v>6.36749267578125E-2</c:v>
                </c:pt>
                <c:pt idx="41">
                  <c:v>6.5469741821289063E-2</c:v>
                </c:pt>
                <c:pt idx="42">
                  <c:v>6.7822456359863281E-2</c:v>
                </c:pt>
                <c:pt idx="43">
                  <c:v>7.0532798767089844E-2</c:v>
                </c:pt>
                <c:pt idx="44">
                  <c:v>7.3490142822265625E-2</c:v>
                </c:pt>
                <c:pt idx="45">
                  <c:v>7.63397216796875E-2</c:v>
                </c:pt>
                <c:pt idx="46">
                  <c:v>7.8723907470703125E-2</c:v>
                </c:pt>
                <c:pt idx="47">
                  <c:v>8.0664634704589844E-2</c:v>
                </c:pt>
                <c:pt idx="48">
                  <c:v>8.2614898681640625E-2</c:v>
                </c:pt>
                <c:pt idx="49">
                  <c:v>8.457183837890625E-2</c:v>
                </c:pt>
                <c:pt idx="50">
                  <c:v>8.65325927734375E-2</c:v>
                </c:pt>
                <c:pt idx="51">
                  <c:v>8.8248252868652344E-2</c:v>
                </c:pt>
                <c:pt idx="52">
                  <c:v>9.0038299560546875E-2</c:v>
                </c:pt>
                <c:pt idx="53">
                  <c:v>9.1283798217773438E-2</c:v>
                </c:pt>
                <c:pt idx="54">
                  <c:v>9.24835205078125E-2</c:v>
                </c:pt>
                <c:pt idx="55">
                  <c:v>9.4217300415039063E-2</c:v>
                </c:pt>
                <c:pt idx="56">
                  <c:v>9.6106529235839844E-2</c:v>
                </c:pt>
                <c:pt idx="57">
                  <c:v>9.8471641540527344E-2</c:v>
                </c:pt>
                <c:pt idx="58">
                  <c:v>0.10117816925048828</c:v>
                </c:pt>
                <c:pt idx="59">
                  <c:v>0.10421180725097656</c:v>
                </c:pt>
                <c:pt idx="60">
                  <c:v>0.10670566558837891</c:v>
                </c:pt>
                <c:pt idx="61">
                  <c:v>0.10887241363525391</c:v>
                </c:pt>
                <c:pt idx="62">
                  <c:v>0.11079978942871094</c:v>
                </c:pt>
                <c:pt idx="63">
                  <c:v>0.11244678497314453</c:v>
                </c:pt>
                <c:pt idx="64">
                  <c:v>0.11400222778320313</c:v>
                </c:pt>
                <c:pt idx="65">
                  <c:v>0.11573600769042969</c:v>
                </c:pt>
                <c:pt idx="66">
                  <c:v>0.11765670776367188</c:v>
                </c:pt>
                <c:pt idx="67">
                  <c:v>0.11944007873535156</c:v>
                </c:pt>
                <c:pt idx="68">
                  <c:v>0.12139129638671875</c:v>
                </c:pt>
                <c:pt idx="69">
                  <c:v>0.12323856353759766</c:v>
                </c:pt>
                <c:pt idx="70">
                  <c:v>0.12657451629638672</c:v>
                </c:pt>
                <c:pt idx="71">
                  <c:v>0.12968921661376953</c:v>
                </c:pt>
                <c:pt idx="72">
                  <c:v>0.13163948059082031</c:v>
                </c:pt>
                <c:pt idx="73">
                  <c:v>0.13362026214599609</c:v>
                </c:pt>
                <c:pt idx="74">
                  <c:v>0.13554573059082031</c:v>
                </c:pt>
                <c:pt idx="75">
                  <c:v>0.13759803771972656</c:v>
                </c:pt>
                <c:pt idx="76">
                  <c:v>0.13954830169677734</c:v>
                </c:pt>
                <c:pt idx="77">
                  <c:v>0.14132213592529297</c:v>
                </c:pt>
                <c:pt idx="78">
                  <c:v>0.14327239990234375</c:v>
                </c:pt>
                <c:pt idx="79">
                  <c:v>0.14589023590087891</c:v>
                </c:pt>
                <c:pt idx="80">
                  <c:v>0.14894008636474609</c:v>
                </c:pt>
                <c:pt idx="81">
                  <c:v>0.15185070037841797</c:v>
                </c:pt>
                <c:pt idx="82">
                  <c:v>0.15510177612304688</c:v>
                </c:pt>
                <c:pt idx="83">
                  <c:v>0.15740585327148438</c:v>
                </c:pt>
                <c:pt idx="84">
                  <c:v>0.15929222106933594</c:v>
                </c:pt>
                <c:pt idx="85">
                  <c:v>0.16049671173095703</c:v>
                </c:pt>
                <c:pt idx="86">
                  <c:v>0.16163825988769531</c:v>
                </c:pt>
                <c:pt idx="87">
                  <c:v>0.16277027130126953</c:v>
                </c:pt>
                <c:pt idx="88">
                  <c:v>0.16386508941650391</c:v>
                </c:pt>
                <c:pt idx="89">
                  <c:v>0.16473197937011719</c:v>
                </c:pt>
                <c:pt idx="90">
                  <c:v>0.16586971282958984</c:v>
                </c:pt>
                <c:pt idx="91">
                  <c:v>0.16724967956542969</c:v>
                </c:pt>
                <c:pt idx="92">
                  <c:v>0.16866588592529297</c:v>
                </c:pt>
                <c:pt idx="93">
                  <c:v>0.16997337341308594</c:v>
                </c:pt>
                <c:pt idx="94">
                  <c:v>0.17160415649414063</c:v>
                </c:pt>
                <c:pt idx="95">
                  <c:v>0.17370986938476563</c:v>
                </c:pt>
                <c:pt idx="96">
                  <c:v>0.17624473571777344</c:v>
                </c:pt>
                <c:pt idx="97">
                  <c:v>0.17883872985839844</c:v>
                </c:pt>
                <c:pt idx="98">
                  <c:v>0.18142127990722656</c:v>
                </c:pt>
                <c:pt idx="99">
                  <c:v>0.18403816223144531</c:v>
                </c:pt>
                <c:pt idx="100">
                  <c:v>0.18595027923583984</c:v>
                </c:pt>
                <c:pt idx="101">
                  <c:v>0.18770503997802734</c:v>
                </c:pt>
                <c:pt idx="102">
                  <c:v>0.18922233581542969</c:v>
                </c:pt>
                <c:pt idx="103">
                  <c:v>0.1908111572265625</c:v>
                </c:pt>
                <c:pt idx="104">
                  <c:v>0.19252395629882813</c:v>
                </c:pt>
                <c:pt idx="105">
                  <c:v>0.19443321228027344</c:v>
                </c:pt>
                <c:pt idx="106">
                  <c:v>0.19638347625732422</c:v>
                </c:pt>
                <c:pt idx="107">
                  <c:v>0.19815731048583984</c:v>
                </c:pt>
                <c:pt idx="108">
                  <c:v>0.20010757446289063</c:v>
                </c:pt>
                <c:pt idx="109">
                  <c:v>0.20206451416015625</c:v>
                </c:pt>
                <c:pt idx="110">
                  <c:v>0.2040252685546875</c:v>
                </c:pt>
                <c:pt idx="111">
                  <c:v>0.20564937591552734</c:v>
                </c:pt>
                <c:pt idx="112">
                  <c:v>0.20738410949707031</c:v>
                </c:pt>
                <c:pt idx="113">
                  <c:v>0.20985698699951172</c:v>
                </c:pt>
                <c:pt idx="114">
                  <c:v>0.21222209930419922</c:v>
                </c:pt>
                <c:pt idx="115">
                  <c:v>0.21545791625976563</c:v>
                </c:pt>
                <c:pt idx="116">
                  <c:v>0.21836757659912109</c:v>
                </c:pt>
                <c:pt idx="117">
                  <c:v>0.21988391876220703</c:v>
                </c:pt>
                <c:pt idx="118">
                  <c:v>0.22120285034179688</c:v>
                </c:pt>
                <c:pt idx="119">
                  <c:v>0.22250270843505859</c:v>
                </c:pt>
                <c:pt idx="120">
                  <c:v>0.22389793395996094</c:v>
                </c:pt>
                <c:pt idx="121">
                  <c:v>0.22527694702148438</c:v>
                </c:pt>
                <c:pt idx="122">
                  <c:v>0.22679805755615234</c:v>
                </c:pt>
                <c:pt idx="123">
                  <c:v>0.22832298278808594</c:v>
                </c:pt>
                <c:pt idx="124">
                  <c:v>0.22976779937744141</c:v>
                </c:pt>
                <c:pt idx="125">
                  <c:v>0.23104476928710938</c:v>
                </c:pt>
                <c:pt idx="126">
                  <c:v>0.23255252838134766</c:v>
                </c:pt>
                <c:pt idx="127">
                  <c:v>0.23403835296630859</c:v>
                </c:pt>
                <c:pt idx="128">
                  <c:v>0.23545742034912109</c:v>
                </c:pt>
                <c:pt idx="129">
                  <c:v>0.23683834075927734</c:v>
                </c:pt>
                <c:pt idx="130">
                  <c:v>0.23856925964355469</c:v>
                </c:pt>
                <c:pt idx="131">
                  <c:v>0.24018764495849609</c:v>
                </c:pt>
                <c:pt idx="132">
                  <c:v>0.24257087707519531</c:v>
                </c:pt>
                <c:pt idx="133">
                  <c:v>0.24504852294921875</c:v>
                </c:pt>
                <c:pt idx="134">
                  <c:v>0.24761104583740234</c:v>
                </c:pt>
                <c:pt idx="135">
                  <c:v>0.25023174285888672</c:v>
                </c:pt>
                <c:pt idx="136">
                  <c:v>0.252349853515625</c:v>
                </c:pt>
                <c:pt idx="137">
                  <c:v>0.25424385070800781</c:v>
                </c:pt>
                <c:pt idx="138">
                  <c:v>0.25582122802734375</c:v>
                </c:pt>
                <c:pt idx="139">
                  <c:v>0.25770092010498047</c:v>
                </c:pt>
                <c:pt idx="140">
                  <c:v>0.25966072082519531</c:v>
                </c:pt>
                <c:pt idx="141">
                  <c:v>0.26143646240234375</c:v>
                </c:pt>
                <c:pt idx="142">
                  <c:v>0.26338768005371094</c:v>
                </c:pt>
                <c:pt idx="143">
                  <c:v>0.26514911651611328</c:v>
                </c:pt>
                <c:pt idx="144">
                  <c:v>0.26683807373046875</c:v>
                </c:pt>
                <c:pt idx="145">
                  <c:v>0.26886463165283203</c:v>
                </c:pt>
                <c:pt idx="146">
                  <c:v>0.27083873748779297</c:v>
                </c:pt>
                <c:pt idx="147">
                  <c:v>0.27506542205810547</c:v>
                </c:pt>
                <c:pt idx="148">
                  <c:v>0.27803802490234375</c:v>
                </c:pt>
                <c:pt idx="149">
                  <c:v>0.27803802490234375</c:v>
                </c:pt>
                <c:pt idx="150">
                  <c:v>0.27898788452148438</c:v>
                </c:pt>
                <c:pt idx="151">
                  <c:v>0.28281974792480469</c:v>
                </c:pt>
                <c:pt idx="152">
                  <c:v>0.28607273101806641</c:v>
                </c:pt>
                <c:pt idx="153">
                  <c:v>0.28803348541259766</c:v>
                </c:pt>
                <c:pt idx="154">
                  <c:v>0.289703369140625</c:v>
                </c:pt>
                <c:pt idx="155">
                  <c:v>0.29143714904785156</c:v>
                </c:pt>
                <c:pt idx="156">
                  <c:v>0.29311466217041016</c:v>
                </c:pt>
                <c:pt idx="157">
                  <c:v>0.29476070404052734</c:v>
                </c:pt>
                <c:pt idx="158">
                  <c:v>0.29652023315429688</c:v>
                </c:pt>
                <c:pt idx="159">
                  <c:v>0.29843807220458984</c:v>
                </c:pt>
                <c:pt idx="160">
                  <c:v>0.29984188079833984</c:v>
                </c:pt>
                <c:pt idx="161">
                  <c:v>0.30122184753417969</c:v>
                </c:pt>
                <c:pt idx="162">
                  <c:v>0.30402565002441406</c:v>
                </c:pt>
                <c:pt idx="163">
                  <c:v>0.30671882629394531</c:v>
                </c:pt>
                <c:pt idx="164">
                  <c:v>0.30849266052246094</c:v>
                </c:pt>
                <c:pt idx="165">
                  <c:v>0.31035518646240234</c:v>
                </c:pt>
                <c:pt idx="166">
                  <c:v>0.31187915802001953</c:v>
                </c:pt>
                <c:pt idx="167">
                  <c:v>0.31335926055908203</c:v>
                </c:pt>
                <c:pt idx="168">
                  <c:v>0.31463623046875</c:v>
                </c:pt>
                <c:pt idx="169">
                  <c:v>0.31623363494873047</c:v>
                </c:pt>
                <c:pt idx="170">
                  <c:v>0.31797599792480469</c:v>
                </c:pt>
                <c:pt idx="171">
                  <c:v>0.31927585601806641</c:v>
                </c:pt>
                <c:pt idx="172">
                  <c:v>0.32057571411132813</c:v>
                </c:pt>
                <c:pt idx="173">
                  <c:v>0.32170391082763672</c:v>
                </c:pt>
                <c:pt idx="174">
                  <c:v>0.32278728485107422</c:v>
                </c:pt>
                <c:pt idx="175">
                  <c:v>0.32470703125</c:v>
                </c:pt>
                <c:pt idx="176">
                  <c:v>0.32683849334716797</c:v>
                </c:pt>
                <c:pt idx="177">
                  <c:v>0.32901573181152344</c:v>
                </c:pt>
                <c:pt idx="178">
                  <c:v>0.33130645751953125</c:v>
                </c:pt>
                <c:pt idx="179">
                  <c:v>0.33477401733398438</c:v>
                </c:pt>
                <c:pt idx="180">
                  <c:v>0.33788394927978516</c:v>
                </c:pt>
                <c:pt idx="181">
                  <c:v>0.34113502502441406</c:v>
                </c:pt>
                <c:pt idx="182">
                  <c:v>0.34400749206542969</c:v>
                </c:pt>
                <c:pt idx="183">
                  <c:v>0.34618568420410156</c:v>
                </c:pt>
                <c:pt idx="184">
                  <c:v>0.3479766845703125</c:v>
                </c:pt>
                <c:pt idx="185">
                  <c:v>0.34971046447753906</c:v>
                </c:pt>
                <c:pt idx="186">
                  <c:v>0.351318359375</c:v>
                </c:pt>
                <c:pt idx="187">
                  <c:v>0.35269832611083984</c:v>
                </c:pt>
                <c:pt idx="188">
                  <c:v>0.35445022583007813</c:v>
                </c:pt>
                <c:pt idx="189">
                  <c:v>0.35633277893066406</c:v>
                </c:pt>
                <c:pt idx="190">
                  <c:v>0.35746097564697266</c:v>
                </c:pt>
                <c:pt idx="191">
                  <c:v>0.35845184326171875</c:v>
                </c:pt>
                <c:pt idx="192">
                  <c:v>0.36018562316894531</c:v>
                </c:pt>
                <c:pt idx="193">
                  <c:v>0.36188411712646484</c:v>
                </c:pt>
                <c:pt idx="194">
                  <c:v>0.36326313018798828</c:v>
                </c:pt>
                <c:pt idx="195">
                  <c:v>0.36488056182861328</c:v>
                </c:pt>
                <c:pt idx="196">
                  <c:v>0.36684131622314453</c:v>
                </c:pt>
                <c:pt idx="197">
                  <c:v>0.36940479278564453</c:v>
                </c:pt>
                <c:pt idx="198">
                  <c:v>0.37259769439697266</c:v>
                </c:pt>
                <c:pt idx="199">
                  <c:v>0.37557888031005859</c:v>
                </c:pt>
                <c:pt idx="200">
                  <c:v>0.37819290161132813</c:v>
                </c:pt>
                <c:pt idx="201">
                  <c:v>0.38013076782226563</c:v>
                </c:pt>
                <c:pt idx="202">
                  <c:v>0.38208103179931641</c:v>
                </c:pt>
                <c:pt idx="203">
                  <c:v>0.38403129577636719</c:v>
                </c:pt>
                <c:pt idx="204">
                  <c:v>0.38598251342773438</c:v>
                </c:pt>
                <c:pt idx="205">
                  <c:v>0.38728237152099609</c:v>
                </c:pt>
                <c:pt idx="206">
                  <c:v>0.38869571685791016</c:v>
                </c:pt>
                <c:pt idx="207">
                  <c:v>0.39073085784912109</c:v>
                </c:pt>
                <c:pt idx="208">
                  <c:v>0.39260101318359375</c:v>
                </c:pt>
                <c:pt idx="209">
                  <c:v>0.39424800872802734</c:v>
                </c:pt>
                <c:pt idx="210">
                  <c:v>0.39601612091064453</c:v>
                </c:pt>
                <c:pt idx="211">
                  <c:v>0.39796543121337891</c:v>
                </c:pt>
                <c:pt idx="212">
                  <c:v>0.40034866333007813</c:v>
                </c:pt>
                <c:pt idx="213">
                  <c:v>0.40361595153808594</c:v>
                </c:pt>
                <c:pt idx="214">
                  <c:v>0.40605926513671875</c:v>
                </c:pt>
                <c:pt idx="215">
                  <c:v>0.40783309936523438</c:v>
                </c:pt>
                <c:pt idx="216">
                  <c:v>0.40993309020996094</c:v>
                </c:pt>
                <c:pt idx="217">
                  <c:v>0.41209983825683594</c:v>
                </c:pt>
                <c:pt idx="218">
                  <c:v>0.41408443450927734</c:v>
                </c:pt>
                <c:pt idx="219">
                  <c:v>0.41585826873779297</c:v>
                </c:pt>
                <c:pt idx="220">
                  <c:v>0.41774654388427734</c:v>
                </c:pt>
                <c:pt idx="221">
                  <c:v>0.41959762573242188</c:v>
                </c:pt>
                <c:pt idx="222">
                  <c:v>0.42117500305175781</c:v>
                </c:pt>
                <c:pt idx="223">
                  <c:v>0.42290878295898438</c:v>
                </c:pt>
                <c:pt idx="224">
                  <c:v>0.42464256286621094</c:v>
                </c:pt>
                <c:pt idx="225">
                  <c:v>0.42665767669677734</c:v>
                </c:pt>
                <c:pt idx="226">
                  <c:v>0.42883682250976563</c:v>
                </c:pt>
                <c:pt idx="227">
                  <c:v>0.43165874481201172</c:v>
                </c:pt>
                <c:pt idx="228">
                  <c:v>0.43490886688232422</c:v>
                </c:pt>
                <c:pt idx="229">
                  <c:v>0.43736076354980469</c:v>
                </c:pt>
                <c:pt idx="230">
                  <c:v>0.43971443176269531</c:v>
                </c:pt>
                <c:pt idx="231">
                  <c:v>0.44172000885009766</c:v>
                </c:pt>
                <c:pt idx="232">
                  <c:v>0.44349384307861328</c:v>
                </c:pt>
                <c:pt idx="233">
                  <c:v>0.44544410705566406</c:v>
                </c:pt>
                <c:pt idx="234">
                  <c:v>0.44723796844482422</c:v>
                </c:pt>
                <c:pt idx="235">
                  <c:v>0.4506683349609375</c:v>
                </c:pt>
                <c:pt idx="236">
                  <c:v>0.45376491546630859</c:v>
                </c:pt>
                <c:pt idx="237">
                  <c:v>0.45614814758300781</c:v>
                </c:pt>
                <c:pt idx="238">
                  <c:v>0.45844459533691406</c:v>
                </c:pt>
                <c:pt idx="239">
                  <c:v>0.46022796630859375</c:v>
                </c:pt>
                <c:pt idx="240">
                  <c:v>0.46216297149658203</c:v>
                </c:pt>
                <c:pt idx="241">
                  <c:v>0.4640350341796875</c:v>
                </c:pt>
                <c:pt idx="242">
                  <c:v>0.46588420867919922</c:v>
                </c:pt>
                <c:pt idx="243">
                  <c:v>0.4680633544921875</c:v>
                </c:pt>
                <c:pt idx="244">
                  <c:v>0.47023391723632813</c:v>
                </c:pt>
                <c:pt idx="245">
                  <c:v>0.47240066528320313</c:v>
                </c:pt>
                <c:pt idx="246">
                  <c:v>0.47437191009521484</c:v>
                </c:pt>
                <c:pt idx="247">
                  <c:v>0.47653865814208984</c:v>
                </c:pt>
                <c:pt idx="248">
                  <c:v>0.47851943969726563</c:v>
                </c:pt>
                <c:pt idx="249">
                  <c:v>0.48029327392578125</c:v>
                </c:pt>
                <c:pt idx="250">
                  <c:v>0.48239898681640625</c:v>
                </c:pt>
                <c:pt idx="251">
                  <c:v>0.48433208465576172</c:v>
                </c:pt>
                <c:pt idx="252">
                  <c:v>0.48563194274902344</c:v>
                </c:pt>
                <c:pt idx="253">
                  <c:v>0.48687744140625</c:v>
                </c:pt>
                <c:pt idx="254">
                  <c:v>0.48839473724365234</c:v>
                </c:pt>
                <c:pt idx="255">
                  <c:v>0.49001216888427734</c:v>
                </c:pt>
                <c:pt idx="256">
                  <c:v>0.49159622192382813</c:v>
                </c:pt>
                <c:pt idx="257">
                  <c:v>0.49344635009765625</c:v>
                </c:pt>
                <c:pt idx="258">
                  <c:v>0.49539661407470703</c:v>
                </c:pt>
                <c:pt idx="259">
                  <c:v>0.49836540222167969</c:v>
                </c:pt>
                <c:pt idx="260">
                  <c:v>0.50151920318603516</c:v>
                </c:pt>
                <c:pt idx="261">
                  <c:v>0.50520515441894531</c:v>
                </c:pt>
                <c:pt idx="262">
                  <c:v>0.50883865356445313</c:v>
                </c:pt>
                <c:pt idx="263">
                  <c:v>0.51108932495117188</c:v>
                </c:pt>
                <c:pt idx="264">
                  <c:v>0.51340961456298828</c:v>
                </c:pt>
                <c:pt idx="265">
                  <c:v>0.51514339447021484</c:v>
                </c:pt>
                <c:pt idx="266">
                  <c:v>0.51693153381347656</c:v>
                </c:pt>
                <c:pt idx="267">
                  <c:v>0.51870536804199219</c:v>
                </c:pt>
                <c:pt idx="268">
                  <c:v>0.52079677581787109</c:v>
                </c:pt>
                <c:pt idx="269">
                  <c:v>0.523193359375</c:v>
                </c:pt>
                <c:pt idx="270">
                  <c:v>0.52580642700195313</c:v>
                </c:pt>
                <c:pt idx="271">
                  <c:v>0.52931594848632813</c:v>
                </c:pt>
                <c:pt idx="272">
                  <c:v>0.53206825256347656</c:v>
                </c:pt>
                <c:pt idx="273">
                  <c:v>0.53446388244628906</c:v>
                </c:pt>
                <c:pt idx="274">
                  <c:v>0.53614425659179688</c:v>
                </c:pt>
                <c:pt idx="275">
                  <c:v>0.53787803649902344</c:v>
                </c:pt>
                <c:pt idx="276">
                  <c:v>0.53945446014404297</c:v>
                </c:pt>
                <c:pt idx="277">
                  <c:v>0.54118919372558594</c:v>
                </c:pt>
                <c:pt idx="278">
                  <c:v>0.54271221160888672</c:v>
                </c:pt>
                <c:pt idx="279">
                  <c:v>0.54422950744628906</c:v>
                </c:pt>
                <c:pt idx="280">
                  <c:v>0.54560947418212891</c:v>
                </c:pt>
                <c:pt idx="281">
                  <c:v>0.54715061187744141</c:v>
                </c:pt>
                <c:pt idx="282">
                  <c:v>0.548797607421875</c:v>
                </c:pt>
                <c:pt idx="283">
                  <c:v>0.55033016204833984</c:v>
                </c:pt>
                <c:pt idx="284">
                  <c:v>0.55206298828125</c:v>
                </c:pt>
                <c:pt idx="285">
                  <c:v>0.55440425872802734</c:v>
                </c:pt>
                <c:pt idx="286">
                  <c:v>0.5572357177734375</c:v>
                </c:pt>
                <c:pt idx="287">
                  <c:v>0.55966663360595703</c:v>
                </c:pt>
                <c:pt idx="288">
                  <c:v>0.56226730346679688</c:v>
                </c:pt>
                <c:pt idx="289">
                  <c:v>0.56402206420898438</c:v>
                </c:pt>
                <c:pt idx="290">
                  <c:v>0.56540203094482422</c:v>
                </c:pt>
                <c:pt idx="291">
                  <c:v>0.56691932678222656</c:v>
                </c:pt>
                <c:pt idx="292">
                  <c:v>0.5684356689453125</c:v>
                </c:pt>
                <c:pt idx="293">
                  <c:v>0.57008266448974609</c:v>
                </c:pt>
                <c:pt idx="294">
                  <c:v>0.57146358489990234</c:v>
                </c:pt>
                <c:pt idx="295">
                  <c:v>0.57254695892333984</c:v>
                </c:pt>
                <c:pt idx="296">
                  <c:v>0.57370948791503906</c:v>
                </c:pt>
                <c:pt idx="297">
                  <c:v>0.57489204406738281</c:v>
                </c:pt>
                <c:pt idx="298">
                  <c:v>0.57656192779541016</c:v>
                </c:pt>
                <c:pt idx="299">
                  <c:v>0.57872867584228516</c:v>
                </c:pt>
                <c:pt idx="300">
                  <c:v>0.58140754699707031</c:v>
                </c:pt>
                <c:pt idx="301">
                  <c:v>0.58418083190917969</c:v>
                </c:pt>
                <c:pt idx="302">
                  <c:v>0.58676624298095703</c:v>
                </c:pt>
                <c:pt idx="303">
                  <c:v>0.58910655975341797</c:v>
                </c:pt>
                <c:pt idx="304">
                  <c:v>0.59091091156005859</c:v>
                </c:pt>
                <c:pt idx="305">
                  <c:v>0.59283828735351563</c:v>
                </c:pt>
                <c:pt idx="306">
                  <c:v>0.59464359283447266</c:v>
                </c:pt>
                <c:pt idx="307">
                  <c:v>0.59641838073730469</c:v>
                </c:pt>
                <c:pt idx="308">
                  <c:v>0.59836864471435547</c:v>
                </c:pt>
                <c:pt idx="309">
                  <c:v>0.60031890869140625</c:v>
                </c:pt>
                <c:pt idx="310">
                  <c:v>0.60226917266845703</c:v>
                </c:pt>
                <c:pt idx="311">
                  <c:v>0.60413360595703125</c:v>
                </c:pt>
                <c:pt idx="312">
                  <c:v>0.60651779174804688</c:v>
                </c:pt>
                <c:pt idx="313">
                  <c:v>0.60889053344726563</c:v>
                </c:pt>
                <c:pt idx="314">
                  <c:v>0.61102962493896484</c:v>
                </c:pt>
                <c:pt idx="315">
                  <c:v>0.61439132690429688</c:v>
                </c:pt>
                <c:pt idx="316">
                  <c:v>0.61850833892822266</c:v>
                </c:pt>
                <c:pt idx="317">
                  <c:v>0.62185096740722656</c:v>
                </c:pt>
                <c:pt idx="318">
                  <c:v>0.62462425231933594</c:v>
                </c:pt>
                <c:pt idx="319">
                  <c:v>0.62662315368652344</c:v>
                </c:pt>
                <c:pt idx="320">
                  <c:v>0.62835597991943359</c:v>
                </c:pt>
                <c:pt idx="321">
                  <c:v>0.62974643707275391</c:v>
                </c:pt>
                <c:pt idx="322">
                  <c:v>0.63123798370361328</c:v>
                </c:pt>
                <c:pt idx="323">
                  <c:v>0.63232707977294922</c:v>
                </c:pt>
                <c:pt idx="324">
                  <c:v>0.63335609436035156</c:v>
                </c:pt>
                <c:pt idx="325">
                  <c:v>0.63422203063964844</c:v>
                </c:pt>
                <c:pt idx="326">
                  <c:v>0.63533973693847656</c:v>
                </c:pt>
                <c:pt idx="327">
                  <c:v>0.6369171142578125</c:v>
                </c:pt>
                <c:pt idx="328">
                  <c:v>0.63857460021972656</c:v>
                </c:pt>
                <c:pt idx="329">
                  <c:v>0.6400909423828125</c:v>
                </c:pt>
                <c:pt idx="330">
                  <c:v>0.64183712005615234</c:v>
                </c:pt>
                <c:pt idx="331">
                  <c:v>0.64423370361328125</c:v>
                </c:pt>
                <c:pt idx="332">
                  <c:v>0.64725112915039063</c:v>
                </c:pt>
                <c:pt idx="333">
                  <c:v>0.65071773529052734</c:v>
                </c:pt>
                <c:pt idx="334">
                  <c:v>0.65315341949462891</c:v>
                </c:pt>
                <c:pt idx="335">
                  <c:v>0.65550708770751953</c:v>
                </c:pt>
                <c:pt idx="336">
                  <c:v>0.65727519989013672</c:v>
                </c:pt>
                <c:pt idx="337">
                  <c:v>0.65884494781494141</c:v>
                </c:pt>
                <c:pt idx="338">
                  <c:v>0.65971183776855469</c:v>
                </c:pt>
                <c:pt idx="339">
                  <c:v>0.66071987152099609</c:v>
                </c:pt>
                <c:pt idx="340">
                  <c:v>0.66245269775390625</c:v>
                </c:pt>
                <c:pt idx="341">
                  <c:v>0.66388320922851563</c:v>
                </c:pt>
                <c:pt idx="342">
                  <c:v>0.66496658325195313</c:v>
                </c:pt>
                <c:pt idx="343">
                  <c:v>0.66630077362060547</c:v>
                </c:pt>
                <c:pt idx="344">
                  <c:v>0.66788578033447266</c:v>
                </c:pt>
                <c:pt idx="345">
                  <c:v>0.66968631744384766</c:v>
                </c:pt>
                <c:pt idx="346">
                  <c:v>0.67155838012695313</c:v>
                </c:pt>
                <c:pt idx="347">
                  <c:v>0.67382049560546875</c:v>
                </c:pt>
                <c:pt idx="348">
                  <c:v>0.67599964141845703</c:v>
                </c:pt>
                <c:pt idx="349">
                  <c:v>0.67944717407226563</c:v>
                </c:pt>
                <c:pt idx="350">
                  <c:v>0.68313121795654297</c:v>
                </c:pt>
                <c:pt idx="351">
                  <c:v>0.68533706665039063</c:v>
                </c:pt>
                <c:pt idx="352">
                  <c:v>0.68763828277587891</c:v>
                </c:pt>
                <c:pt idx="353">
                  <c:v>0.68947887420654297</c:v>
                </c:pt>
                <c:pt idx="354">
                  <c:v>0.69125270843505859</c:v>
                </c:pt>
                <c:pt idx="355">
                  <c:v>0.69313430786132813</c:v>
                </c:pt>
                <c:pt idx="356">
                  <c:v>0.69497108459472656</c:v>
                </c:pt>
                <c:pt idx="357">
                  <c:v>0.69670486450195313</c:v>
                </c:pt>
                <c:pt idx="358">
                  <c:v>0.69828224182128906</c:v>
                </c:pt>
                <c:pt idx="359">
                  <c:v>0.70001602172851563</c:v>
                </c:pt>
                <c:pt idx="360">
                  <c:v>0.70163917541503906</c:v>
                </c:pt>
                <c:pt idx="361">
                  <c:v>0.70302581787109375</c:v>
                </c:pt>
                <c:pt idx="362">
                  <c:v>0.70441627502441406</c:v>
                </c:pt>
                <c:pt idx="363">
                  <c:v>0.70571708679199219</c:v>
                </c:pt>
                <c:pt idx="364">
                  <c:v>0.70783329010009766</c:v>
                </c:pt>
                <c:pt idx="365">
                  <c:v>0.71000194549560547</c:v>
                </c:pt>
                <c:pt idx="366">
                  <c:v>0.71274471282958984</c:v>
                </c:pt>
                <c:pt idx="367">
                  <c:v>0.71546554565429688</c:v>
                </c:pt>
                <c:pt idx="368">
                  <c:v>0.7172393798828125</c:v>
                </c:pt>
                <c:pt idx="369">
                  <c:v>0.71919059753417969</c:v>
                </c:pt>
                <c:pt idx="370">
                  <c:v>0.72114086151123047</c:v>
                </c:pt>
                <c:pt idx="371">
                  <c:v>0.72291469573974609</c:v>
                </c:pt>
                <c:pt idx="372">
                  <c:v>0.72486495971679688</c:v>
                </c:pt>
                <c:pt idx="373">
                  <c:v>0.72690582275390625</c:v>
                </c:pt>
                <c:pt idx="374">
                  <c:v>0.72908401489257813</c:v>
                </c:pt>
                <c:pt idx="375">
                  <c:v>0.73191356658935547</c:v>
                </c:pt>
                <c:pt idx="376">
                  <c:v>0.73589134216308594</c:v>
                </c:pt>
                <c:pt idx="377">
                  <c:v>0.73882961273193359</c:v>
                </c:pt>
                <c:pt idx="378">
                  <c:v>0.74120712280273438</c:v>
                </c:pt>
                <c:pt idx="379">
                  <c:v>0.74326705932617188</c:v>
                </c:pt>
                <c:pt idx="380">
                  <c:v>0.74521732330322266</c:v>
                </c:pt>
                <c:pt idx="381">
                  <c:v>0.74695396423339844</c:v>
                </c:pt>
                <c:pt idx="382">
                  <c:v>0.74853038787841797</c:v>
                </c:pt>
                <c:pt idx="383">
                  <c:v>0.75026416778564453</c:v>
                </c:pt>
                <c:pt idx="384">
                  <c:v>0.75204277038574219</c:v>
                </c:pt>
                <c:pt idx="385">
                  <c:v>0.75381660461425781</c:v>
                </c:pt>
                <c:pt idx="386">
                  <c:v>0.75581264495849609</c:v>
                </c:pt>
                <c:pt idx="387">
                  <c:v>0.75792980194091797</c:v>
                </c:pt>
                <c:pt idx="388">
                  <c:v>0.76019954681396484</c:v>
                </c:pt>
                <c:pt idx="389">
                  <c:v>0.76236820220947266</c:v>
                </c:pt>
                <c:pt idx="390">
                  <c:v>0.76517486572265625</c:v>
                </c:pt>
                <c:pt idx="391">
                  <c:v>0.76822376251220703</c:v>
                </c:pt>
                <c:pt idx="392">
                  <c:v>0.77006626129150391</c:v>
                </c:pt>
                <c:pt idx="393">
                  <c:v>0.77179908752441406</c:v>
                </c:pt>
                <c:pt idx="394">
                  <c:v>0.773345947265625</c:v>
                </c:pt>
                <c:pt idx="395">
                  <c:v>0.77483844757080078</c:v>
                </c:pt>
                <c:pt idx="396">
                  <c:v>0.776580810546875</c:v>
                </c:pt>
                <c:pt idx="397">
                  <c:v>0.77847862243652344</c:v>
                </c:pt>
                <c:pt idx="398">
                  <c:v>0.78042888641357422</c:v>
                </c:pt>
                <c:pt idx="399">
                  <c:v>0.78220272064208984</c:v>
                </c:pt>
                <c:pt idx="400">
                  <c:v>0.78415298461914063</c:v>
                </c:pt>
                <c:pt idx="401">
                  <c:v>0.78610420227050781</c:v>
                </c:pt>
                <c:pt idx="402">
                  <c:v>0.78805446624755859</c:v>
                </c:pt>
                <c:pt idx="403">
                  <c:v>0.78983402252197266</c:v>
                </c:pt>
                <c:pt idx="404">
                  <c:v>0.7917938232421875</c:v>
                </c:pt>
                <c:pt idx="405">
                  <c:v>0.79374790191650391</c:v>
                </c:pt>
                <c:pt idx="406">
                  <c:v>0.79552173614501953</c:v>
                </c:pt>
                <c:pt idx="407">
                  <c:v>0.79776763916015625</c:v>
                </c:pt>
                <c:pt idx="408">
                  <c:v>0.80003833770751953</c:v>
                </c:pt>
                <c:pt idx="409">
                  <c:v>0.80167484283447266</c:v>
                </c:pt>
                <c:pt idx="410">
                  <c:v>0.80325031280517578</c:v>
                </c:pt>
                <c:pt idx="411">
                  <c:v>0.80476760864257813</c:v>
                </c:pt>
                <c:pt idx="412">
                  <c:v>0.80617809295654297</c:v>
                </c:pt>
                <c:pt idx="413">
                  <c:v>0.80812835693359375</c:v>
                </c:pt>
                <c:pt idx="414">
                  <c:v>0.81002902984619141</c:v>
                </c:pt>
                <c:pt idx="415">
                  <c:v>0.81160640716552734</c:v>
                </c:pt>
                <c:pt idx="416">
                  <c:v>0.81365776062011719</c:v>
                </c:pt>
                <c:pt idx="417">
                  <c:v>0.81648921966552734</c:v>
                </c:pt>
                <c:pt idx="418">
                  <c:v>0.81973361968994141</c:v>
                </c:pt>
                <c:pt idx="419">
                  <c:v>0.82313919067382813</c:v>
                </c:pt>
                <c:pt idx="420">
                  <c:v>0.82586097717285156</c:v>
                </c:pt>
                <c:pt idx="421">
                  <c:v>0.82803916931152344</c:v>
                </c:pt>
                <c:pt idx="422">
                  <c:v>0.82969760894775391</c:v>
                </c:pt>
                <c:pt idx="423">
                  <c:v>0.83143043518066406</c:v>
                </c:pt>
                <c:pt idx="424">
                  <c:v>0.83392715454101563</c:v>
                </c:pt>
                <c:pt idx="425">
                  <c:v>0.83643817901611328</c:v>
                </c:pt>
                <c:pt idx="426">
                  <c:v>0.84012126922607422</c:v>
                </c:pt>
                <c:pt idx="427">
                  <c:v>0.84391593933105469</c:v>
                </c:pt>
                <c:pt idx="428">
                  <c:v>0.84673976898193359</c:v>
                </c:pt>
                <c:pt idx="429">
                  <c:v>0.84917163848876953</c:v>
                </c:pt>
                <c:pt idx="430">
                  <c:v>0.85155582427978516</c:v>
                </c:pt>
                <c:pt idx="431">
                  <c:v>0.85383987426757813</c:v>
                </c:pt>
                <c:pt idx="432">
                  <c:v>0.85600662231445313</c:v>
                </c:pt>
                <c:pt idx="433">
                  <c:v>0.85786914825439453</c:v>
                </c:pt>
                <c:pt idx="434">
                  <c:v>0.85982894897460938</c:v>
                </c:pt>
                <c:pt idx="435">
                  <c:v>0.86193180084228516</c:v>
                </c:pt>
                <c:pt idx="436">
                  <c:v>0.86390304565429688</c:v>
                </c:pt>
                <c:pt idx="437">
                  <c:v>0.86688613891601563</c:v>
                </c:pt>
                <c:pt idx="438">
                  <c:v>0.87013721466064453</c:v>
                </c:pt>
                <c:pt idx="439">
                  <c:v>0.87385463714599609</c:v>
                </c:pt>
                <c:pt idx="440">
                  <c:v>0.87707328796386719</c:v>
                </c:pt>
                <c:pt idx="441">
                  <c:v>0.87908172607421875</c:v>
                </c:pt>
                <c:pt idx="442">
                  <c:v>0.88110446929931641</c:v>
                </c:pt>
                <c:pt idx="443">
                  <c:v>0.88302993774414063</c:v>
                </c:pt>
                <c:pt idx="444">
                  <c:v>0.88501930236816406</c:v>
                </c:pt>
                <c:pt idx="445">
                  <c:v>0.88675212860107422</c:v>
                </c:pt>
                <c:pt idx="446">
                  <c:v>0.88870334625244141</c:v>
                </c:pt>
                <c:pt idx="447">
                  <c:v>0.89068508148193359</c:v>
                </c:pt>
                <c:pt idx="448">
                  <c:v>0.89374351501464844</c:v>
                </c:pt>
                <c:pt idx="449">
                  <c:v>0.89748764038085938</c:v>
                </c:pt>
                <c:pt idx="450">
                  <c:v>0.89986515045166016</c:v>
                </c:pt>
                <c:pt idx="451">
                  <c:v>0.90225982666015625</c:v>
                </c:pt>
                <c:pt idx="452">
                  <c:v>0.90424346923828125</c:v>
                </c:pt>
                <c:pt idx="453">
                  <c:v>0.90603828430175781</c:v>
                </c:pt>
                <c:pt idx="454">
                  <c:v>0.90818309783935547</c:v>
                </c:pt>
                <c:pt idx="455">
                  <c:v>0.9105682373046875</c:v>
                </c:pt>
                <c:pt idx="456">
                  <c:v>0.91425228118896484</c:v>
                </c:pt>
                <c:pt idx="457">
                  <c:v>0.91737842559814453</c:v>
                </c:pt>
                <c:pt idx="458">
                  <c:v>0.91997909545898438</c:v>
                </c:pt>
                <c:pt idx="459">
                  <c:v>0.92223453521728516</c:v>
                </c:pt>
                <c:pt idx="460">
                  <c:v>0.92388153076171875</c:v>
                </c:pt>
                <c:pt idx="461">
                  <c:v>0.92542934417724609</c:v>
                </c:pt>
                <c:pt idx="462">
                  <c:v>0.92716217041015625</c:v>
                </c:pt>
                <c:pt idx="463">
                  <c:v>0.92890262603759766</c:v>
                </c:pt>
                <c:pt idx="464">
                  <c:v>0.93048763275146484</c:v>
                </c:pt>
                <c:pt idx="465">
                  <c:v>0.93222236633300781</c:v>
                </c:pt>
                <c:pt idx="466">
                  <c:v>0.93395614624023438</c:v>
                </c:pt>
                <c:pt idx="467">
                  <c:v>0.93534660339355469</c:v>
                </c:pt>
                <c:pt idx="468">
                  <c:v>0.93683815002441406</c:v>
                </c:pt>
                <c:pt idx="469">
                  <c:v>0.93844318389892578</c:v>
                </c:pt>
                <c:pt idx="470">
                  <c:v>0.94002056121826172</c:v>
                </c:pt>
                <c:pt idx="471">
                  <c:v>0.94120216369628906</c:v>
                </c:pt>
                <c:pt idx="472">
                  <c:v>0.94266510009765625</c:v>
                </c:pt>
                <c:pt idx="473">
                  <c:v>0.94463634490966797</c:v>
                </c:pt>
                <c:pt idx="474">
                  <c:v>0.94649791717529297</c:v>
                </c:pt>
                <c:pt idx="475">
                  <c:v>0.94779777526855469</c:v>
                </c:pt>
                <c:pt idx="476">
                  <c:v>0.94921207427978516</c:v>
                </c:pt>
                <c:pt idx="477">
                  <c:v>0.95059871673583984</c:v>
                </c:pt>
                <c:pt idx="478">
                  <c:v>0.95199298858642578</c:v>
                </c:pt>
                <c:pt idx="479">
                  <c:v>0.9532928466796875</c:v>
                </c:pt>
                <c:pt idx="480">
                  <c:v>0.95469856262207031</c:v>
                </c:pt>
                <c:pt idx="481">
                  <c:v>0.95634555816650391</c:v>
                </c:pt>
                <c:pt idx="482">
                  <c:v>0.95766544342041016</c:v>
                </c:pt>
                <c:pt idx="483">
                  <c:v>0.95900917053222656</c:v>
                </c:pt>
                <c:pt idx="484">
                  <c:v>0.96058559417724609</c:v>
                </c:pt>
                <c:pt idx="485">
                  <c:v>0.96231937408447266</c:v>
                </c:pt>
                <c:pt idx="486">
                  <c:v>0.96405315399169922</c:v>
                </c:pt>
                <c:pt idx="487">
                  <c:v>0.96602249145507813</c:v>
                </c:pt>
                <c:pt idx="488">
                  <c:v>0.96949005126953125</c:v>
                </c:pt>
                <c:pt idx="489">
                  <c:v>0.97230148315429688</c:v>
                </c:pt>
                <c:pt idx="490">
                  <c:v>0.97404289245605469</c:v>
                </c:pt>
                <c:pt idx="491">
                  <c:v>0.97579288482666016</c:v>
                </c:pt>
                <c:pt idx="492">
                  <c:v>0.97789859771728516</c:v>
                </c:pt>
                <c:pt idx="493">
                  <c:v>0.97989654541015625</c:v>
                </c:pt>
                <c:pt idx="494">
                  <c:v>0.98167896270751953</c:v>
                </c:pt>
                <c:pt idx="495">
                  <c:v>0.98363208770751953</c:v>
                </c:pt>
                <c:pt idx="496">
                  <c:v>0.98558235168457031</c:v>
                </c:pt>
                <c:pt idx="497">
                  <c:v>0.98732185363769531</c:v>
                </c:pt>
                <c:pt idx="498">
                  <c:v>0.98890590667724609</c:v>
                </c:pt>
                <c:pt idx="499">
                  <c:v>0.99085712432861328</c:v>
                </c:pt>
                <c:pt idx="500">
                  <c:v>0.99315071105957031</c:v>
                </c:pt>
                <c:pt idx="501">
                  <c:v>0.99657440185546875</c:v>
                </c:pt>
                <c:pt idx="502">
                  <c:v>1.0000476837158203</c:v>
                </c:pt>
                <c:pt idx="503">
                  <c:v>1.0030813217163086</c:v>
                </c:pt>
                <c:pt idx="504">
                  <c:v>1.005396842956543</c:v>
                </c:pt>
                <c:pt idx="505">
                  <c:v>1.0069732666015625</c:v>
                </c:pt>
                <c:pt idx="506">
                  <c:v>1.0087127685546875</c:v>
                </c:pt>
                <c:pt idx="507">
                  <c:v>1.0104551315307617</c:v>
                </c:pt>
                <c:pt idx="508">
                  <c:v>1.0118846893310547</c:v>
                </c:pt>
                <c:pt idx="509">
                  <c:v>1.013401985168457</c:v>
                </c:pt>
                <c:pt idx="510">
                  <c:v>1.014918327331543</c:v>
                </c:pt>
                <c:pt idx="511">
                  <c:v>1.0162982940673828</c:v>
                </c:pt>
                <c:pt idx="512">
                  <c:v>1.0179328918457031</c:v>
                </c:pt>
                <c:pt idx="513">
                  <c:v>1.0195980072021484</c:v>
                </c:pt>
                <c:pt idx="514">
                  <c:v>1.021331787109375</c:v>
                </c:pt>
                <c:pt idx="515">
                  <c:v>1.0229082107543945</c:v>
                </c:pt>
                <c:pt idx="516">
                  <c:v>1.0246429443359375</c:v>
                </c:pt>
                <c:pt idx="517">
                  <c:v>1.0265607833862305</c:v>
                </c:pt>
                <c:pt idx="518">
                  <c:v>1.0285320281982422</c:v>
                </c:pt>
                <c:pt idx="519">
                  <c:v>1.0312376022338867</c:v>
                </c:pt>
                <c:pt idx="520">
                  <c:v>1.0345048904418945</c:v>
                </c:pt>
                <c:pt idx="521">
                  <c:v>1.0373191833496094</c:v>
                </c:pt>
                <c:pt idx="522">
                  <c:v>1.0396595001220703</c:v>
                </c:pt>
                <c:pt idx="523">
                  <c:v>1.0415248870849609</c:v>
                </c:pt>
                <c:pt idx="524">
                  <c:v>1.043238639831543</c:v>
                </c:pt>
                <c:pt idx="525">
                  <c:v>1.0448436737060547</c:v>
                </c:pt>
                <c:pt idx="526">
                  <c:v>1.0464382171630859</c:v>
                </c:pt>
                <c:pt idx="527">
                  <c:v>1.0485830307006836</c:v>
                </c:pt>
                <c:pt idx="528">
                  <c:v>1.0505428314208984</c:v>
                </c:pt>
                <c:pt idx="529">
                  <c:v>1.0524921417236328</c:v>
                </c:pt>
                <c:pt idx="530">
                  <c:v>1.0544872283935547</c:v>
                </c:pt>
                <c:pt idx="531">
                  <c:v>1.0566549301147461</c:v>
                </c:pt>
                <c:pt idx="532">
                  <c:v>1.0589962005615234</c:v>
                </c:pt>
                <c:pt idx="533">
                  <c:v>1.0625247955322266</c:v>
                </c:pt>
                <c:pt idx="534">
                  <c:v>1.0655231475830078</c:v>
                </c:pt>
                <c:pt idx="535">
                  <c:v>1.0678882598876953</c:v>
                </c:pt>
                <c:pt idx="536">
                  <c:v>1.0699443817138672</c:v>
                </c:pt>
                <c:pt idx="537">
                  <c:v>1.0716867446899414</c:v>
                </c:pt>
                <c:pt idx="538">
                  <c:v>1.0734224319458008</c:v>
                </c:pt>
                <c:pt idx="539">
                  <c:v>1.0749988555908203</c:v>
                </c:pt>
                <c:pt idx="540">
                  <c:v>1.0769195556640625</c:v>
                </c:pt>
                <c:pt idx="541">
                  <c:v>1.0788383483886719</c:v>
                </c:pt>
                <c:pt idx="542">
                  <c:v>1.0807991027832031</c:v>
                </c:pt>
                <c:pt idx="543">
                  <c:v>1.0829372406005859</c:v>
                </c:pt>
                <c:pt idx="544">
                  <c:v>1.0851469039916992</c:v>
                </c:pt>
                <c:pt idx="545">
                  <c:v>1.0878877639770508</c:v>
                </c:pt>
                <c:pt idx="546">
                  <c:v>1.0919532775878906</c:v>
                </c:pt>
                <c:pt idx="547">
                  <c:v>1.0957851409912109</c:v>
                </c:pt>
                <c:pt idx="548">
                  <c:v>1.0988197326660156</c:v>
                </c:pt>
                <c:pt idx="549">
                  <c:v>1.1007022857666016</c:v>
                </c:pt>
                <c:pt idx="550">
                  <c:v>1.1020078659057617</c:v>
                </c:pt>
                <c:pt idx="551">
                  <c:v>1.1025838851928711</c:v>
                </c:pt>
                <c:pt idx="552">
                  <c:v>1.1028003692626953</c:v>
                </c:pt>
                <c:pt idx="553">
                  <c:v>1.103184700012207</c:v>
                </c:pt>
                <c:pt idx="554">
                  <c:v>1.1036386489868164</c:v>
                </c:pt>
                <c:pt idx="555">
                  <c:v>1.1050710678100586</c:v>
                </c:pt>
                <c:pt idx="556">
                  <c:v>1.1065883636474609</c:v>
                </c:pt>
                <c:pt idx="557">
                  <c:v>1.1081047058105469</c:v>
                </c:pt>
                <c:pt idx="558">
                  <c:v>1.1096982955932617</c:v>
                </c:pt>
                <c:pt idx="559">
                  <c:v>1.1113500595092773</c:v>
                </c:pt>
                <c:pt idx="560">
                  <c:v>1.1135139465332031</c:v>
                </c:pt>
                <c:pt idx="561">
                  <c:v>1.1172580718994141</c:v>
                </c:pt>
                <c:pt idx="562">
                  <c:v>1.1201505661010742</c:v>
                </c:pt>
                <c:pt idx="563">
                  <c:v>1.1225452423095703</c:v>
                </c:pt>
                <c:pt idx="564">
                  <c:v>1.1247835159301758</c:v>
                </c:pt>
                <c:pt idx="565">
                  <c:v>1.1268901824951172</c:v>
                </c:pt>
                <c:pt idx="566">
                  <c:v>1.1288585662841797</c:v>
                </c:pt>
                <c:pt idx="567">
                  <c:v>1.1310367584228516</c:v>
                </c:pt>
                <c:pt idx="568">
                  <c:v>1.1334018707275391</c:v>
                </c:pt>
                <c:pt idx="569">
                  <c:v>1.1355695724487305</c:v>
                </c:pt>
                <c:pt idx="570">
                  <c:v>1.1381645202636719</c:v>
                </c:pt>
                <c:pt idx="571">
                  <c:v>1.1409006118774414</c:v>
                </c:pt>
                <c:pt idx="572">
                  <c:v>1.1445856094360352</c:v>
                </c:pt>
                <c:pt idx="573">
                  <c:v>1.148040771484375</c:v>
                </c:pt>
                <c:pt idx="574">
                  <c:v>1.1522750854492188</c:v>
                </c:pt>
                <c:pt idx="575">
                  <c:v>1.1554985046386719</c:v>
                </c:pt>
                <c:pt idx="576">
                  <c:v>1.1574697494506836</c:v>
                </c:pt>
                <c:pt idx="577">
                  <c:v>1.159637451171875</c:v>
                </c:pt>
                <c:pt idx="578">
                  <c:v>1.16180419921875</c:v>
                </c:pt>
                <c:pt idx="579">
                  <c:v>1.1638250350952148</c:v>
                </c:pt>
                <c:pt idx="580">
                  <c:v>1.1656084060668945</c:v>
                </c:pt>
                <c:pt idx="581">
                  <c:v>1.1672220230102539</c:v>
                </c:pt>
                <c:pt idx="582">
                  <c:v>1.1687393188476563</c:v>
                </c:pt>
                <c:pt idx="583">
                  <c:v>1.1703023910522461</c:v>
                </c:pt>
                <c:pt idx="584">
                  <c:v>1.1720352172851563</c:v>
                </c:pt>
                <c:pt idx="585">
                  <c:v>1.1736822128295898</c:v>
                </c:pt>
                <c:pt idx="586">
                  <c:v>1.1754846572875977</c:v>
                </c:pt>
                <c:pt idx="587">
                  <c:v>1.1774559020996094</c:v>
                </c:pt>
                <c:pt idx="588">
                  <c:v>1.1799373626708984</c:v>
                </c:pt>
                <c:pt idx="589">
                  <c:v>1.1829719543457031</c:v>
                </c:pt>
                <c:pt idx="590">
                  <c:v>1.1852693557739258</c:v>
                </c:pt>
                <c:pt idx="591">
                  <c:v>1.187220573425293</c:v>
                </c:pt>
                <c:pt idx="592">
                  <c:v>1.1891698837280273</c:v>
                </c:pt>
                <c:pt idx="593">
                  <c:v>1.1911201477050781</c:v>
                </c:pt>
                <c:pt idx="594">
                  <c:v>1.1930017471313477</c:v>
                </c:pt>
                <c:pt idx="595">
                  <c:v>1.1951189041137695</c:v>
                </c:pt>
                <c:pt idx="596">
                  <c:v>1.1972837448120117</c:v>
                </c:pt>
                <c:pt idx="597">
                  <c:v>1.199254035949707</c:v>
                </c:pt>
                <c:pt idx="598">
                  <c:v>1.2012138366699219</c:v>
                </c:pt>
                <c:pt idx="599">
                  <c:v>1.2031726837158203</c:v>
                </c:pt>
                <c:pt idx="600">
                  <c:v>1.2051229476928711</c:v>
                </c:pt>
                <c:pt idx="601">
                  <c:v>1.2071514129638672</c:v>
                </c:pt>
                <c:pt idx="602">
                  <c:v>1.2101850509643555</c:v>
                </c:pt>
                <c:pt idx="603">
                  <c:v>1.213134765625</c:v>
                </c:pt>
                <c:pt idx="604">
                  <c:v>1.2156972885131836</c:v>
                </c:pt>
                <c:pt idx="605">
                  <c:v>1.2175579071044922</c:v>
                </c:pt>
                <c:pt idx="606">
                  <c:v>1.2182636260986328</c:v>
                </c:pt>
                <c:pt idx="607">
                  <c:v>1.2201604843139648</c:v>
                </c:pt>
                <c:pt idx="608">
                  <c:v>1.2227611541748047</c:v>
                </c:pt>
                <c:pt idx="609">
                  <c:v>1.2258930206298828</c:v>
                </c:pt>
                <c:pt idx="610">
                  <c:v>1.2291440963745117</c:v>
                </c:pt>
                <c:pt idx="611">
                  <c:v>1.2309646606445313</c:v>
                </c:pt>
                <c:pt idx="612">
                  <c:v>1.2328386306762695</c:v>
                </c:pt>
                <c:pt idx="613">
                  <c:v>1.2349033355712891</c:v>
                </c:pt>
                <c:pt idx="614">
                  <c:v>1.2357950210571289</c:v>
                </c:pt>
                <c:pt idx="615">
                  <c:v>1.1733798980712891</c:v>
                </c:pt>
                <c:pt idx="616">
                  <c:v>1.0080633163452148</c:v>
                </c:pt>
                <c:pt idx="617">
                  <c:v>0.82673072814941406</c:v>
                </c:pt>
              </c:numCache>
            </c:numRef>
          </c:xVal>
          <c:yVal>
            <c:numRef>
              <c:f>'UP-SB22'!$B$3:$B$19474</c:f>
              <c:numCache>
                <c:formatCode>General</c:formatCode>
                <c:ptCount val="19472"/>
                <c:pt idx="0">
                  <c:v>6.8338394165039396E-2</c:v>
                </c:pt>
                <c:pt idx="1">
                  <c:v>0.11894416809082008</c:v>
                </c:pt>
                <c:pt idx="2">
                  <c:v>0.18203926086425742</c:v>
                </c:pt>
                <c:pt idx="3">
                  <c:v>0.23968696594238276</c:v>
                </c:pt>
                <c:pt idx="4">
                  <c:v>0.29107856750488265</c:v>
                </c:pt>
                <c:pt idx="5">
                  <c:v>0.37909126281738309</c:v>
                </c:pt>
                <c:pt idx="6">
                  <c:v>0.43441200256347667</c:v>
                </c:pt>
                <c:pt idx="7">
                  <c:v>0.49668312072753856</c:v>
                </c:pt>
                <c:pt idx="8">
                  <c:v>0.59173774719238281</c:v>
                </c:pt>
                <c:pt idx="9">
                  <c:v>0.67945289611816373</c:v>
                </c:pt>
                <c:pt idx="10">
                  <c:v>0.7755451202392577</c:v>
                </c:pt>
                <c:pt idx="11">
                  <c:v>0.91339302062988259</c:v>
                </c:pt>
                <c:pt idx="12">
                  <c:v>1.0808429718017574</c:v>
                </c:pt>
                <c:pt idx="13">
                  <c:v>1.2693195343017578</c:v>
                </c:pt>
                <c:pt idx="14">
                  <c:v>1.5325031280517578</c:v>
                </c:pt>
                <c:pt idx="15">
                  <c:v>1.7818317413330078</c:v>
                </c:pt>
                <c:pt idx="16">
                  <c:v>2.0761432647705078</c:v>
                </c:pt>
                <c:pt idx="17">
                  <c:v>2.3136920928955078</c:v>
                </c:pt>
                <c:pt idx="18">
                  <c:v>2.6089801788330078</c:v>
                </c:pt>
                <c:pt idx="19">
                  <c:v>2.9228229522705078</c:v>
                </c:pt>
                <c:pt idx="20">
                  <c:v>3.1891803741455078</c:v>
                </c:pt>
                <c:pt idx="21">
                  <c:v>3.4827593564987183</c:v>
                </c:pt>
                <c:pt idx="22">
                  <c:v>3.7779101133346558</c:v>
                </c:pt>
                <c:pt idx="23">
                  <c:v>4.0536822080612191</c:v>
                </c:pt>
                <c:pt idx="24">
                  <c:v>4.359834611415863</c:v>
                </c:pt>
                <c:pt idx="25">
                  <c:v>4.675264298915863</c:v>
                </c:pt>
                <c:pt idx="26">
                  <c:v>4.928316056728363</c:v>
                </c:pt>
                <c:pt idx="27">
                  <c:v>5.220430314540863</c:v>
                </c:pt>
                <c:pt idx="28">
                  <c:v>5.577119767665863</c:v>
                </c:pt>
                <c:pt idx="29">
                  <c:v>5.860689103603363</c:v>
                </c:pt>
                <c:pt idx="30">
                  <c:v>6.1620807051658639</c:v>
                </c:pt>
                <c:pt idx="31">
                  <c:v>6.4899615049362183</c:v>
                </c:pt>
                <c:pt idx="32">
                  <c:v>6.8077105283737183</c:v>
                </c:pt>
                <c:pt idx="33">
                  <c:v>7.1153277158737183</c:v>
                </c:pt>
                <c:pt idx="34">
                  <c:v>7.4291706085205078</c:v>
                </c:pt>
                <c:pt idx="35">
                  <c:v>7.7577838897705078</c:v>
                </c:pt>
                <c:pt idx="36">
                  <c:v>8.1115436553955078</c:v>
                </c:pt>
                <c:pt idx="37">
                  <c:v>8.4075641632080096</c:v>
                </c:pt>
                <c:pt idx="38">
                  <c:v>8.7173786163330078</c:v>
                </c:pt>
                <c:pt idx="39">
                  <c:v>9.0165271759033203</c:v>
                </c:pt>
                <c:pt idx="40">
                  <c:v>9.3343677520751953</c:v>
                </c:pt>
                <c:pt idx="41">
                  <c:v>9.6910572052001971</c:v>
                </c:pt>
                <c:pt idx="42">
                  <c:v>9.9972095489501935</c:v>
                </c:pt>
                <c:pt idx="43">
                  <c:v>10.332048416137695</c:v>
                </c:pt>
                <c:pt idx="44">
                  <c:v>10.655290603637697</c:v>
                </c:pt>
                <c:pt idx="45">
                  <c:v>10.954362869262695</c:v>
                </c:pt>
                <c:pt idx="46">
                  <c:v>11.310197830200194</c:v>
                </c:pt>
                <c:pt idx="47">
                  <c:v>11.610246658325195</c:v>
                </c:pt>
                <c:pt idx="48">
                  <c:v>11.927995681762695</c:v>
                </c:pt>
                <c:pt idx="49">
                  <c:v>12.290788650512695</c:v>
                </c:pt>
                <c:pt idx="50">
                  <c:v>12.621110916137695</c:v>
                </c:pt>
                <c:pt idx="51">
                  <c:v>12.878923416137694</c:v>
                </c:pt>
                <c:pt idx="52">
                  <c:v>13.221445083618162</c:v>
                </c:pt>
                <c:pt idx="53">
                  <c:v>13.509782791137695</c:v>
                </c:pt>
                <c:pt idx="54">
                  <c:v>13.798845291137694</c:v>
                </c:pt>
                <c:pt idx="55">
                  <c:v>14.158586502075195</c:v>
                </c:pt>
                <c:pt idx="56">
                  <c:v>14.475481033325195</c:v>
                </c:pt>
                <c:pt idx="57">
                  <c:v>14.783952713012697</c:v>
                </c:pt>
                <c:pt idx="58">
                  <c:v>15.132951736450195</c:v>
                </c:pt>
                <c:pt idx="59">
                  <c:v>15.474138259887697</c:v>
                </c:pt>
                <c:pt idx="60">
                  <c:v>15.769304275512694</c:v>
                </c:pt>
                <c:pt idx="61">
                  <c:v>16.113542556762695</c:v>
                </c:pt>
                <c:pt idx="62">
                  <c:v>16.452409744262695</c:v>
                </c:pt>
                <c:pt idx="63">
                  <c:v>16.773210525512695</c:v>
                </c:pt>
                <c:pt idx="64">
                  <c:v>17.061296463012695</c:v>
                </c:pt>
                <c:pt idx="65">
                  <c:v>17.394060134887695</c:v>
                </c:pt>
                <c:pt idx="66">
                  <c:v>17.729631423950195</c:v>
                </c:pt>
                <c:pt idx="67">
                  <c:v>18.015520095825195</c:v>
                </c:pt>
                <c:pt idx="68">
                  <c:v>18.346574783325199</c:v>
                </c:pt>
                <c:pt idx="69">
                  <c:v>18.646333694458008</c:v>
                </c:pt>
                <c:pt idx="70">
                  <c:v>18.982927322387695</c:v>
                </c:pt>
                <c:pt idx="71">
                  <c:v>19.286638259887695</c:v>
                </c:pt>
                <c:pt idx="72">
                  <c:v>19.626237869262695</c:v>
                </c:pt>
                <c:pt idx="73">
                  <c:v>19.963518142700195</c:v>
                </c:pt>
                <c:pt idx="74">
                  <c:v>20.267839431762695</c:v>
                </c:pt>
                <c:pt idx="75">
                  <c:v>20.602922439575195</c:v>
                </c:pt>
                <c:pt idx="76">
                  <c:v>20.903459548950195</c:v>
                </c:pt>
                <c:pt idx="77">
                  <c:v>21.197893142700199</c:v>
                </c:pt>
                <c:pt idx="78">
                  <c:v>21.529802322387695</c:v>
                </c:pt>
                <c:pt idx="79">
                  <c:v>21.863908767700195</c:v>
                </c:pt>
                <c:pt idx="80">
                  <c:v>22.193376541137699</c:v>
                </c:pt>
                <c:pt idx="81">
                  <c:v>22.485368728637699</c:v>
                </c:pt>
                <c:pt idx="82">
                  <c:v>22.818010330200195</c:v>
                </c:pt>
                <c:pt idx="83">
                  <c:v>23.134904861450199</c:v>
                </c:pt>
                <c:pt idx="84">
                  <c:v>23.456560134887695</c:v>
                </c:pt>
                <c:pt idx="85">
                  <c:v>23.811052322387695</c:v>
                </c:pt>
                <c:pt idx="86">
                  <c:v>24.150941848754883</c:v>
                </c:pt>
                <c:pt idx="87">
                  <c:v>24.444276809692383</c:v>
                </c:pt>
                <c:pt idx="88">
                  <c:v>24.767518997192383</c:v>
                </c:pt>
                <c:pt idx="89">
                  <c:v>25.112489700317386</c:v>
                </c:pt>
                <c:pt idx="90">
                  <c:v>25.418642044067383</c:v>
                </c:pt>
                <c:pt idx="91">
                  <c:v>25.723817825317383</c:v>
                </c:pt>
                <c:pt idx="92">
                  <c:v>26.040956497192386</c:v>
                </c:pt>
                <c:pt idx="93">
                  <c:v>26.378114700317386</c:v>
                </c:pt>
                <c:pt idx="94">
                  <c:v>26.660829544067386</c:v>
                </c:pt>
                <c:pt idx="95">
                  <c:v>26.955263137817383</c:v>
                </c:pt>
                <c:pt idx="96">
                  <c:v>27.315004348754883</c:v>
                </c:pt>
                <c:pt idx="97">
                  <c:v>27.639833450317383</c:v>
                </c:pt>
                <c:pt idx="98">
                  <c:v>27.931215286254883</c:v>
                </c:pt>
                <c:pt idx="99">
                  <c:v>28.274003982543949</c:v>
                </c:pt>
                <c:pt idx="100">
                  <c:v>28.563661575317386</c:v>
                </c:pt>
                <c:pt idx="101">
                  <c:v>28.819887161254883</c:v>
                </c:pt>
                <c:pt idx="102">
                  <c:v>29.171937942504886</c:v>
                </c:pt>
                <c:pt idx="103">
                  <c:v>29.495912551879886</c:v>
                </c:pt>
                <c:pt idx="104">
                  <c:v>29.788759231567386</c:v>
                </c:pt>
                <c:pt idx="105">
                  <c:v>30.115053176879886</c:v>
                </c:pt>
                <c:pt idx="106">
                  <c:v>30.445985794067383</c:v>
                </c:pt>
                <c:pt idx="107">
                  <c:v>30.725770950317383</c:v>
                </c:pt>
                <c:pt idx="108">
                  <c:v>31.032655715942383</c:v>
                </c:pt>
                <c:pt idx="109">
                  <c:v>31.398622512817379</c:v>
                </c:pt>
                <c:pt idx="110">
                  <c:v>31.728944778442383</c:v>
                </c:pt>
                <c:pt idx="111">
                  <c:v>32.034242630004876</c:v>
                </c:pt>
                <c:pt idx="112">
                  <c:v>32.335634231567383</c:v>
                </c:pt>
                <c:pt idx="113">
                  <c:v>32.666566848754883</c:v>
                </c:pt>
                <c:pt idx="114">
                  <c:v>32.940858840942383</c:v>
                </c:pt>
                <c:pt idx="115">
                  <c:v>33.263978958129883</c:v>
                </c:pt>
                <c:pt idx="116">
                  <c:v>33.592714309692383</c:v>
                </c:pt>
                <c:pt idx="117">
                  <c:v>33.899599075317383</c:v>
                </c:pt>
                <c:pt idx="118">
                  <c:v>34.205629348754883</c:v>
                </c:pt>
                <c:pt idx="119">
                  <c:v>34.509462356567383</c:v>
                </c:pt>
                <c:pt idx="120">
                  <c:v>34.827211380004883</c:v>
                </c:pt>
                <c:pt idx="121">
                  <c:v>35.117006301879883</c:v>
                </c:pt>
                <c:pt idx="122">
                  <c:v>35.426210403442383</c:v>
                </c:pt>
                <c:pt idx="123">
                  <c:v>35.737733840942383</c:v>
                </c:pt>
                <c:pt idx="124">
                  <c:v>36.069520950317383</c:v>
                </c:pt>
                <c:pt idx="125">
                  <c:v>36.384096145629883</c:v>
                </c:pt>
                <c:pt idx="126">
                  <c:v>36.666078567504883</c:v>
                </c:pt>
                <c:pt idx="127">
                  <c:v>36.995378494262695</c:v>
                </c:pt>
                <c:pt idx="128">
                  <c:v>37.289125442504883</c:v>
                </c:pt>
                <c:pt idx="129">
                  <c:v>37.60363960266114</c:v>
                </c:pt>
                <c:pt idx="130">
                  <c:v>37.924745559692383</c:v>
                </c:pt>
                <c:pt idx="131">
                  <c:v>38.229310989379883</c:v>
                </c:pt>
                <c:pt idx="132">
                  <c:v>38.538515090942383</c:v>
                </c:pt>
                <c:pt idx="133">
                  <c:v>38.869524002075195</c:v>
                </c:pt>
                <c:pt idx="134">
                  <c:v>39.167009353637695</c:v>
                </c:pt>
                <c:pt idx="135">
                  <c:v>39.495744705200195</c:v>
                </c:pt>
                <c:pt idx="136">
                  <c:v>39.853899002075202</c:v>
                </c:pt>
                <c:pt idx="137">
                  <c:v>40.188859939575195</c:v>
                </c:pt>
                <c:pt idx="138">
                  <c:v>40.491838455200202</c:v>
                </c:pt>
                <c:pt idx="139">
                  <c:v>40.789323806762695</c:v>
                </c:pt>
                <c:pt idx="140">
                  <c:v>41.121965408325195</c:v>
                </c:pt>
                <c:pt idx="141">
                  <c:v>41.419450759887695</c:v>
                </c:pt>
                <c:pt idx="142">
                  <c:v>41.755144119262695</c:v>
                </c:pt>
                <c:pt idx="143">
                  <c:v>42.086931228637702</c:v>
                </c:pt>
                <c:pt idx="144">
                  <c:v>42.40172004699707</c:v>
                </c:pt>
                <c:pt idx="145">
                  <c:v>42.686662673950195</c:v>
                </c:pt>
                <c:pt idx="146">
                  <c:v>43.001070022583008</c:v>
                </c:pt>
                <c:pt idx="147">
                  <c:v>43.330827713012702</c:v>
                </c:pt>
                <c:pt idx="148">
                  <c:v>43.627580642700195</c:v>
                </c:pt>
                <c:pt idx="149">
                  <c:v>43.975725173950195</c:v>
                </c:pt>
                <c:pt idx="150">
                  <c:v>44.298967361450195</c:v>
                </c:pt>
                <c:pt idx="151">
                  <c:v>44.584001541137695</c:v>
                </c:pt>
                <c:pt idx="152">
                  <c:v>44.908708572387695</c:v>
                </c:pt>
                <c:pt idx="153">
                  <c:v>45.191423416137695</c:v>
                </c:pt>
                <c:pt idx="154">
                  <c:v>45.520158767700202</c:v>
                </c:pt>
                <c:pt idx="155">
                  <c:v>45.862810134887695</c:v>
                </c:pt>
                <c:pt idx="156">
                  <c:v>46.183610916137702</c:v>
                </c:pt>
                <c:pt idx="157">
                  <c:v>46.500017166137695</c:v>
                </c:pt>
                <c:pt idx="158">
                  <c:v>46.791276931762695</c:v>
                </c:pt>
                <c:pt idx="159">
                  <c:v>47.098970413208008</c:v>
                </c:pt>
                <c:pt idx="160">
                  <c:v>47.422136306762695</c:v>
                </c:pt>
                <c:pt idx="161">
                  <c:v>47.705583572387695</c:v>
                </c:pt>
                <c:pt idx="162">
                  <c:v>48.037248611450195</c:v>
                </c:pt>
                <c:pt idx="163">
                  <c:v>48.354387283325195</c:v>
                </c:pt>
                <c:pt idx="164">
                  <c:v>48.663469314575202</c:v>
                </c:pt>
                <c:pt idx="165">
                  <c:v>48.975969314575202</c:v>
                </c:pt>
                <c:pt idx="166">
                  <c:v>49.285905838012695</c:v>
                </c:pt>
                <c:pt idx="167">
                  <c:v>49.622453689575202</c:v>
                </c:pt>
                <c:pt idx="168">
                  <c:v>49.912981033325195</c:v>
                </c:pt>
                <c:pt idx="169">
                  <c:v>50.240007400512695</c:v>
                </c:pt>
                <c:pt idx="170">
                  <c:v>50.574235916137695</c:v>
                </c:pt>
                <c:pt idx="171">
                  <c:v>50.856096267700195</c:v>
                </c:pt>
                <c:pt idx="172">
                  <c:v>51.188737869262695</c:v>
                </c:pt>
                <c:pt idx="173">
                  <c:v>51.516618728637702</c:v>
                </c:pt>
                <c:pt idx="174">
                  <c:v>51.816423416137695</c:v>
                </c:pt>
                <c:pt idx="175">
                  <c:v>52.134904861450195</c:v>
                </c:pt>
                <c:pt idx="176">
                  <c:v>52.47776985168457</c:v>
                </c:pt>
                <c:pt idx="177">
                  <c:v>52.731584548950195</c:v>
                </c:pt>
                <c:pt idx="178">
                  <c:v>53.040056228637695</c:v>
                </c:pt>
                <c:pt idx="179">
                  <c:v>53.366350173950195</c:v>
                </c:pt>
                <c:pt idx="180">
                  <c:v>53.625810623168952</c:v>
                </c:pt>
                <c:pt idx="181">
                  <c:v>53.969926834106445</c:v>
                </c:pt>
                <c:pt idx="182">
                  <c:v>54.282304763793945</c:v>
                </c:pt>
                <c:pt idx="183">
                  <c:v>54.575151443481445</c:v>
                </c:pt>
                <c:pt idx="184">
                  <c:v>54.845415115356445</c:v>
                </c:pt>
                <c:pt idx="185">
                  <c:v>55.134355545043952</c:v>
                </c:pt>
                <c:pt idx="186">
                  <c:v>55.490190505981445</c:v>
                </c:pt>
                <c:pt idx="187">
                  <c:v>55.801836013793945</c:v>
                </c:pt>
                <c:pt idx="188">
                  <c:v>56.160966873168945</c:v>
                </c:pt>
                <c:pt idx="189">
                  <c:v>56.428056716918945</c:v>
                </c:pt>
                <c:pt idx="190">
                  <c:v>56.749711990356445</c:v>
                </c:pt>
                <c:pt idx="191">
                  <c:v>57.053422927856445</c:v>
                </c:pt>
                <c:pt idx="192">
                  <c:v>57.357255935668945</c:v>
                </c:pt>
                <c:pt idx="193">
                  <c:v>57.699907302856452</c:v>
                </c:pt>
                <c:pt idx="194">
                  <c:v>57.974931716918945</c:v>
                </c:pt>
                <c:pt idx="195">
                  <c:v>58.309038162231445</c:v>
                </c:pt>
                <c:pt idx="196">
                  <c:v>58.649370193481445</c:v>
                </c:pt>
                <c:pt idx="197">
                  <c:v>58.943071365356445</c:v>
                </c:pt>
                <c:pt idx="198">
                  <c:v>59.246049880981452</c:v>
                </c:pt>
                <c:pt idx="199">
                  <c:v>59.578569412231445</c:v>
                </c:pt>
                <c:pt idx="200">
                  <c:v>59.914262771606445</c:v>
                </c:pt>
                <c:pt idx="201">
                  <c:v>60.200151443481445</c:v>
                </c:pt>
                <c:pt idx="202">
                  <c:v>60.524858474731452</c:v>
                </c:pt>
                <c:pt idx="203">
                  <c:v>60.845048904418945</c:v>
                </c:pt>
                <c:pt idx="204">
                  <c:v>61.130083084106445</c:v>
                </c:pt>
                <c:pt idx="205">
                  <c:v>61.426836013793952</c:v>
                </c:pt>
                <c:pt idx="206">
                  <c:v>61.768632888793945</c:v>
                </c:pt>
                <c:pt idx="207">
                  <c:v>62.060014724731445</c:v>
                </c:pt>
                <c:pt idx="208">
                  <c:v>62.344316482543945</c:v>
                </c:pt>
                <c:pt idx="209">
                  <c:v>62.670610427856445</c:v>
                </c:pt>
                <c:pt idx="210">
                  <c:v>62.974443435668952</c:v>
                </c:pt>
                <c:pt idx="211">
                  <c:v>63.297441482543945</c:v>
                </c:pt>
                <c:pt idx="212">
                  <c:v>63.638017654418938</c:v>
                </c:pt>
                <c:pt idx="213">
                  <c:v>63.954179763793945</c:v>
                </c:pt>
                <c:pt idx="214">
                  <c:v>64.254777908325195</c:v>
                </c:pt>
                <c:pt idx="215">
                  <c:v>64.539934158325195</c:v>
                </c:pt>
                <c:pt idx="216">
                  <c:v>64.843645095825195</c:v>
                </c:pt>
                <c:pt idx="217">
                  <c:v>65.166032791137695</c:v>
                </c:pt>
                <c:pt idx="218">
                  <c:v>65.465227127075195</c:v>
                </c:pt>
                <c:pt idx="219">
                  <c:v>65.753313064575195</c:v>
                </c:pt>
                <c:pt idx="220">
                  <c:v>66.057146072387695</c:v>
                </c:pt>
                <c:pt idx="221">
                  <c:v>66.377214431762695</c:v>
                </c:pt>
                <c:pt idx="222">
                  <c:v>66.670915603637695</c:v>
                </c:pt>
                <c:pt idx="223">
                  <c:v>66.980852127075195</c:v>
                </c:pt>
                <c:pt idx="224">
                  <c:v>67.272966384887695</c:v>
                </c:pt>
                <c:pt idx="225">
                  <c:v>67.609392166137695</c:v>
                </c:pt>
                <c:pt idx="226">
                  <c:v>67.89528083801271</c:v>
                </c:pt>
                <c:pt idx="227">
                  <c:v>68.225297927856445</c:v>
                </c:pt>
                <c:pt idx="228">
                  <c:v>68.558794021606445</c:v>
                </c:pt>
                <c:pt idx="229">
                  <c:v>68.776933670043945</c:v>
                </c:pt>
                <c:pt idx="230">
                  <c:v>69.097002029418945</c:v>
                </c:pt>
                <c:pt idx="231">
                  <c:v>69.427934646606445</c:v>
                </c:pt>
                <c:pt idx="232">
                  <c:v>69.72395515441896</c:v>
                </c:pt>
                <c:pt idx="233">
                  <c:v>70.025346755981445</c:v>
                </c:pt>
                <c:pt idx="234">
                  <c:v>70.299516677856445</c:v>
                </c:pt>
                <c:pt idx="235">
                  <c:v>70.622026443481445</c:v>
                </c:pt>
                <c:pt idx="236">
                  <c:v>70.894609451293945</c:v>
                </c:pt>
                <c:pt idx="237">
                  <c:v>71.23811531066896</c:v>
                </c:pt>
                <c:pt idx="238">
                  <c:v>71.551958084106445</c:v>
                </c:pt>
                <c:pt idx="239">
                  <c:v>71.85554695129396</c:v>
                </c:pt>
                <c:pt idx="240">
                  <c:v>72.162553787231445</c:v>
                </c:pt>
                <c:pt idx="241">
                  <c:v>72.448442459106445</c:v>
                </c:pt>
                <c:pt idx="242">
                  <c:v>72.741289138793945</c:v>
                </c:pt>
                <c:pt idx="243">
                  <c:v>73.041093826293945</c:v>
                </c:pt>
                <c:pt idx="244">
                  <c:v>73.353471755981445</c:v>
                </c:pt>
                <c:pt idx="245">
                  <c:v>73.644731521606445</c:v>
                </c:pt>
                <c:pt idx="246">
                  <c:v>73.936845779418945</c:v>
                </c:pt>
                <c:pt idx="247">
                  <c:v>74.250688552856445</c:v>
                </c:pt>
                <c:pt idx="248">
                  <c:v>74.556840896606445</c:v>
                </c:pt>
                <c:pt idx="249">
                  <c:v>74.856645584106445</c:v>
                </c:pt>
                <c:pt idx="250">
                  <c:v>75.133928298950195</c:v>
                </c:pt>
                <c:pt idx="251">
                  <c:v>75.472795486450195</c:v>
                </c:pt>
                <c:pt idx="252">
                  <c:v>75.758562088012695</c:v>
                </c:pt>
                <c:pt idx="253">
                  <c:v>76.070940017700195</c:v>
                </c:pt>
                <c:pt idx="254">
                  <c:v>76.365251541137695</c:v>
                </c:pt>
                <c:pt idx="255">
                  <c:v>76.645647048950195</c:v>
                </c:pt>
                <c:pt idx="256">
                  <c:v>76.919816970825195</c:v>
                </c:pt>
                <c:pt idx="257">
                  <c:v>77.222795486450195</c:v>
                </c:pt>
                <c:pt idx="258">
                  <c:v>77.549211502075195</c:v>
                </c:pt>
                <c:pt idx="259">
                  <c:v>77.841203689575195</c:v>
                </c:pt>
                <c:pt idx="260">
                  <c:v>78.116960525512695</c:v>
                </c:pt>
                <c:pt idx="261">
                  <c:v>78.411394119262695</c:v>
                </c:pt>
                <c:pt idx="262">
                  <c:v>78.701677322387695</c:v>
                </c:pt>
                <c:pt idx="263">
                  <c:v>78.995500564575195</c:v>
                </c:pt>
                <c:pt idx="264">
                  <c:v>79.319475173950195</c:v>
                </c:pt>
                <c:pt idx="265">
                  <c:v>79.599870681762695</c:v>
                </c:pt>
                <c:pt idx="266">
                  <c:v>79.934099197387695</c:v>
                </c:pt>
                <c:pt idx="267">
                  <c:v>80.200456619262695</c:v>
                </c:pt>
                <c:pt idx="268">
                  <c:v>80.51429939270021</c:v>
                </c:pt>
                <c:pt idx="269">
                  <c:v>80.80482673645021</c:v>
                </c:pt>
                <c:pt idx="270">
                  <c:v>81.063371658325195</c:v>
                </c:pt>
                <c:pt idx="271">
                  <c:v>81.38575935363771</c:v>
                </c:pt>
                <c:pt idx="272">
                  <c:v>81.68800544738771</c:v>
                </c:pt>
                <c:pt idx="273">
                  <c:v>81.981584548950195</c:v>
                </c:pt>
                <c:pt idx="274">
                  <c:v>82.236391067504883</c:v>
                </c:pt>
                <c:pt idx="275">
                  <c:v>82.553407669067383</c:v>
                </c:pt>
                <c:pt idx="276">
                  <c:v>82.820497512817383</c:v>
                </c:pt>
                <c:pt idx="277">
                  <c:v>83.130434036254897</c:v>
                </c:pt>
                <c:pt idx="278">
                  <c:v>83.419496536254883</c:v>
                </c:pt>
                <c:pt idx="279">
                  <c:v>83.756532669067383</c:v>
                </c:pt>
                <c:pt idx="280">
                  <c:v>84.005922317504883</c:v>
                </c:pt>
                <c:pt idx="281">
                  <c:v>84.322206497192383</c:v>
                </c:pt>
                <c:pt idx="282">
                  <c:v>84.593996047973633</c:v>
                </c:pt>
                <c:pt idx="283">
                  <c:v>84.872072219848633</c:v>
                </c:pt>
                <c:pt idx="284">
                  <c:v>85.171144485473633</c:v>
                </c:pt>
                <c:pt idx="285">
                  <c:v>85.478029251098633</c:v>
                </c:pt>
                <c:pt idx="286">
                  <c:v>85.763795852661133</c:v>
                </c:pt>
                <c:pt idx="287">
                  <c:v>86.030885696411133</c:v>
                </c:pt>
                <c:pt idx="288">
                  <c:v>86.329103469848633</c:v>
                </c:pt>
                <c:pt idx="289">
                  <c:v>86.617494583129883</c:v>
                </c:pt>
                <c:pt idx="290">
                  <c:v>86.876649856567383</c:v>
                </c:pt>
                <c:pt idx="291">
                  <c:v>87.195375442504883</c:v>
                </c:pt>
                <c:pt idx="292">
                  <c:v>87.537904739379897</c:v>
                </c:pt>
                <c:pt idx="293">
                  <c:v>87.834840774536147</c:v>
                </c:pt>
                <c:pt idx="294">
                  <c:v>88.091066360473633</c:v>
                </c:pt>
                <c:pt idx="295">
                  <c:v>88.365968704223647</c:v>
                </c:pt>
                <c:pt idx="296">
                  <c:v>88.668214797973647</c:v>
                </c:pt>
                <c:pt idx="297">
                  <c:v>88.926027297973633</c:v>
                </c:pt>
                <c:pt idx="298">
                  <c:v>89.228151321411133</c:v>
                </c:pt>
                <c:pt idx="299">
                  <c:v>89.519533157348633</c:v>
                </c:pt>
                <c:pt idx="300">
                  <c:v>89.823244094848633</c:v>
                </c:pt>
                <c:pt idx="301">
                  <c:v>90.106691360473633</c:v>
                </c:pt>
                <c:pt idx="302">
                  <c:v>90.381715774536133</c:v>
                </c:pt>
                <c:pt idx="303">
                  <c:v>90.661256790161147</c:v>
                </c:pt>
                <c:pt idx="304">
                  <c:v>90.937746047973633</c:v>
                </c:pt>
                <c:pt idx="305">
                  <c:v>91.243272781372085</c:v>
                </c:pt>
                <c:pt idx="306">
                  <c:v>91.518068313598647</c:v>
                </c:pt>
                <c:pt idx="307">
                  <c:v>91.786745071411133</c:v>
                </c:pt>
                <c:pt idx="308">
                  <c:v>92.090333938598633</c:v>
                </c:pt>
                <c:pt idx="309">
                  <c:v>92.363039016723633</c:v>
                </c:pt>
                <c:pt idx="310">
                  <c:v>92.662965774536133</c:v>
                </c:pt>
                <c:pt idx="311">
                  <c:v>92.923097610473647</c:v>
                </c:pt>
                <c:pt idx="312">
                  <c:v>93.208986282348633</c:v>
                </c:pt>
                <c:pt idx="313">
                  <c:v>93.518190383911147</c:v>
                </c:pt>
                <c:pt idx="314">
                  <c:v>93.772829055786147</c:v>
                </c:pt>
                <c:pt idx="315">
                  <c:v>94.061769485473633</c:v>
                </c:pt>
                <c:pt idx="316">
                  <c:v>94.353029251098633</c:v>
                </c:pt>
                <c:pt idx="317">
                  <c:v>94.620180130004883</c:v>
                </c:pt>
                <c:pt idx="318">
                  <c:v>94.877260208129883</c:v>
                </c:pt>
                <c:pt idx="319">
                  <c:v>95.199647903442383</c:v>
                </c:pt>
                <c:pt idx="320">
                  <c:v>95.498720169067383</c:v>
                </c:pt>
                <c:pt idx="321">
                  <c:v>95.74025154113771</c:v>
                </c:pt>
                <c:pt idx="322">
                  <c:v>96.030611038208008</c:v>
                </c:pt>
                <c:pt idx="323">
                  <c:v>96.301774978637695</c:v>
                </c:pt>
                <c:pt idx="324">
                  <c:v>96.563493728637695</c:v>
                </c:pt>
                <c:pt idx="325">
                  <c:v>96.85939216613771</c:v>
                </c:pt>
                <c:pt idx="326">
                  <c:v>97.10939216613771</c:v>
                </c:pt>
                <c:pt idx="327">
                  <c:v>97.400774002075195</c:v>
                </c:pt>
                <c:pt idx="328">
                  <c:v>97.69276618957521</c:v>
                </c:pt>
                <c:pt idx="329">
                  <c:v>98.007463455200195</c:v>
                </c:pt>
                <c:pt idx="330">
                  <c:v>98.241106033325195</c:v>
                </c:pt>
                <c:pt idx="331">
                  <c:v>98.536272048950195</c:v>
                </c:pt>
                <c:pt idx="332">
                  <c:v>98.812028884887695</c:v>
                </c:pt>
                <c:pt idx="333">
                  <c:v>99.115617752075195</c:v>
                </c:pt>
                <c:pt idx="334">
                  <c:v>99.361894607543945</c:v>
                </c:pt>
                <c:pt idx="335">
                  <c:v>99.65937995910646</c:v>
                </c:pt>
                <c:pt idx="336">
                  <c:v>99.965532302856445</c:v>
                </c:pt>
                <c:pt idx="337">
                  <c:v>100.22944831848145</c:v>
                </c:pt>
                <c:pt idx="338">
                  <c:v>100.52083015441895</c:v>
                </c:pt>
                <c:pt idx="339">
                  <c:v>100.76545906066895</c:v>
                </c:pt>
                <c:pt idx="340">
                  <c:v>101.06440925598145</c:v>
                </c:pt>
                <c:pt idx="341">
                  <c:v>101.33088874816895</c:v>
                </c:pt>
                <c:pt idx="342">
                  <c:v>101.60420417785645</c:v>
                </c:pt>
                <c:pt idx="343">
                  <c:v>101.90571784973145</c:v>
                </c:pt>
                <c:pt idx="344">
                  <c:v>102.14949226379396</c:v>
                </c:pt>
                <c:pt idx="345">
                  <c:v>102.42903327941895</c:v>
                </c:pt>
                <c:pt idx="346">
                  <c:v>102.69771003723145</c:v>
                </c:pt>
                <c:pt idx="347">
                  <c:v>103.02485847473145</c:v>
                </c:pt>
                <c:pt idx="348">
                  <c:v>103.2911548614502</c:v>
                </c:pt>
                <c:pt idx="349">
                  <c:v>103.5802173614502</c:v>
                </c:pt>
                <c:pt idx="350">
                  <c:v>103.86842536926271</c:v>
                </c:pt>
                <c:pt idx="351">
                  <c:v>104.11055183410645</c:v>
                </c:pt>
                <c:pt idx="352">
                  <c:v>104.37549018859863</c:v>
                </c:pt>
                <c:pt idx="353">
                  <c:v>104.64961433410646</c:v>
                </c:pt>
                <c:pt idx="354">
                  <c:v>104.91743659973145</c:v>
                </c:pt>
                <c:pt idx="355">
                  <c:v>105.1939868927002</c:v>
                </c:pt>
                <c:pt idx="356">
                  <c:v>105.4759693145752</c:v>
                </c:pt>
                <c:pt idx="357">
                  <c:v>105.7501392364502</c:v>
                </c:pt>
                <c:pt idx="358">
                  <c:v>106.0218677520752</c:v>
                </c:pt>
                <c:pt idx="359">
                  <c:v>106.2890796661377</c:v>
                </c:pt>
                <c:pt idx="360">
                  <c:v>106.5725269317627</c:v>
                </c:pt>
                <c:pt idx="361">
                  <c:v>106.82338142395021</c:v>
                </c:pt>
                <c:pt idx="362">
                  <c:v>107.09913825988771</c:v>
                </c:pt>
                <c:pt idx="363">
                  <c:v>107.4270191192627</c:v>
                </c:pt>
                <c:pt idx="364">
                  <c:v>107.67622566223145</c:v>
                </c:pt>
                <c:pt idx="365">
                  <c:v>107.91841316223146</c:v>
                </c:pt>
                <c:pt idx="366">
                  <c:v>108.23628425598145</c:v>
                </c:pt>
                <c:pt idx="367">
                  <c:v>108.49946784973146</c:v>
                </c:pt>
                <c:pt idx="368">
                  <c:v>108.72607612609863</c:v>
                </c:pt>
                <c:pt idx="369">
                  <c:v>108.99878120422365</c:v>
                </c:pt>
                <c:pt idx="370">
                  <c:v>109.26819038391115</c:v>
                </c:pt>
                <c:pt idx="371">
                  <c:v>109.53149604797363</c:v>
                </c:pt>
                <c:pt idx="372">
                  <c:v>109.83447456359865</c:v>
                </c:pt>
                <c:pt idx="373">
                  <c:v>110.10083198547363</c:v>
                </c:pt>
                <c:pt idx="374">
                  <c:v>110.32666206359863</c:v>
                </c:pt>
                <c:pt idx="375">
                  <c:v>110.60009956359863</c:v>
                </c:pt>
                <c:pt idx="376">
                  <c:v>110.86487007141113</c:v>
                </c:pt>
                <c:pt idx="377">
                  <c:v>111.14758491516113</c:v>
                </c:pt>
                <c:pt idx="378">
                  <c:v>111.41168403625488</c:v>
                </c:pt>
                <c:pt idx="379">
                  <c:v>111.70453071594238</c:v>
                </c:pt>
                <c:pt idx="380">
                  <c:v>111.9584369659424</c:v>
                </c:pt>
                <c:pt idx="381">
                  <c:v>112.23260688781738</c:v>
                </c:pt>
                <c:pt idx="382">
                  <c:v>112.4747943878174</c:v>
                </c:pt>
                <c:pt idx="383">
                  <c:v>112.76605415344238</c:v>
                </c:pt>
                <c:pt idx="384">
                  <c:v>113.04242134094238</c:v>
                </c:pt>
                <c:pt idx="385">
                  <c:v>113.2630023956299</c:v>
                </c:pt>
                <c:pt idx="386">
                  <c:v>113.53558540344238</c:v>
                </c:pt>
                <c:pt idx="387">
                  <c:v>113.81048774719238</c:v>
                </c:pt>
                <c:pt idx="388">
                  <c:v>114.1157855987549</c:v>
                </c:pt>
                <c:pt idx="389">
                  <c:v>114.35956001281738</c:v>
                </c:pt>
                <c:pt idx="390">
                  <c:v>114.61664009094238</c:v>
                </c:pt>
                <c:pt idx="391">
                  <c:v>114.89471626281738</c:v>
                </c:pt>
                <c:pt idx="392">
                  <c:v>115.13299751281738</c:v>
                </c:pt>
                <c:pt idx="393">
                  <c:v>115.44763374328613</c:v>
                </c:pt>
                <c:pt idx="394">
                  <c:v>115.71643257141113</c:v>
                </c:pt>
                <c:pt idx="395">
                  <c:v>115.95958137512208</c:v>
                </c:pt>
                <c:pt idx="396">
                  <c:v>116.22265815734865</c:v>
                </c:pt>
                <c:pt idx="397">
                  <c:v>116.49365425109863</c:v>
                </c:pt>
                <c:pt idx="398">
                  <c:v>116.74914741516113</c:v>
                </c:pt>
                <c:pt idx="399">
                  <c:v>116.99450874328613</c:v>
                </c:pt>
                <c:pt idx="400">
                  <c:v>117.26159858703613</c:v>
                </c:pt>
                <c:pt idx="401">
                  <c:v>117.53735542297363</c:v>
                </c:pt>
                <c:pt idx="402">
                  <c:v>117.79675483703613</c:v>
                </c:pt>
                <c:pt idx="403">
                  <c:v>118.03735542297363</c:v>
                </c:pt>
                <c:pt idx="404">
                  <c:v>118.32873725891113</c:v>
                </c:pt>
                <c:pt idx="405">
                  <c:v>118.56469917297363</c:v>
                </c:pt>
                <c:pt idx="406">
                  <c:v>118.76403999328613</c:v>
                </c:pt>
                <c:pt idx="407">
                  <c:v>119.04834175109863</c:v>
                </c:pt>
                <c:pt idx="408">
                  <c:v>119.2981128692627</c:v>
                </c:pt>
                <c:pt idx="409">
                  <c:v>119.56469917297363</c:v>
                </c:pt>
                <c:pt idx="410">
                  <c:v>119.81860542297363</c:v>
                </c:pt>
                <c:pt idx="411">
                  <c:v>120.07873725891113</c:v>
                </c:pt>
                <c:pt idx="412">
                  <c:v>120.31323432922363</c:v>
                </c:pt>
                <c:pt idx="413">
                  <c:v>120.57098579406738</c:v>
                </c:pt>
                <c:pt idx="414">
                  <c:v>120.83819770812988</c:v>
                </c:pt>
                <c:pt idx="415">
                  <c:v>121.06405830383302</c:v>
                </c:pt>
                <c:pt idx="416">
                  <c:v>121.32882881164551</c:v>
                </c:pt>
                <c:pt idx="417">
                  <c:v>121.62094306945802</c:v>
                </c:pt>
                <c:pt idx="418">
                  <c:v>121.87643623352051</c:v>
                </c:pt>
                <c:pt idx="419">
                  <c:v>122.11081123352051</c:v>
                </c:pt>
                <c:pt idx="420">
                  <c:v>122.36081123352051</c:v>
                </c:pt>
                <c:pt idx="421">
                  <c:v>122.61239814758301</c:v>
                </c:pt>
                <c:pt idx="422">
                  <c:v>122.86862373352051</c:v>
                </c:pt>
                <c:pt idx="423">
                  <c:v>123.14511299133302</c:v>
                </c:pt>
                <c:pt idx="424">
                  <c:v>123.44040107727051</c:v>
                </c:pt>
                <c:pt idx="425">
                  <c:v>123.70002937316895</c:v>
                </c:pt>
                <c:pt idx="426">
                  <c:v>123.96682929992676</c:v>
                </c:pt>
                <c:pt idx="427">
                  <c:v>124.19815254211426</c:v>
                </c:pt>
                <c:pt idx="428">
                  <c:v>124.43960762023926</c:v>
                </c:pt>
                <c:pt idx="429">
                  <c:v>124.66934394836426</c:v>
                </c:pt>
                <c:pt idx="430">
                  <c:v>124.92093086242676</c:v>
                </c:pt>
                <c:pt idx="431">
                  <c:v>125.17483711242674</c:v>
                </c:pt>
                <c:pt idx="432">
                  <c:v>125.45218086242677</c:v>
                </c:pt>
                <c:pt idx="433">
                  <c:v>125.72628974914551</c:v>
                </c:pt>
                <c:pt idx="434">
                  <c:v>125.97787666320801</c:v>
                </c:pt>
                <c:pt idx="435">
                  <c:v>126.22860908508302</c:v>
                </c:pt>
                <c:pt idx="436">
                  <c:v>126.43814277648927</c:v>
                </c:pt>
                <c:pt idx="437">
                  <c:v>126.67886543273926</c:v>
                </c:pt>
                <c:pt idx="438">
                  <c:v>126.98025703430174</c:v>
                </c:pt>
                <c:pt idx="439">
                  <c:v>127.22641181945801</c:v>
                </c:pt>
                <c:pt idx="440">
                  <c:v>127.46005439758301</c:v>
                </c:pt>
                <c:pt idx="441">
                  <c:v>127.73959541320801</c:v>
                </c:pt>
                <c:pt idx="442">
                  <c:v>127.99899482727051</c:v>
                </c:pt>
                <c:pt idx="443">
                  <c:v>128.21243476867676</c:v>
                </c:pt>
                <c:pt idx="444">
                  <c:v>128.45303535461426</c:v>
                </c:pt>
                <c:pt idx="445">
                  <c:v>128.70779609680176</c:v>
                </c:pt>
                <c:pt idx="446">
                  <c:v>128.94613838195801</c:v>
                </c:pt>
                <c:pt idx="447">
                  <c:v>129.19369697570801</c:v>
                </c:pt>
                <c:pt idx="448">
                  <c:v>129.44845771789551</c:v>
                </c:pt>
                <c:pt idx="449">
                  <c:v>129.70309638977051</c:v>
                </c:pt>
                <c:pt idx="450">
                  <c:v>129.95858955383298</c:v>
                </c:pt>
                <c:pt idx="451">
                  <c:v>130.19070625305176</c:v>
                </c:pt>
                <c:pt idx="452">
                  <c:v>130.43680000305179</c:v>
                </c:pt>
                <c:pt idx="453">
                  <c:v>130.67219734191895</c:v>
                </c:pt>
                <c:pt idx="454">
                  <c:v>130.92599678039551</c:v>
                </c:pt>
                <c:pt idx="455">
                  <c:v>131.19857978820801</c:v>
                </c:pt>
                <c:pt idx="456">
                  <c:v>131.44467353820801</c:v>
                </c:pt>
                <c:pt idx="457">
                  <c:v>131.68612861633301</c:v>
                </c:pt>
                <c:pt idx="458">
                  <c:v>131.93539619445801</c:v>
                </c:pt>
                <c:pt idx="459">
                  <c:v>132.20248603820801</c:v>
                </c:pt>
                <c:pt idx="460">
                  <c:v>132.40347480773926</c:v>
                </c:pt>
                <c:pt idx="461">
                  <c:v>132.61300849914551</c:v>
                </c:pt>
                <c:pt idx="462">
                  <c:v>132.81930732727051</c:v>
                </c:pt>
                <c:pt idx="463">
                  <c:v>133.08725166320801</c:v>
                </c:pt>
                <c:pt idx="464">
                  <c:v>133.31624794006348</c:v>
                </c:pt>
                <c:pt idx="465">
                  <c:v>133.59432411193848</c:v>
                </c:pt>
                <c:pt idx="466">
                  <c:v>133.84896278381348</c:v>
                </c:pt>
                <c:pt idx="467">
                  <c:v>134.04531288146973</c:v>
                </c:pt>
                <c:pt idx="468">
                  <c:v>134.27280616760254</c:v>
                </c:pt>
                <c:pt idx="469">
                  <c:v>134.50710487365723</c:v>
                </c:pt>
                <c:pt idx="470">
                  <c:v>134.73537635803223</c:v>
                </c:pt>
                <c:pt idx="471">
                  <c:v>134.99782752990725</c:v>
                </c:pt>
                <c:pt idx="472">
                  <c:v>135.26259803771973</c:v>
                </c:pt>
                <c:pt idx="473">
                  <c:v>135.49477577209473</c:v>
                </c:pt>
                <c:pt idx="474">
                  <c:v>135.77889442443848</c:v>
                </c:pt>
                <c:pt idx="475">
                  <c:v>136.01656532287598</c:v>
                </c:pt>
                <c:pt idx="476">
                  <c:v>136.25570106506348</c:v>
                </c:pt>
                <c:pt idx="477">
                  <c:v>136.45199012756348</c:v>
                </c:pt>
                <c:pt idx="478">
                  <c:v>136.70662879943848</c:v>
                </c:pt>
                <c:pt idx="479">
                  <c:v>136.92318153381348</c:v>
                </c:pt>
                <c:pt idx="480">
                  <c:v>137.16463661193848</c:v>
                </c:pt>
                <c:pt idx="481">
                  <c:v>137.42782020568848</c:v>
                </c:pt>
                <c:pt idx="482">
                  <c:v>137.64901161193848</c:v>
                </c:pt>
                <c:pt idx="483">
                  <c:v>137.92550086975098</c:v>
                </c:pt>
                <c:pt idx="484">
                  <c:v>138.15145301818848</c:v>
                </c:pt>
                <c:pt idx="485">
                  <c:v>138.42635536193848</c:v>
                </c:pt>
                <c:pt idx="486">
                  <c:v>138.691125869751</c:v>
                </c:pt>
                <c:pt idx="487">
                  <c:v>138.89754676818848</c:v>
                </c:pt>
                <c:pt idx="488">
                  <c:v>139.16707801818848</c:v>
                </c:pt>
                <c:pt idx="489">
                  <c:v>139.43111610412598</c:v>
                </c:pt>
                <c:pt idx="490">
                  <c:v>139.69906044006348</c:v>
                </c:pt>
                <c:pt idx="491">
                  <c:v>139.94747352600098</c:v>
                </c:pt>
                <c:pt idx="492">
                  <c:v>140.16628456115723</c:v>
                </c:pt>
                <c:pt idx="493">
                  <c:v>140.40468788146973</c:v>
                </c:pt>
                <c:pt idx="494">
                  <c:v>140.62587928771973</c:v>
                </c:pt>
                <c:pt idx="495">
                  <c:v>140.89754676818848</c:v>
                </c:pt>
                <c:pt idx="496">
                  <c:v>141.14998817443848</c:v>
                </c:pt>
                <c:pt idx="497">
                  <c:v>141.38057899475098</c:v>
                </c:pt>
                <c:pt idx="498">
                  <c:v>141.61116981506348</c:v>
                </c:pt>
                <c:pt idx="499">
                  <c:v>141.88765907287598</c:v>
                </c:pt>
                <c:pt idx="500">
                  <c:v>142.12362098693848</c:v>
                </c:pt>
                <c:pt idx="501">
                  <c:v>142.33785438537598</c:v>
                </c:pt>
                <c:pt idx="502">
                  <c:v>142.57067298889163</c:v>
                </c:pt>
                <c:pt idx="503">
                  <c:v>142.8471622467041</c:v>
                </c:pt>
                <c:pt idx="504">
                  <c:v>143.09642982482913</c:v>
                </c:pt>
                <c:pt idx="505">
                  <c:v>143.3222599029541</c:v>
                </c:pt>
                <c:pt idx="506">
                  <c:v>143.5784854888916</c:v>
                </c:pt>
                <c:pt idx="507">
                  <c:v>143.83007240295413</c:v>
                </c:pt>
                <c:pt idx="508">
                  <c:v>144.0668888092041</c:v>
                </c:pt>
                <c:pt idx="509">
                  <c:v>144.27637672424316</c:v>
                </c:pt>
                <c:pt idx="510">
                  <c:v>144.53882789611816</c:v>
                </c:pt>
                <c:pt idx="511">
                  <c:v>144.73047828674319</c:v>
                </c:pt>
                <c:pt idx="512">
                  <c:v>145.00538063049316</c:v>
                </c:pt>
                <c:pt idx="513">
                  <c:v>145.24292945861816</c:v>
                </c:pt>
                <c:pt idx="514">
                  <c:v>145.49366188049316</c:v>
                </c:pt>
                <c:pt idx="515">
                  <c:v>145.72504615783691</c:v>
                </c:pt>
                <c:pt idx="516">
                  <c:v>145.95632362365723</c:v>
                </c:pt>
                <c:pt idx="517">
                  <c:v>146.22280311584473</c:v>
                </c:pt>
                <c:pt idx="518">
                  <c:v>146.40969276428223</c:v>
                </c:pt>
                <c:pt idx="519">
                  <c:v>146.66750526428223</c:v>
                </c:pt>
                <c:pt idx="520">
                  <c:v>146.9097537994385</c:v>
                </c:pt>
                <c:pt idx="521">
                  <c:v>147.18001747131348</c:v>
                </c:pt>
                <c:pt idx="522">
                  <c:v>147.40194129943848</c:v>
                </c:pt>
                <c:pt idx="523">
                  <c:v>147.65426063537598</c:v>
                </c:pt>
                <c:pt idx="524">
                  <c:v>147.87285804748535</c:v>
                </c:pt>
                <c:pt idx="525">
                  <c:v>148.10524940490725</c:v>
                </c:pt>
                <c:pt idx="526">
                  <c:v>148.32137489318848</c:v>
                </c:pt>
                <c:pt idx="527">
                  <c:v>148.54604530334473</c:v>
                </c:pt>
                <c:pt idx="528">
                  <c:v>148.75795936584473</c:v>
                </c:pt>
                <c:pt idx="529">
                  <c:v>148.96505165100098</c:v>
                </c:pt>
                <c:pt idx="530">
                  <c:v>149.22683143615723</c:v>
                </c:pt>
                <c:pt idx="531">
                  <c:v>149.46431922912598</c:v>
                </c:pt>
                <c:pt idx="532">
                  <c:v>149.71126747131348</c:v>
                </c:pt>
                <c:pt idx="533">
                  <c:v>149.92861366271973</c:v>
                </c:pt>
                <c:pt idx="534">
                  <c:v>150.14504432678223</c:v>
                </c:pt>
                <c:pt idx="535">
                  <c:v>150.35616493225098</c:v>
                </c:pt>
                <c:pt idx="536">
                  <c:v>150.59371376037598</c:v>
                </c:pt>
                <c:pt idx="537">
                  <c:v>150.84371376037598</c:v>
                </c:pt>
                <c:pt idx="538">
                  <c:v>151.092981338501</c:v>
                </c:pt>
                <c:pt idx="539">
                  <c:v>151.32821083068848</c:v>
                </c:pt>
                <c:pt idx="540">
                  <c:v>151.55715370178225</c:v>
                </c:pt>
                <c:pt idx="541">
                  <c:v>151.78521156311038</c:v>
                </c:pt>
                <c:pt idx="542">
                  <c:v>152.0049686431885</c:v>
                </c:pt>
                <c:pt idx="543">
                  <c:v>152.26748085021973</c:v>
                </c:pt>
                <c:pt idx="544">
                  <c:v>152.46529579162598</c:v>
                </c:pt>
                <c:pt idx="545">
                  <c:v>152.65529823303223</c:v>
                </c:pt>
                <c:pt idx="546">
                  <c:v>152.88588905334475</c:v>
                </c:pt>
                <c:pt idx="547">
                  <c:v>153.14681434631348</c:v>
                </c:pt>
                <c:pt idx="548">
                  <c:v>153.38674354553223</c:v>
                </c:pt>
                <c:pt idx="549">
                  <c:v>153.59780311584473</c:v>
                </c:pt>
                <c:pt idx="550">
                  <c:v>153.81356239318848</c:v>
                </c:pt>
                <c:pt idx="551">
                  <c:v>154.02694129943848</c:v>
                </c:pt>
                <c:pt idx="552">
                  <c:v>154.27999305725098</c:v>
                </c:pt>
                <c:pt idx="553">
                  <c:v>154.48256874084473</c:v>
                </c:pt>
                <c:pt idx="554">
                  <c:v>154.70269203186035</c:v>
                </c:pt>
                <c:pt idx="555">
                  <c:v>154.89617347717285</c:v>
                </c:pt>
                <c:pt idx="556">
                  <c:v>155.17266273498538</c:v>
                </c:pt>
                <c:pt idx="557">
                  <c:v>155.3992862701416</c:v>
                </c:pt>
                <c:pt idx="558">
                  <c:v>155.6430606842041</c:v>
                </c:pt>
                <c:pt idx="559">
                  <c:v>155.8400821685791</c:v>
                </c:pt>
                <c:pt idx="560">
                  <c:v>156.06902503967285</c:v>
                </c:pt>
                <c:pt idx="561">
                  <c:v>156.28557777404785</c:v>
                </c:pt>
                <c:pt idx="562">
                  <c:v>156.47722816467285</c:v>
                </c:pt>
                <c:pt idx="563">
                  <c:v>156.67266273498538</c:v>
                </c:pt>
                <c:pt idx="564">
                  <c:v>156.9250431060791</c:v>
                </c:pt>
                <c:pt idx="565">
                  <c:v>157.1243839263916</c:v>
                </c:pt>
                <c:pt idx="566">
                  <c:v>157.3565616607666</c:v>
                </c:pt>
                <c:pt idx="567">
                  <c:v>157.5839786529541</c:v>
                </c:pt>
                <c:pt idx="568">
                  <c:v>157.80358314514163</c:v>
                </c:pt>
                <c:pt idx="569">
                  <c:v>158.00298500061035</c:v>
                </c:pt>
                <c:pt idx="570">
                  <c:v>158.22808265686035</c:v>
                </c:pt>
                <c:pt idx="571">
                  <c:v>158.44304847717285</c:v>
                </c:pt>
                <c:pt idx="572">
                  <c:v>158.6339054107666</c:v>
                </c:pt>
                <c:pt idx="573">
                  <c:v>158.8736515045166</c:v>
                </c:pt>
                <c:pt idx="574">
                  <c:v>159.12224769592288</c:v>
                </c:pt>
                <c:pt idx="575">
                  <c:v>159.33013343811038</c:v>
                </c:pt>
                <c:pt idx="576">
                  <c:v>159.55217933654785</c:v>
                </c:pt>
                <c:pt idx="577">
                  <c:v>159.7546329498291</c:v>
                </c:pt>
                <c:pt idx="578">
                  <c:v>159.9968204498291</c:v>
                </c:pt>
                <c:pt idx="579">
                  <c:v>160.21648597717285</c:v>
                </c:pt>
                <c:pt idx="580">
                  <c:v>160.39800453186035</c:v>
                </c:pt>
                <c:pt idx="581">
                  <c:v>160.60747718811035</c:v>
                </c:pt>
                <c:pt idx="582">
                  <c:v>160.81542396545413</c:v>
                </c:pt>
                <c:pt idx="583">
                  <c:v>161.0296573638916</c:v>
                </c:pt>
                <c:pt idx="584">
                  <c:v>161.2679386138916</c:v>
                </c:pt>
                <c:pt idx="585">
                  <c:v>161.46807289123535</c:v>
                </c:pt>
                <c:pt idx="586">
                  <c:v>161.69793128967285</c:v>
                </c:pt>
                <c:pt idx="587">
                  <c:v>161.8809757232666</c:v>
                </c:pt>
                <c:pt idx="588">
                  <c:v>162.1021671295166</c:v>
                </c:pt>
                <c:pt idx="589">
                  <c:v>162.3030948638916</c:v>
                </c:pt>
                <c:pt idx="590">
                  <c:v>162.51262855529785</c:v>
                </c:pt>
                <c:pt idx="591">
                  <c:v>162.7220401763916</c:v>
                </c:pt>
                <c:pt idx="592">
                  <c:v>162.9394474029541</c:v>
                </c:pt>
                <c:pt idx="593">
                  <c:v>163.14892005920413</c:v>
                </c:pt>
                <c:pt idx="594">
                  <c:v>163.3498477935791</c:v>
                </c:pt>
                <c:pt idx="595">
                  <c:v>163.55620765686035</c:v>
                </c:pt>
                <c:pt idx="596">
                  <c:v>163.81096839904785</c:v>
                </c:pt>
                <c:pt idx="597">
                  <c:v>163.9783878326416</c:v>
                </c:pt>
                <c:pt idx="598">
                  <c:v>164.18084144592285</c:v>
                </c:pt>
                <c:pt idx="599">
                  <c:v>164.3647403717041</c:v>
                </c:pt>
                <c:pt idx="600">
                  <c:v>164.60930824279785</c:v>
                </c:pt>
                <c:pt idx="601">
                  <c:v>164.7806339263916</c:v>
                </c:pt>
                <c:pt idx="602">
                  <c:v>165.00570106506348</c:v>
                </c:pt>
                <c:pt idx="603">
                  <c:v>165.19344520568848</c:v>
                </c:pt>
                <c:pt idx="604">
                  <c:v>165.37490272521973</c:v>
                </c:pt>
                <c:pt idx="605">
                  <c:v>165.60622596740723</c:v>
                </c:pt>
                <c:pt idx="606">
                  <c:v>165.80483436584473</c:v>
                </c:pt>
                <c:pt idx="607">
                  <c:v>165.990198135376</c:v>
                </c:pt>
                <c:pt idx="608">
                  <c:v>166.20052528381348</c:v>
                </c:pt>
                <c:pt idx="609">
                  <c:v>166.40065956115723</c:v>
                </c:pt>
                <c:pt idx="610">
                  <c:v>166.60396766662598</c:v>
                </c:pt>
                <c:pt idx="611">
                  <c:v>166.79079627990723</c:v>
                </c:pt>
                <c:pt idx="612">
                  <c:v>166.9937686920166</c:v>
                </c:pt>
                <c:pt idx="613">
                  <c:v>167.18337440490725</c:v>
                </c:pt>
                <c:pt idx="614">
                  <c:v>167.38283729553225</c:v>
                </c:pt>
                <c:pt idx="615">
                  <c:v>167.58687782287598</c:v>
                </c:pt>
                <c:pt idx="616">
                  <c:v>167.80495643615723</c:v>
                </c:pt>
                <c:pt idx="617">
                  <c:v>162.32912635803223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7-4497-9211-4D36F6E31FC1}"/>
            </c:ext>
          </c:extLst>
        </c:ser>
        <c:ser>
          <c:idx val="2"/>
          <c:order val="2"/>
          <c:marker>
            <c:symbol val="none"/>
          </c:marker>
          <c:xVal>
            <c:numRef>
              <c:f>'UP-SB22'!$M$7:$M$9</c:f>
            </c:numRef>
          </c:xVal>
          <c:yVal>
            <c:numRef>
              <c:f>'UP-SB22'!$N$7:$N$9</c:f>
            </c:numRef>
          </c:yVal>
          <c:smooth val="0"/>
          <c:extLst>
            <c:ext xmlns:c16="http://schemas.microsoft.com/office/drawing/2014/chart" uri="{C3380CC4-5D6E-409C-BE32-E72D297353CC}">
              <c16:uniqueId val="{00000001-43B2-4A93-9B17-FF492752C449}"/>
            </c:ext>
          </c:extLst>
        </c:ser>
        <c:ser>
          <c:idx val="3"/>
          <c:order val="3"/>
          <c:marker>
            <c:symbol val="none"/>
          </c:marker>
          <c:xVal>
            <c:numRef>
              <c:f>'UP-SB22'!$M$11:$M$13</c:f>
            </c:numRef>
          </c:xVal>
          <c:yVal>
            <c:numRef>
              <c:f>'UP-SB22'!$N$11:$N$13</c:f>
            </c:numRef>
          </c:yVal>
          <c:smooth val="0"/>
          <c:extLst>
            <c:ext xmlns:c16="http://schemas.microsoft.com/office/drawing/2014/chart" uri="{C3380CC4-5D6E-409C-BE32-E72D297353CC}">
              <c16:uniqueId val="{00000002-43B2-4A93-9B17-FF492752C449}"/>
            </c:ext>
          </c:extLst>
        </c:ser>
        <c:ser>
          <c:idx val="1"/>
          <c:order val="4"/>
          <c:marker>
            <c:symbol val="none"/>
          </c:marker>
          <c:xVal>
            <c:numRef>
              <c:f>'UP-SB22'!$M$3:$M$5</c:f>
            </c:numRef>
          </c:xVal>
          <c:yVal>
            <c:numRef>
              <c:f>'UP-SB22'!$N$3:$N$5</c:f>
            </c:numRef>
          </c:yVal>
          <c:smooth val="0"/>
          <c:extLst>
            <c:ext xmlns:c16="http://schemas.microsoft.com/office/drawing/2014/chart" uri="{C3380CC4-5D6E-409C-BE32-E72D297353CC}">
              <c16:uniqueId val="{00000003-43B2-4A93-9B17-FF492752C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1720304"/>
        <c:axId val="2071716496"/>
      </c:scatterChart>
      <c:valAx>
        <c:axId val="20717203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Weg [mm]</a:t>
                </a:r>
              </a:p>
            </c:rich>
          </c:tx>
          <c:layout>
            <c:manualLayout>
              <c:xMode val="edge"/>
              <c:yMode val="edge"/>
              <c:x val="0.47932646443551791"/>
              <c:y val="0.924920634920635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2071716496"/>
        <c:crosses val="autoZero"/>
        <c:crossBetween val="midCat"/>
      </c:valAx>
      <c:valAx>
        <c:axId val="2071716496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Kraft [N]</a:t>
                </a:r>
              </a:p>
            </c:rich>
          </c:tx>
          <c:layout>
            <c:manualLayout>
              <c:xMode val="edge"/>
              <c:yMode val="edge"/>
              <c:x val="1.2629679747406405E-2"/>
              <c:y val="0.392163979502562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071720304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de-DE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24</xdr:col>
      <xdr:colOff>9525</xdr:colOff>
      <xdr:row>24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Q110"/>
  <sheetViews>
    <sheetView tabSelected="1" zoomScale="85" zoomScaleNormal="85" workbookViewId="0">
      <selection activeCell="N38" sqref="N38"/>
    </sheetView>
  </sheetViews>
  <sheetFormatPr baseColWidth="10" defaultRowHeight="14.25" outlineLevelCol="1" x14ac:dyDescent="0.45"/>
  <cols>
    <col min="1" max="1" width="10.59765625" customWidth="1"/>
    <col min="2" max="2" width="15.265625" bestFit="1" customWidth="1"/>
    <col min="3" max="3" width="9.265625" bestFit="1" customWidth="1"/>
    <col min="4" max="4" width="12.73046875" customWidth="1"/>
    <col min="5" max="5" width="15.265625" customWidth="1"/>
    <col min="6" max="6" width="5.3984375" customWidth="1"/>
    <col min="7" max="7" width="4.1328125" bestFit="1" customWidth="1"/>
    <col min="8" max="8" width="6" bestFit="1" customWidth="1"/>
    <col min="9" max="9" width="4.1328125" bestFit="1" customWidth="1"/>
    <col min="10" max="13" width="5.265625" customWidth="1" outlineLevel="1"/>
    <col min="14" max="14" width="4.1328125" bestFit="1" customWidth="1"/>
    <col min="15" max="18" width="5.265625" customWidth="1" outlineLevel="1"/>
    <col min="19" max="19" width="5.1328125" bestFit="1" customWidth="1"/>
    <col min="20" max="20" width="4.1328125" bestFit="1" customWidth="1"/>
    <col min="21" max="24" width="5.265625" customWidth="1" outlineLevel="1"/>
    <col min="25" max="25" width="4.1328125" bestFit="1" customWidth="1"/>
    <col min="26" max="29" width="5.265625" customWidth="1" outlineLevel="1"/>
    <col min="30" max="30" width="4.1328125" bestFit="1" customWidth="1"/>
    <col min="31" max="34" width="4.1328125" customWidth="1" outlineLevel="1"/>
    <col min="35" max="35" width="4.1328125" bestFit="1" customWidth="1"/>
    <col min="36" max="38" width="4.1328125" customWidth="1" outlineLevel="1"/>
    <col min="39" max="39" width="5.1328125" bestFit="1" customWidth="1"/>
    <col min="40" max="40" width="4.1328125" customWidth="1" outlineLevel="1"/>
    <col min="52" max="52" width="12.1328125" bestFit="1" customWidth="1"/>
  </cols>
  <sheetData>
    <row r="1" spans="1:875" x14ac:dyDescent="0.45">
      <c r="A1" s="79" t="str">
        <f ca="1">MID(CELL("Dateiname",A1),FIND("]",CELL("Dateiname",A1))+1,31)</f>
        <v>UP</v>
      </c>
    </row>
    <row r="2" spans="1:875" x14ac:dyDescent="0.45">
      <c r="A2" s="30" t="s">
        <v>22</v>
      </c>
      <c r="B2" s="30" t="s">
        <v>23</v>
      </c>
      <c r="C2" s="30" t="s">
        <v>24</v>
      </c>
      <c r="D2" s="30" t="s">
        <v>25</v>
      </c>
      <c r="E2" s="30" t="s">
        <v>36</v>
      </c>
      <c r="F2" s="30" t="s">
        <v>35</v>
      </c>
      <c r="G2" s="30" t="s">
        <v>41</v>
      </c>
      <c r="H2" s="30" t="s">
        <v>26</v>
      </c>
      <c r="I2" s="30" t="s">
        <v>42</v>
      </c>
      <c r="J2" s="30" t="s">
        <v>43</v>
      </c>
      <c r="K2" s="30" t="s">
        <v>44</v>
      </c>
      <c r="L2" s="30" t="s">
        <v>45</v>
      </c>
      <c r="M2" s="30" t="s">
        <v>46</v>
      </c>
      <c r="N2" s="30" t="s">
        <v>47</v>
      </c>
      <c r="O2" s="30" t="s">
        <v>48</v>
      </c>
      <c r="P2" s="30" t="s">
        <v>49</v>
      </c>
      <c r="Q2" s="30" t="s">
        <v>50</v>
      </c>
      <c r="R2" s="30" t="s">
        <v>51</v>
      </c>
      <c r="S2" s="30" t="s">
        <v>27</v>
      </c>
      <c r="T2" s="30" t="s">
        <v>52</v>
      </c>
      <c r="U2" s="30" t="s">
        <v>53</v>
      </c>
      <c r="V2" s="30" t="s">
        <v>54</v>
      </c>
      <c r="W2" s="30" t="s">
        <v>55</v>
      </c>
      <c r="X2" s="30" t="s">
        <v>56</v>
      </c>
      <c r="Y2" s="30" t="s">
        <v>57</v>
      </c>
      <c r="Z2" s="30" t="s">
        <v>58</v>
      </c>
      <c r="AA2" s="30" t="s">
        <v>59</v>
      </c>
      <c r="AB2" s="30" t="s">
        <v>60</v>
      </c>
      <c r="AC2" s="30" t="s">
        <v>61</v>
      </c>
      <c r="AD2" s="46" t="s">
        <v>62</v>
      </c>
      <c r="AE2" s="46" t="s">
        <v>63</v>
      </c>
      <c r="AF2" s="46" t="s">
        <v>64</v>
      </c>
      <c r="AG2" s="46" t="s">
        <v>65</v>
      </c>
      <c r="AH2" s="46" t="s">
        <v>66</v>
      </c>
      <c r="AI2" s="46" t="s">
        <v>67</v>
      </c>
      <c r="AJ2" s="46" t="s">
        <v>68</v>
      </c>
      <c r="AK2" s="46" t="s">
        <v>69</v>
      </c>
      <c r="AL2" s="46" t="s">
        <v>70</v>
      </c>
      <c r="AM2" s="30" t="s">
        <v>12</v>
      </c>
      <c r="AN2" s="30" t="s">
        <v>71</v>
      </c>
      <c r="AO2" s="30" t="s">
        <v>72</v>
      </c>
      <c r="AP2" s="30" t="s">
        <v>17</v>
      </c>
      <c r="AQ2" s="30" t="s">
        <v>73</v>
      </c>
      <c r="AR2" s="30" t="s">
        <v>74</v>
      </c>
      <c r="AS2" s="30" t="s">
        <v>75</v>
      </c>
      <c r="AT2" s="30" t="s">
        <v>76</v>
      </c>
      <c r="AU2" s="30" t="s">
        <v>28</v>
      </c>
      <c r="AV2" s="30" t="s">
        <v>29</v>
      </c>
      <c r="AW2" s="30" t="s">
        <v>84</v>
      </c>
      <c r="AX2" s="30" t="s">
        <v>83</v>
      </c>
      <c r="AY2" s="30" t="s">
        <v>30</v>
      </c>
      <c r="AZ2" s="30" t="s">
        <v>31</v>
      </c>
      <c r="BA2" s="30" t="s">
        <v>31</v>
      </c>
      <c r="BB2" s="30" t="s">
        <v>31</v>
      </c>
      <c r="BC2" s="30" t="s">
        <v>31</v>
      </c>
      <c r="BD2" s="30" t="s">
        <v>81</v>
      </c>
      <c r="BE2" s="30" t="s">
        <v>82</v>
      </c>
      <c r="BF2" s="30" t="s">
        <v>32</v>
      </c>
      <c r="BG2" s="30" t="s">
        <v>33</v>
      </c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  <c r="IW2" s="45"/>
      <c r="IX2" s="45"/>
      <c r="IY2" s="45"/>
      <c r="IZ2" s="45"/>
      <c r="JA2" s="45"/>
      <c r="JB2" s="45"/>
      <c r="JC2" s="45"/>
      <c r="JD2" s="45"/>
      <c r="JE2" s="45"/>
      <c r="JF2" s="45"/>
      <c r="JG2" s="45"/>
      <c r="JH2" s="45"/>
      <c r="JI2" s="45"/>
      <c r="JJ2" s="45"/>
      <c r="JK2" s="45"/>
      <c r="JL2" s="45"/>
      <c r="JM2" s="45"/>
      <c r="JN2" s="45"/>
      <c r="JO2" s="45"/>
      <c r="JP2" s="45"/>
      <c r="JQ2" s="45"/>
      <c r="JR2" s="45"/>
      <c r="JS2" s="45"/>
      <c r="JT2" s="45"/>
      <c r="JU2" s="45"/>
      <c r="JV2" s="45"/>
      <c r="JW2" s="45"/>
      <c r="JX2" s="45"/>
      <c r="JY2" s="45"/>
      <c r="JZ2" s="45"/>
      <c r="KA2" s="45"/>
      <c r="KB2" s="45"/>
      <c r="KC2" s="45"/>
      <c r="KD2" s="45"/>
      <c r="KE2" s="45"/>
      <c r="KF2" s="45"/>
      <c r="KG2" s="45"/>
      <c r="KH2" s="45"/>
      <c r="KI2" s="45"/>
      <c r="KJ2" s="45"/>
      <c r="KK2" s="45"/>
      <c r="KL2" s="45"/>
      <c r="KM2" s="45"/>
      <c r="KN2" s="45"/>
      <c r="KO2" s="45"/>
      <c r="KP2" s="45"/>
      <c r="KQ2" s="45"/>
      <c r="KR2" s="45"/>
      <c r="KS2" s="45"/>
      <c r="KT2" s="45"/>
      <c r="KU2" s="45"/>
      <c r="KV2" s="45"/>
      <c r="KW2" s="45"/>
      <c r="KX2" s="45"/>
      <c r="KY2" s="45"/>
      <c r="KZ2" s="45"/>
      <c r="LA2" s="45"/>
      <c r="LB2" s="45"/>
      <c r="LC2" s="45"/>
      <c r="LD2" s="45"/>
      <c r="LE2" s="45"/>
      <c r="LF2" s="45"/>
      <c r="LG2" s="45"/>
      <c r="LH2" s="45"/>
      <c r="LI2" s="45"/>
      <c r="LJ2" s="45"/>
      <c r="LK2" s="45"/>
      <c r="LL2" s="45"/>
      <c r="LM2" s="45"/>
      <c r="LN2" s="45"/>
      <c r="LO2" s="45"/>
      <c r="LP2" s="45"/>
      <c r="LQ2" s="45"/>
      <c r="LR2" s="45"/>
      <c r="LS2" s="45"/>
      <c r="LT2" s="45"/>
      <c r="LU2" s="45"/>
      <c r="LV2" s="45"/>
      <c r="LW2" s="45"/>
      <c r="LX2" s="45"/>
      <c r="LY2" s="45"/>
      <c r="LZ2" s="45"/>
      <c r="MA2" s="45"/>
      <c r="MB2" s="45"/>
      <c r="MC2" s="45"/>
      <c r="MD2" s="45"/>
      <c r="ME2" s="45"/>
      <c r="MF2" s="45"/>
      <c r="MG2" s="45"/>
      <c r="MH2" s="45"/>
      <c r="MI2" s="45"/>
      <c r="MJ2" s="45"/>
      <c r="MK2" s="45"/>
      <c r="ML2" s="45"/>
      <c r="MM2" s="45"/>
      <c r="MN2" s="45"/>
      <c r="MO2" s="45"/>
      <c r="MP2" s="45"/>
      <c r="MQ2" s="45"/>
      <c r="MR2" s="45"/>
      <c r="MS2" s="45"/>
      <c r="MT2" s="45"/>
      <c r="MU2" s="45"/>
      <c r="MV2" s="45"/>
      <c r="MW2" s="45"/>
      <c r="MX2" s="45"/>
      <c r="MY2" s="45"/>
      <c r="MZ2" s="45"/>
      <c r="NA2" s="45"/>
      <c r="NB2" s="45"/>
      <c r="NC2" s="45"/>
      <c r="ND2" s="45"/>
      <c r="NE2" s="45"/>
      <c r="NF2" s="45"/>
      <c r="NG2" s="45"/>
      <c r="NH2" s="45"/>
      <c r="NI2" s="45"/>
      <c r="NJ2" s="45"/>
      <c r="NK2" s="45"/>
      <c r="NL2" s="45"/>
      <c r="NM2" s="45"/>
      <c r="NN2" s="45"/>
      <c r="NO2" s="45"/>
      <c r="NP2" s="45"/>
      <c r="NQ2" s="45"/>
      <c r="NR2" s="45"/>
      <c r="NS2" s="45"/>
      <c r="NT2" s="45"/>
      <c r="NU2" s="45"/>
      <c r="NV2" s="45"/>
      <c r="NW2" s="45"/>
      <c r="NX2" s="45"/>
      <c r="NY2" s="45"/>
      <c r="NZ2" s="45"/>
      <c r="OA2" s="45"/>
      <c r="OB2" s="45"/>
      <c r="OC2" s="45"/>
      <c r="OD2" s="45"/>
      <c r="OE2" s="45"/>
      <c r="OF2" s="45"/>
      <c r="OG2" s="45"/>
      <c r="OH2" s="45"/>
      <c r="OI2" s="45"/>
      <c r="OJ2" s="45"/>
      <c r="OK2" s="45"/>
      <c r="OL2" s="45"/>
      <c r="OM2" s="45"/>
      <c r="ON2" s="45"/>
      <c r="OO2" s="45"/>
      <c r="OP2" s="45"/>
      <c r="OQ2" s="45"/>
      <c r="OR2" s="45"/>
      <c r="OS2" s="45"/>
      <c r="OT2" s="45"/>
      <c r="OU2" s="45"/>
      <c r="OV2" s="45"/>
      <c r="OW2" s="45"/>
      <c r="OX2" s="45"/>
      <c r="OY2" s="45"/>
      <c r="OZ2" s="45"/>
      <c r="PA2" s="45"/>
      <c r="PB2" s="45"/>
      <c r="PC2" s="45"/>
      <c r="PD2" s="45"/>
      <c r="PE2" s="45"/>
      <c r="PF2" s="45"/>
      <c r="PG2" s="45"/>
      <c r="PH2" s="45"/>
      <c r="PI2" s="45"/>
      <c r="PJ2" s="45"/>
      <c r="PK2" s="45"/>
      <c r="PL2" s="45"/>
      <c r="PM2" s="45"/>
      <c r="PN2" s="45"/>
      <c r="PO2" s="45"/>
      <c r="PP2" s="45"/>
      <c r="PQ2" s="45"/>
      <c r="PR2" s="45"/>
      <c r="PS2" s="45"/>
      <c r="PT2" s="45"/>
      <c r="PU2" s="45"/>
      <c r="PV2" s="45"/>
      <c r="PW2" s="45"/>
      <c r="PX2" s="45"/>
      <c r="PY2" s="45"/>
      <c r="PZ2" s="45"/>
      <c r="QA2" s="45"/>
      <c r="QB2" s="45"/>
      <c r="QC2" s="45"/>
      <c r="QD2" s="45"/>
      <c r="QE2" s="45"/>
      <c r="QF2" s="45"/>
      <c r="QG2" s="45"/>
      <c r="QH2" s="45"/>
      <c r="QI2" s="45"/>
      <c r="QJ2" s="45"/>
      <c r="QK2" s="45"/>
      <c r="QL2" s="45"/>
      <c r="QM2" s="45"/>
      <c r="QN2" s="45"/>
      <c r="QO2" s="45"/>
      <c r="QP2" s="45"/>
      <c r="QQ2" s="45"/>
      <c r="QR2" s="45"/>
      <c r="QS2" s="45"/>
      <c r="QT2" s="45"/>
      <c r="QU2" s="45"/>
      <c r="QV2" s="45"/>
      <c r="QW2" s="45"/>
      <c r="QX2" s="45"/>
      <c r="QY2" s="45"/>
      <c r="QZ2" s="45"/>
      <c r="RA2" s="45"/>
      <c r="RB2" s="45"/>
      <c r="RC2" s="45"/>
      <c r="RD2" s="45"/>
      <c r="RE2" s="45"/>
      <c r="RF2" s="45"/>
      <c r="RG2" s="45"/>
      <c r="RH2" s="45"/>
      <c r="RI2" s="45"/>
      <c r="RJ2" s="45"/>
      <c r="RK2" s="45"/>
      <c r="RL2" s="45"/>
      <c r="RM2" s="45"/>
      <c r="RN2" s="45"/>
      <c r="RO2" s="45"/>
      <c r="RP2" s="45"/>
      <c r="RQ2" s="45"/>
      <c r="RR2" s="45"/>
      <c r="RS2" s="45"/>
      <c r="RT2" s="45"/>
      <c r="RU2" s="45"/>
      <c r="RV2" s="45"/>
      <c r="RW2" s="45"/>
      <c r="RX2" s="45"/>
      <c r="RY2" s="45"/>
      <c r="RZ2" s="45"/>
      <c r="SA2" s="45"/>
      <c r="SB2" s="45"/>
      <c r="SC2" s="45"/>
      <c r="SD2" s="45"/>
      <c r="SE2" s="45"/>
      <c r="SF2" s="45"/>
      <c r="SG2" s="45"/>
      <c r="SH2" s="45"/>
      <c r="SI2" s="45"/>
      <c r="SJ2" s="45"/>
      <c r="SK2" s="45"/>
      <c r="SL2" s="45"/>
      <c r="SM2" s="45"/>
      <c r="SN2" s="45"/>
      <c r="SO2" s="45"/>
      <c r="SP2" s="45"/>
      <c r="SQ2" s="45"/>
      <c r="SR2" s="45"/>
      <c r="SS2" s="45"/>
      <c r="ST2" s="45"/>
      <c r="SU2" s="45"/>
      <c r="SV2" s="45"/>
      <c r="SW2" s="45"/>
      <c r="SX2" s="45"/>
      <c r="SY2" s="45"/>
      <c r="SZ2" s="45"/>
      <c r="TA2" s="45"/>
      <c r="TB2" s="45"/>
      <c r="TC2" s="45"/>
      <c r="TD2" s="45"/>
      <c r="TE2" s="45"/>
      <c r="TF2" s="45"/>
      <c r="TG2" s="45"/>
      <c r="TH2" s="45"/>
      <c r="TI2" s="45"/>
      <c r="TJ2" s="45"/>
      <c r="TK2" s="45"/>
      <c r="TL2" s="45"/>
      <c r="TM2" s="45"/>
      <c r="TN2" s="45"/>
      <c r="TO2" s="45"/>
      <c r="TP2" s="45"/>
      <c r="TQ2" s="45"/>
      <c r="TR2" s="45"/>
      <c r="TS2" s="45"/>
      <c r="TT2" s="45"/>
      <c r="TU2" s="45"/>
      <c r="TV2" s="45"/>
      <c r="TW2" s="45"/>
      <c r="TX2" s="45"/>
      <c r="TY2" s="45"/>
      <c r="TZ2" s="45"/>
      <c r="UA2" s="45"/>
      <c r="UB2" s="45"/>
      <c r="UC2" s="45"/>
      <c r="UD2" s="45"/>
      <c r="UE2" s="45"/>
      <c r="UF2" s="45"/>
      <c r="UG2" s="45"/>
      <c r="UH2" s="45"/>
      <c r="UI2" s="45"/>
      <c r="UJ2" s="45"/>
      <c r="UK2" s="45"/>
      <c r="UL2" s="45"/>
      <c r="UM2" s="45"/>
      <c r="UN2" s="45"/>
      <c r="UO2" s="45"/>
      <c r="UP2" s="45"/>
      <c r="UQ2" s="45"/>
      <c r="UR2" s="45"/>
      <c r="US2" s="45"/>
      <c r="UT2" s="45"/>
      <c r="UU2" s="45"/>
      <c r="UV2" s="45"/>
      <c r="UW2" s="45"/>
      <c r="UX2" s="45"/>
      <c r="UY2" s="45"/>
      <c r="UZ2" s="45"/>
      <c r="VA2" s="45"/>
      <c r="VB2" s="45"/>
      <c r="VC2" s="45"/>
      <c r="VD2" s="45"/>
      <c r="VE2" s="45"/>
      <c r="VF2" s="45"/>
      <c r="VG2" s="45"/>
      <c r="VH2" s="45"/>
      <c r="VI2" s="45"/>
      <c r="VJ2" s="45"/>
      <c r="VK2" s="45"/>
      <c r="VL2" s="45"/>
      <c r="VM2" s="45"/>
      <c r="VN2" s="45"/>
      <c r="VO2" s="45"/>
      <c r="VP2" s="45"/>
      <c r="VQ2" s="45"/>
      <c r="VR2" s="45"/>
      <c r="VS2" s="45"/>
      <c r="VT2" s="45"/>
      <c r="VU2" s="45"/>
      <c r="VV2" s="45"/>
      <c r="VW2" s="45"/>
      <c r="VX2" s="45"/>
      <c r="VY2" s="45"/>
      <c r="VZ2" s="45"/>
      <c r="WA2" s="45"/>
      <c r="WB2" s="45"/>
      <c r="WC2" s="45"/>
      <c r="WD2" s="45"/>
      <c r="WE2" s="45"/>
      <c r="WF2" s="45"/>
      <c r="WG2" s="45"/>
      <c r="WH2" s="45"/>
      <c r="WI2" s="45"/>
      <c r="WJ2" s="45"/>
      <c r="WK2" s="45"/>
      <c r="WL2" s="45"/>
      <c r="WM2" s="45"/>
      <c r="WN2" s="45"/>
      <c r="WO2" s="45"/>
      <c r="WP2" s="45"/>
      <c r="WQ2" s="45"/>
      <c r="WR2" s="45"/>
      <c r="WS2" s="45"/>
      <c r="WT2" s="45"/>
      <c r="WU2" s="45"/>
      <c r="WV2" s="45"/>
      <c r="WW2" s="45"/>
      <c r="WX2" s="45"/>
      <c r="WY2" s="45"/>
      <c r="WZ2" s="45"/>
      <c r="XA2" s="45"/>
      <c r="XB2" s="45"/>
      <c r="XC2" s="45"/>
      <c r="XD2" s="45"/>
      <c r="XE2" s="45"/>
      <c r="XF2" s="45"/>
      <c r="XG2" s="45"/>
      <c r="XH2" s="45"/>
      <c r="XI2" s="45"/>
      <c r="XJ2" s="45"/>
      <c r="XK2" s="45"/>
      <c r="XL2" s="45"/>
      <c r="XM2" s="45"/>
      <c r="XN2" s="45"/>
      <c r="XO2" s="45"/>
      <c r="XP2" s="45"/>
      <c r="XQ2" s="45"/>
      <c r="XR2" s="45"/>
      <c r="XS2" s="45"/>
      <c r="XT2" s="45"/>
      <c r="XU2" s="45"/>
      <c r="XV2" s="45"/>
      <c r="XW2" s="45"/>
      <c r="XX2" s="45"/>
      <c r="XY2" s="45"/>
      <c r="XZ2" s="45"/>
      <c r="YA2" s="45"/>
      <c r="YB2" s="45"/>
      <c r="YC2" s="45"/>
      <c r="YD2" s="45"/>
      <c r="YE2" s="45"/>
      <c r="YF2" s="45"/>
      <c r="YG2" s="45"/>
      <c r="YH2" s="45"/>
      <c r="YI2" s="45"/>
      <c r="YJ2" s="45"/>
      <c r="YK2" s="45"/>
      <c r="YL2" s="45"/>
      <c r="YM2" s="45"/>
      <c r="YN2" s="45"/>
      <c r="YO2" s="45"/>
      <c r="YP2" s="45"/>
      <c r="YQ2" s="45"/>
      <c r="YR2" s="45"/>
      <c r="YS2" s="45"/>
      <c r="YT2" s="45"/>
      <c r="YU2" s="45"/>
      <c r="YV2" s="45"/>
      <c r="YW2" s="45"/>
      <c r="YX2" s="45"/>
      <c r="YY2" s="45"/>
      <c r="YZ2" s="45"/>
      <c r="ZA2" s="45"/>
      <c r="ZB2" s="45"/>
      <c r="ZC2" s="45"/>
      <c r="ZD2" s="45"/>
      <c r="ZE2" s="45"/>
      <c r="ZF2" s="45"/>
      <c r="ZG2" s="45"/>
      <c r="ZH2" s="45"/>
      <c r="ZI2" s="45"/>
      <c r="ZJ2" s="45"/>
      <c r="ZK2" s="45"/>
      <c r="ZL2" s="45"/>
      <c r="ZM2" s="45"/>
      <c r="ZN2" s="45"/>
      <c r="ZO2" s="45"/>
      <c r="ZP2" s="45"/>
      <c r="ZQ2" s="45"/>
      <c r="ZR2" s="45"/>
      <c r="ZS2" s="45"/>
      <c r="ZT2" s="45"/>
      <c r="ZU2" s="45"/>
      <c r="ZV2" s="45"/>
      <c r="ZW2" s="45"/>
      <c r="ZX2" s="45"/>
      <c r="ZY2" s="45"/>
      <c r="ZZ2" s="45"/>
      <c r="AAA2" s="45"/>
      <c r="AAB2" s="45"/>
      <c r="AAC2" s="45"/>
      <c r="AAD2" s="45"/>
      <c r="AAE2" s="45"/>
      <c r="AAF2" s="45"/>
      <c r="AAG2" s="45"/>
      <c r="AAH2" s="45"/>
      <c r="AAI2" s="45"/>
      <c r="AAJ2" s="45"/>
      <c r="AAK2" s="45"/>
      <c r="AAL2" s="45"/>
      <c r="AAM2" s="45"/>
      <c r="AAN2" s="45"/>
      <c r="AAO2" s="45"/>
      <c r="AAP2" s="45"/>
      <c r="AAQ2" s="45"/>
      <c r="AAR2" s="45"/>
      <c r="AAS2" s="45"/>
      <c r="AAT2" s="45"/>
      <c r="AAU2" s="45"/>
      <c r="AAV2" s="45"/>
      <c r="AAW2" s="45"/>
      <c r="AAX2" s="45"/>
      <c r="AAY2" s="45"/>
      <c r="AAZ2" s="45"/>
      <c r="ABA2" s="45"/>
      <c r="ABB2" s="45"/>
      <c r="ABC2" s="45"/>
      <c r="ABD2" s="45"/>
      <c r="ABE2" s="45"/>
      <c r="ABF2" s="45"/>
      <c r="ABG2" s="45"/>
      <c r="ABH2" s="45"/>
      <c r="ABI2" s="45"/>
      <c r="ABJ2" s="45"/>
      <c r="ABK2" s="45"/>
      <c r="ABL2" s="45"/>
      <c r="ABM2" s="45"/>
      <c r="ABN2" s="45"/>
      <c r="ABO2" s="45"/>
      <c r="ABP2" s="45"/>
      <c r="ABQ2" s="45"/>
      <c r="ABR2" s="45"/>
      <c r="ABS2" s="45"/>
      <c r="ABT2" s="45"/>
      <c r="ABU2" s="45"/>
      <c r="ABV2" s="45"/>
      <c r="ABW2" s="45"/>
      <c r="ABX2" s="45"/>
      <c r="ABY2" s="45"/>
      <c r="ABZ2" s="45"/>
      <c r="ACA2" s="45"/>
      <c r="ACB2" s="45"/>
      <c r="ACC2" s="45"/>
      <c r="ACD2" s="45"/>
      <c r="ACE2" s="45"/>
      <c r="ACF2" s="45"/>
      <c r="ACG2" s="45"/>
      <c r="ACH2" s="45"/>
      <c r="ACI2" s="45"/>
      <c r="ACJ2" s="45"/>
      <c r="ACK2" s="45"/>
      <c r="ACL2" s="45"/>
      <c r="ACM2" s="45"/>
      <c r="ACN2" s="45"/>
      <c r="ACO2" s="45"/>
      <c r="ACP2" s="45"/>
      <c r="ACQ2" s="45"/>
      <c r="ACR2" s="45"/>
      <c r="ACS2" s="45"/>
      <c r="ACT2" s="45"/>
      <c r="ACU2" s="45"/>
      <c r="ACV2" s="45"/>
      <c r="ACW2" s="45"/>
      <c r="ACX2" s="45"/>
      <c r="ACY2" s="45"/>
      <c r="ACZ2" s="45"/>
      <c r="ADA2" s="45"/>
      <c r="ADB2" s="45"/>
      <c r="ADC2" s="45"/>
      <c r="ADD2" s="45"/>
      <c r="ADE2" s="45"/>
      <c r="ADF2" s="45"/>
      <c r="ADG2" s="45"/>
      <c r="ADH2" s="45"/>
      <c r="ADI2" s="45"/>
      <c r="ADJ2" s="45"/>
      <c r="ADK2" s="45"/>
      <c r="ADL2" s="45"/>
      <c r="ADM2" s="45"/>
      <c r="ADN2" s="45"/>
      <c r="ADO2" s="45"/>
      <c r="ADP2" s="45"/>
      <c r="ADQ2" s="45"/>
      <c r="ADR2" s="45"/>
      <c r="ADS2" s="45"/>
      <c r="ADT2" s="45"/>
      <c r="ADU2" s="45"/>
      <c r="ADV2" s="45"/>
      <c r="ADW2" s="45"/>
      <c r="ADX2" s="45"/>
      <c r="ADY2" s="45"/>
      <c r="ADZ2" s="45"/>
      <c r="AEA2" s="45"/>
      <c r="AEB2" s="45"/>
      <c r="AEC2" s="45"/>
      <c r="AED2" s="45"/>
      <c r="AEE2" s="45"/>
      <c r="AEF2" s="45"/>
      <c r="AEG2" s="45"/>
      <c r="AEH2" s="45"/>
      <c r="AEI2" s="45"/>
      <c r="AEJ2" s="45"/>
      <c r="AEK2" s="45"/>
      <c r="AEL2" s="45"/>
      <c r="AEM2" s="45"/>
      <c r="AEN2" s="45"/>
      <c r="AEO2" s="45"/>
      <c r="AEP2" s="45"/>
      <c r="AEQ2" s="45"/>
      <c r="AER2" s="45"/>
      <c r="AES2" s="45"/>
      <c r="AET2" s="45"/>
      <c r="AEU2" s="45"/>
      <c r="AEV2" s="45"/>
      <c r="AEW2" s="45"/>
      <c r="AEX2" s="45"/>
      <c r="AEY2" s="45"/>
      <c r="AEZ2" s="45"/>
      <c r="AFA2" s="45"/>
      <c r="AFB2" s="45"/>
      <c r="AFC2" s="45"/>
      <c r="AFD2" s="45"/>
      <c r="AFE2" s="45"/>
      <c r="AFF2" s="45"/>
      <c r="AFG2" s="45"/>
      <c r="AFH2" s="45"/>
      <c r="AFI2" s="45"/>
      <c r="AFJ2" s="45"/>
      <c r="AFK2" s="45"/>
      <c r="AFL2" s="45"/>
      <c r="AFM2" s="45"/>
      <c r="AFN2" s="45"/>
      <c r="AFO2" s="45"/>
      <c r="AFP2" s="45"/>
      <c r="AFQ2" s="45"/>
      <c r="AFR2" s="45"/>
      <c r="AFS2" s="45"/>
      <c r="AFT2" s="45"/>
      <c r="AFU2" s="45"/>
      <c r="AFV2" s="45"/>
      <c r="AFW2" s="45"/>
      <c r="AFX2" s="45"/>
      <c r="AFY2" s="45"/>
      <c r="AFZ2" s="45"/>
      <c r="AGA2" s="45"/>
      <c r="AGB2" s="45"/>
      <c r="AGC2" s="45"/>
      <c r="AGD2" s="45"/>
      <c r="AGE2" s="45"/>
      <c r="AGF2" s="45"/>
      <c r="AGG2" s="45"/>
      <c r="AGH2" s="45"/>
      <c r="AGI2" s="45"/>
      <c r="AGJ2" s="45"/>
      <c r="AGK2" s="45"/>
      <c r="AGL2" s="45"/>
      <c r="AGM2" s="45"/>
      <c r="AGN2" s="45"/>
      <c r="AGO2" s="45"/>
      <c r="AGP2" s="45"/>
      <c r="AGQ2" s="45"/>
    </row>
    <row r="3" spans="1:875" x14ac:dyDescent="0.45">
      <c r="A3" s="47"/>
      <c r="B3" s="47"/>
      <c r="C3" s="47"/>
      <c r="D3" s="47"/>
      <c r="E3" s="50"/>
      <c r="F3" s="47" t="s">
        <v>0</v>
      </c>
      <c r="G3" s="47" t="s">
        <v>0</v>
      </c>
      <c r="H3" s="47" t="s">
        <v>34</v>
      </c>
      <c r="I3" s="47" t="s">
        <v>0</v>
      </c>
      <c r="J3" s="47" t="s">
        <v>0</v>
      </c>
      <c r="K3" s="47" t="s">
        <v>0</v>
      </c>
      <c r="L3" s="47" t="s">
        <v>0</v>
      </c>
      <c r="M3" s="47" t="s">
        <v>0</v>
      </c>
      <c r="N3" s="47" t="s">
        <v>0</v>
      </c>
      <c r="O3" s="47" t="s">
        <v>0</v>
      </c>
      <c r="P3" s="47" t="s">
        <v>0</v>
      </c>
      <c r="Q3" s="47" t="s">
        <v>0</v>
      </c>
      <c r="R3" s="47" t="s">
        <v>0</v>
      </c>
      <c r="S3" s="47" t="s">
        <v>34</v>
      </c>
      <c r="T3" s="47" t="s">
        <v>0</v>
      </c>
      <c r="U3" s="47" t="s">
        <v>0</v>
      </c>
      <c r="V3" s="47" t="s">
        <v>0</v>
      </c>
      <c r="W3" s="47" t="s">
        <v>0</v>
      </c>
      <c r="X3" s="47" t="s">
        <v>0</v>
      </c>
      <c r="Y3" s="47" t="s">
        <v>0</v>
      </c>
      <c r="Z3" s="47" t="s">
        <v>0</v>
      </c>
      <c r="AA3" s="47" t="s">
        <v>0</v>
      </c>
      <c r="AB3" s="47" t="s">
        <v>0</v>
      </c>
      <c r="AC3" s="47" t="s">
        <v>0</v>
      </c>
      <c r="AD3" s="47" t="s">
        <v>0</v>
      </c>
      <c r="AE3" s="47" t="s">
        <v>0</v>
      </c>
      <c r="AF3" s="47" t="s">
        <v>0</v>
      </c>
      <c r="AG3" s="47" t="s">
        <v>0</v>
      </c>
      <c r="AH3" s="47" t="s">
        <v>0</v>
      </c>
      <c r="AI3" s="47" t="s">
        <v>0</v>
      </c>
      <c r="AJ3" s="47" t="s">
        <v>0</v>
      </c>
      <c r="AK3" s="47" t="s">
        <v>0</v>
      </c>
      <c r="AL3" s="47" t="s">
        <v>0</v>
      </c>
      <c r="AM3" s="47" t="s">
        <v>0</v>
      </c>
      <c r="AN3" s="47" t="s">
        <v>0</v>
      </c>
      <c r="AO3" s="48" t="s">
        <v>0</v>
      </c>
      <c r="AP3" s="48" t="s">
        <v>0</v>
      </c>
      <c r="AQ3" s="48" t="s">
        <v>1</v>
      </c>
      <c r="AR3" s="48" t="s">
        <v>2</v>
      </c>
      <c r="AS3" s="48" t="s">
        <v>2</v>
      </c>
      <c r="AT3" s="49" t="s">
        <v>16</v>
      </c>
      <c r="AU3" s="48" t="s">
        <v>80</v>
      </c>
      <c r="AV3" s="48" t="s">
        <v>0</v>
      </c>
      <c r="AW3" s="48" t="s">
        <v>85</v>
      </c>
      <c r="AX3" s="48" t="s">
        <v>3</v>
      </c>
      <c r="AY3" s="49" t="s">
        <v>3</v>
      </c>
      <c r="AZ3" s="50" t="s">
        <v>3</v>
      </c>
      <c r="BA3" s="50" t="s">
        <v>3</v>
      </c>
      <c r="BB3" s="50" t="s">
        <v>3</v>
      </c>
      <c r="BC3" s="50" t="s">
        <v>3</v>
      </c>
      <c r="BD3" s="48" t="s">
        <v>0</v>
      </c>
      <c r="BE3" s="50"/>
      <c r="BF3" s="50"/>
      <c r="BG3" s="50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  <c r="HR3" s="45"/>
      <c r="HS3" s="45"/>
      <c r="HT3" s="45"/>
      <c r="HU3" s="45"/>
      <c r="HV3" s="45"/>
      <c r="HW3" s="45"/>
      <c r="HX3" s="45"/>
      <c r="HY3" s="45"/>
      <c r="HZ3" s="45"/>
      <c r="IA3" s="45"/>
      <c r="IB3" s="45"/>
      <c r="IC3" s="45"/>
      <c r="ID3" s="45"/>
      <c r="IE3" s="45"/>
      <c r="IF3" s="45"/>
      <c r="IG3" s="45"/>
      <c r="IH3" s="45"/>
      <c r="II3" s="45"/>
      <c r="IJ3" s="45"/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  <c r="IV3" s="45"/>
      <c r="IW3" s="45"/>
      <c r="IX3" s="45"/>
      <c r="IY3" s="45"/>
      <c r="IZ3" s="45"/>
      <c r="JA3" s="45"/>
      <c r="JB3" s="45"/>
      <c r="JC3" s="45"/>
      <c r="JD3" s="45"/>
      <c r="JE3" s="45"/>
      <c r="JF3" s="45"/>
      <c r="JG3" s="45"/>
      <c r="JH3" s="45"/>
      <c r="JI3" s="45"/>
      <c r="JJ3" s="45"/>
      <c r="JK3" s="45"/>
      <c r="JL3" s="45"/>
      <c r="JM3" s="45"/>
      <c r="JN3" s="45"/>
      <c r="JO3" s="45"/>
      <c r="JP3" s="45"/>
      <c r="JQ3" s="45"/>
      <c r="JR3" s="45"/>
      <c r="JS3" s="45"/>
      <c r="JT3" s="45"/>
      <c r="JU3" s="45"/>
      <c r="JV3" s="45"/>
      <c r="JW3" s="45"/>
      <c r="JX3" s="45"/>
      <c r="JY3" s="45"/>
      <c r="JZ3" s="45"/>
      <c r="KA3" s="45"/>
      <c r="KB3" s="45"/>
      <c r="KC3" s="45"/>
      <c r="KD3" s="45"/>
      <c r="KE3" s="45"/>
      <c r="KF3" s="45"/>
      <c r="KG3" s="45"/>
      <c r="KH3" s="45"/>
      <c r="KI3" s="45"/>
      <c r="KJ3" s="45"/>
      <c r="KK3" s="45"/>
      <c r="KL3" s="45"/>
      <c r="KM3" s="45"/>
      <c r="KN3" s="45"/>
      <c r="KO3" s="45"/>
      <c r="KP3" s="45"/>
      <c r="KQ3" s="45"/>
      <c r="KR3" s="45"/>
      <c r="KS3" s="45"/>
      <c r="KT3" s="45"/>
      <c r="KU3" s="45"/>
      <c r="KV3" s="45"/>
      <c r="KW3" s="45"/>
      <c r="KX3" s="45"/>
      <c r="KY3" s="45"/>
      <c r="KZ3" s="45"/>
      <c r="LA3" s="45"/>
      <c r="LB3" s="45"/>
      <c r="LC3" s="45"/>
      <c r="LD3" s="45"/>
      <c r="LE3" s="45"/>
      <c r="LF3" s="45"/>
      <c r="LG3" s="45"/>
      <c r="LH3" s="45"/>
      <c r="LI3" s="45"/>
      <c r="LJ3" s="45"/>
      <c r="LK3" s="45"/>
      <c r="LL3" s="45"/>
      <c r="LM3" s="45"/>
      <c r="LN3" s="45"/>
      <c r="LO3" s="45"/>
      <c r="LP3" s="45"/>
      <c r="LQ3" s="45"/>
      <c r="LR3" s="45"/>
      <c r="LS3" s="45"/>
      <c r="LT3" s="45"/>
      <c r="LU3" s="45"/>
      <c r="LV3" s="45"/>
      <c r="LW3" s="45"/>
      <c r="LX3" s="45"/>
      <c r="LY3" s="45"/>
      <c r="LZ3" s="45"/>
      <c r="MA3" s="45"/>
      <c r="MB3" s="45"/>
      <c r="MC3" s="45"/>
      <c r="MD3" s="45"/>
      <c r="ME3" s="45"/>
      <c r="MF3" s="45"/>
      <c r="MG3" s="45"/>
      <c r="MH3" s="45"/>
      <c r="MI3" s="45"/>
      <c r="MJ3" s="45"/>
      <c r="MK3" s="45"/>
      <c r="ML3" s="45"/>
      <c r="MM3" s="45"/>
      <c r="MN3" s="45"/>
      <c r="MO3" s="45"/>
      <c r="MP3" s="45"/>
      <c r="MQ3" s="45"/>
      <c r="MR3" s="45"/>
      <c r="MS3" s="45"/>
      <c r="MT3" s="45"/>
      <c r="MU3" s="45"/>
      <c r="MV3" s="45"/>
      <c r="MW3" s="45"/>
      <c r="MX3" s="45"/>
      <c r="MY3" s="45"/>
      <c r="MZ3" s="45"/>
      <c r="NA3" s="45"/>
      <c r="NB3" s="45"/>
      <c r="NC3" s="45"/>
      <c r="ND3" s="45"/>
      <c r="NE3" s="45"/>
      <c r="NF3" s="45"/>
      <c r="NG3" s="45"/>
      <c r="NH3" s="45"/>
      <c r="NI3" s="45"/>
      <c r="NJ3" s="45"/>
      <c r="NK3" s="45"/>
      <c r="NL3" s="45"/>
      <c r="NM3" s="45"/>
      <c r="NN3" s="45"/>
      <c r="NO3" s="45"/>
      <c r="NP3" s="45"/>
      <c r="NQ3" s="45"/>
      <c r="NR3" s="45"/>
      <c r="NS3" s="45"/>
      <c r="NT3" s="45"/>
      <c r="NU3" s="45"/>
      <c r="NV3" s="45"/>
      <c r="NW3" s="45"/>
      <c r="NX3" s="45"/>
      <c r="NY3" s="45"/>
      <c r="NZ3" s="45"/>
      <c r="OA3" s="45"/>
      <c r="OB3" s="45"/>
      <c r="OC3" s="45"/>
      <c r="OD3" s="45"/>
      <c r="OE3" s="45"/>
      <c r="OF3" s="45"/>
      <c r="OG3" s="45"/>
      <c r="OH3" s="45"/>
      <c r="OI3" s="45"/>
      <c r="OJ3" s="45"/>
      <c r="OK3" s="45"/>
      <c r="OL3" s="45"/>
      <c r="OM3" s="45"/>
      <c r="ON3" s="45"/>
      <c r="OO3" s="45"/>
      <c r="OP3" s="45"/>
      <c r="OQ3" s="45"/>
      <c r="OR3" s="45"/>
      <c r="OS3" s="45"/>
      <c r="OT3" s="45"/>
      <c r="OU3" s="45"/>
      <c r="OV3" s="45"/>
      <c r="OW3" s="45"/>
      <c r="OX3" s="45"/>
      <c r="OY3" s="45"/>
      <c r="OZ3" s="45"/>
      <c r="PA3" s="45"/>
      <c r="PB3" s="45"/>
      <c r="PC3" s="45"/>
      <c r="PD3" s="45"/>
      <c r="PE3" s="45"/>
      <c r="PF3" s="45"/>
      <c r="PG3" s="45"/>
      <c r="PH3" s="45"/>
      <c r="PI3" s="45"/>
      <c r="PJ3" s="45"/>
      <c r="PK3" s="45"/>
      <c r="PL3" s="45"/>
      <c r="PM3" s="45"/>
      <c r="PN3" s="45"/>
      <c r="PO3" s="45"/>
      <c r="PP3" s="45"/>
      <c r="PQ3" s="45"/>
      <c r="PR3" s="45"/>
      <c r="PS3" s="45"/>
      <c r="PT3" s="45"/>
      <c r="PU3" s="45"/>
      <c r="PV3" s="45"/>
      <c r="PW3" s="45"/>
      <c r="PX3" s="45"/>
      <c r="PY3" s="45"/>
      <c r="PZ3" s="45"/>
      <c r="QA3" s="45"/>
      <c r="QB3" s="45"/>
      <c r="QC3" s="45"/>
      <c r="QD3" s="45"/>
      <c r="QE3" s="45"/>
      <c r="QF3" s="45"/>
      <c r="QG3" s="45"/>
      <c r="QH3" s="45"/>
      <c r="QI3" s="45"/>
      <c r="QJ3" s="45"/>
      <c r="QK3" s="45"/>
      <c r="QL3" s="45"/>
      <c r="QM3" s="45"/>
      <c r="QN3" s="45"/>
      <c r="QO3" s="45"/>
      <c r="QP3" s="45"/>
      <c r="QQ3" s="45"/>
      <c r="QR3" s="45"/>
      <c r="QS3" s="45"/>
      <c r="QT3" s="45"/>
      <c r="QU3" s="45"/>
      <c r="QV3" s="45"/>
      <c r="QW3" s="45"/>
      <c r="QX3" s="45"/>
      <c r="QY3" s="45"/>
      <c r="QZ3" s="45"/>
      <c r="RA3" s="45"/>
      <c r="RB3" s="45"/>
      <c r="RC3" s="45"/>
      <c r="RD3" s="45"/>
      <c r="RE3" s="45"/>
      <c r="RF3" s="45"/>
      <c r="RG3" s="45"/>
      <c r="RH3" s="45"/>
      <c r="RI3" s="45"/>
      <c r="RJ3" s="45"/>
      <c r="RK3" s="45"/>
      <c r="RL3" s="45"/>
      <c r="RM3" s="45"/>
      <c r="RN3" s="45"/>
      <c r="RO3" s="45"/>
      <c r="RP3" s="45"/>
      <c r="RQ3" s="45"/>
      <c r="RR3" s="45"/>
      <c r="RS3" s="45"/>
      <c r="RT3" s="45"/>
      <c r="RU3" s="45"/>
      <c r="RV3" s="45"/>
      <c r="RW3" s="45"/>
      <c r="RX3" s="45"/>
      <c r="RY3" s="45"/>
      <c r="RZ3" s="45"/>
      <c r="SA3" s="45"/>
      <c r="SB3" s="45"/>
      <c r="SC3" s="45"/>
      <c r="SD3" s="45"/>
      <c r="SE3" s="45"/>
      <c r="SF3" s="45"/>
      <c r="SG3" s="45"/>
      <c r="SH3" s="45"/>
      <c r="SI3" s="45"/>
      <c r="SJ3" s="45"/>
      <c r="SK3" s="45"/>
      <c r="SL3" s="45"/>
      <c r="SM3" s="45"/>
      <c r="SN3" s="45"/>
      <c r="SO3" s="45"/>
      <c r="SP3" s="45"/>
      <c r="SQ3" s="45"/>
      <c r="SR3" s="45"/>
      <c r="SS3" s="45"/>
      <c r="ST3" s="45"/>
      <c r="SU3" s="45"/>
      <c r="SV3" s="45"/>
      <c r="SW3" s="45"/>
      <c r="SX3" s="45"/>
      <c r="SY3" s="45"/>
      <c r="SZ3" s="45"/>
      <c r="TA3" s="45"/>
      <c r="TB3" s="45"/>
      <c r="TC3" s="45"/>
      <c r="TD3" s="45"/>
      <c r="TE3" s="45"/>
      <c r="TF3" s="45"/>
      <c r="TG3" s="45"/>
      <c r="TH3" s="45"/>
      <c r="TI3" s="45"/>
      <c r="TJ3" s="45"/>
      <c r="TK3" s="45"/>
      <c r="TL3" s="45"/>
      <c r="TM3" s="45"/>
      <c r="TN3" s="45"/>
      <c r="TO3" s="45"/>
      <c r="TP3" s="45"/>
      <c r="TQ3" s="45"/>
      <c r="TR3" s="45"/>
      <c r="TS3" s="45"/>
      <c r="TT3" s="45"/>
      <c r="TU3" s="45"/>
      <c r="TV3" s="45"/>
      <c r="TW3" s="45"/>
      <c r="TX3" s="45"/>
      <c r="TY3" s="45"/>
      <c r="TZ3" s="45"/>
      <c r="UA3" s="45"/>
      <c r="UB3" s="45"/>
      <c r="UC3" s="45"/>
      <c r="UD3" s="45"/>
      <c r="UE3" s="45"/>
      <c r="UF3" s="45"/>
      <c r="UG3" s="45"/>
      <c r="UH3" s="45"/>
      <c r="UI3" s="45"/>
      <c r="UJ3" s="45"/>
      <c r="UK3" s="45"/>
      <c r="UL3" s="45"/>
      <c r="UM3" s="45"/>
      <c r="UN3" s="45"/>
      <c r="UO3" s="45"/>
      <c r="UP3" s="45"/>
      <c r="UQ3" s="45"/>
      <c r="UR3" s="45"/>
      <c r="US3" s="45"/>
      <c r="UT3" s="45"/>
      <c r="UU3" s="45"/>
      <c r="UV3" s="45"/>
      <c r="UW3" s="45"/>
      <c r="UX3" s="45"/>
      <c r="UY3" s="45"/>
      <c r="UZ3" s="45"/>
      <c r="VA3" s="45"/>
      <c r="VB3" s="45"/>
      <c r="VC3" s="45"/>
      <c r="VD3" s="45"/>
      <c r="VE3" s="45"/>
      <c r="VF3" s="45"/>
      <c r="VG3" s="45"/>
      <c r="VH3" s="45"/>
      <c r="VI3" s="45"/>
      <c r="VJ3" s="45"/>
      <c r="VK3" s="45"/>
      <c r="VL3" s="45"/>
      <c r="VM3" s="45"/>
      <c r="VN3" s="45"/>
      <c r="VO3" s="45"/>
      <c r="VP3" s="45"/>
      <c r="VQ3" s="45"/>
      <c r="VR3" s="45"/>
      <c r="VS3" s="45"/>
      <c r="VT3" s="45"/>
      <c r="VU3" s="45"/>
      <c r="VV3" s="45"/>
      <c r="VW3" s="45"/>
      <c r="VX3" s="45"/>
      <c r="VY3" s="45"/>
      <c r="VZ3" s="45"/>
      <c r="WA3" s="45"/>
      <c r="WB3" s="45"/>
      <c r="WC3" s="45"/>
      <c r="WD3" s="45"/>
      <c r="WE3" s="45"/>
      <c r="WF3" s="45"/>
      <c r="WG3" s="45"/>
      <c r="WH3" s="45"/>
      <c r="WI3" s="45"/>
      <c r="WJ3" s="45"/>
      <c r="WK3" s="45"/>
      <c r="WL3" s="45"/>
      <c r="WM3" s="45"/>
      <c r="WN3" s="45"/>
      <c r="WO3" s="45"/>
      <c r="WP3" s="45"/>
      <c r="WQ3" s="45"/>
      <c r="WR3" s="45"/>
      <c r="WS3" s="45"/>
      <c r="WT3" s="45"/>
      <c r="WU3" s="45"/>
      <c r="WV3" s="45"/>
      <c r="WW3" s="45"/>
      <c r="WX3" s="45"/>
      <c r="WY3" s="45"/>
      <c r="WZ3" s="45"/>
      <c r="XA3" s="45"/>
      <c r="XB3" s="45"/>
      <c r="XC3" s="45"/>
      <c r="XD3" s="45"/>
      <c r="XE3" s="45"/>
      <c r="XF3" s="45"/>
      <c r="XG3" s="45"/>
      <c r="XH3" s="45"/>
      <c r="XI3" s="45"/>
      <c r="XJ3" s="45"/>
      <c r="XK3" s="45"/>
      <c r="XL3" s="45"/>
      <c r="XM3" s="45"/>
      <c r="XN3" s="45"/>
      <c r="XO3" s="45"/>
      <c r="XP3" s="45"/>
      <c r="XQ3" s="45"/>
      <c r="XR3" s="45"/>
      <c r="XS3" s="45"/>
      <c r="XT3" s="45"/>
      <c r="XU3" s="45"/>
      <c r="XV3" s="45"/>
      <c r="XW3" s="45"/>
      <c r="XX3" s="45"/>
      <c r="XY3" s="45"/>
      <c r="XZ3" s="45"/>
      <c r="YA3" s="45"/>
      <c r="YB3" s="45"/>
      <c r="YC3" s="45"/>
      <c r="YD3" s="45"/>
      <c r="YE3" s="45"/>
      <c r="YF3" s="45"/>
      <c r="YG3" s="45"/>
      <c r="YH3" s="45"/>
      <c r="YI3" s="45"/>
      <c r="YJ3" s="45"/>
      <c r="YK3" s="45"/>
      <c r="YL3" s="45"/>
      <c r="YM3" s="45"/>
      <c r="YN3" s="45"/>
      <c r="YO3" s="45"/>
      <c r="YP3" s="45"/>
      <c r="YQ3" s="45"/>
      <c r="YR3" s="45"/>
      <c r="YS3" s="45"/>
      <c r="YT3" s="45"/>
      <c r="YU3" s="45"/>
      <c r="YV3" s="45"/>
      <c r="YW3" s="45"/>
      <c r="YX3" s="45"/>
      <c r="YY3" s="45"/>
      <c r="YZ3" s="45"/>
      <c r="ZA3" s="45"/>
      <c r="ZB3" s="45"/>
      <c r="ZC3" s="45"/>
      <c r="ZD3" s="45"/>
      <c r="ZE3" s="45"/>
      <c r="ZF3" s="45"/>
      <c r="ZG3" s="45"/>
      <c r="ZH3" s="45"/>
      <c r="ZI3" s="45"/>
      <c r="ZJ3" s="45"/>
      <c r="ZK3" s="45"/>
      <c r="ZL3" s="45"/>
      <c r="ZM3" s="45"/>
      <c r="ZN3" s="45"/>
      <c r="ZO3" s="45"/>
      <c r="ZP3" s="45"/>
      <c r="ZQ3" s="45"/>
      <c r="ZR3" s="45"/>
      <c r="ZS3" s="45"/>
      <c r="ZT3" s="45"/>
      <c r="ZU3" s="45"/>
      <c r="ZV3" s="45"/>
      <c r="ZW3" s="45"/>
      <c r="ZX3" s="45"/>
      <c r="ZY3" s="45"/>
      <c r="ZZ3" s="45"/>
      <c r="AAA3" s="45"/>
      <c r="AAB3" s="45"/>
      <c r="AAC3" s="45"/>
      <c r="AAD3" s="45"/>
      <c r="AAE3" s="45"/>
      <c r="AAF3" s="45"/>
      <c r="AAG3" s="45"/>
      <c r="AAH3" s="45"/>
      <c r="AAI3" s="45"/>
      <c r="AAJ3" s="45"/>
      <c r="AAK3" s="45"/>
      <c r="AAL3" s="45"/>
      <c r="AAM3" s="45"/>
      <c r="AAN3" s="45"/>
      <c r="AAO3" s="45"/>
      <c r="AAP3" s="45"/>
      <c r="AAQ3" s="45"/>
      <c r="AAR3" s="45"/>
      <c r="AAS3" s="45"/>
      <c r="AAT3" s="45"/>
      <c r="AAU3" s="45"/>
      <c r="AAV3" s="45"/>
      <c r="AAW3" s="45"/>
      <c r="AAX3" s="45"/>
      <c r="AAY3" s="45"/>
      <c r="AAZ3" s="45"/>
      <c r="ABA3" s="45"/>
      <c r="ABB3" s="45"/>
      <c r="ABC3" s="45"/>
      <c r="ABD3" s="45"/>
      <c r="ABE3" s="45"/>
      <c r="ABF3" s="45"/>
      <c r="ABG3" s="45"/>
      <c r="ABH3" s="45"/>
      <c r="ABI3" s="45"/>
      <c r="ABJ3" s="45"/>
      <c r="ABK3" s="45"/>
      <c r="ABL3" s="45"/>
      <c r="ABM3" s="45"/>
      <c r="ABN3" s="45"/>
      <c r="ABO3" s="45"/>
      <c r="ABP3" s="45"/>
      <c r="ABQ3" s="45"/>
      <c r="ABR3" s="45"/>
      <c r="ABS3" s="45"/>
      <c r="ABT3" s="45"/>
      <c r="ABU3" s="45"/>
      <c r="ABV3" s="45"/>
      <c r="ABW3" s="45"/>
      <c r="ABX3" s="45"/>
      <c r="ABY3" s="45"/>
      <c r="ABZ3" s="45"/>
      <c r="ACA3" s="45"/>
      <c r="ACB3" s="45"/>
      <c r="ACC3" s="45"/>
      <c r="ACD3" s="45"/>
      <c r="ACE3" s="45"/>
      <c r="ACF3" s="45"/>
      <c r="ACG3" s="45"/>
      <c r="ACH3" s="45"/>
      <c r="ACI3" s="45"/>
      <c r="ACJ3" s="45"/>
      <c r="ACK3" s="45"/>
      <c r="ACL3" s="45"/>
      <c r="ACM3" s="45"/>
      <c r="ACN3" s="45"/>
      <c r="ACO3" s="45"/>
      <c r="ACP3" s="45"/>
      <c r="ACQ3" s="45"/>
      <c r="ACR3" s="45"/>
      <c r="ACS3" s="45"/>
      <c r="ACT3" s="45"/>
      <c r="ACU3" s="45"/>
      <c r="ACV3" s="45"/>
      <c r="ACW3" s="45"/>
      <c r="ACX3" s="45"/>
      <c r="ACY3" s="45"/>
      <c r="ACZ3" s="45"/>
      <c r="ADA3" s="45"/>
      <c r="ADB3" s="45"/>
      <c r="ADC3" s="45"/>
      <c r="ADD3" s="45"/>
      <c r="ADE3" s="45"/>
      <c r="ADF3" s="45"/>
      <c r="ADG3" s="45"/>
      <c r="ADH3" s="45"/>
      <c r="ADI3" s="45"/>
      <c r="ADJ3" s="45"/>
      <c r="ADK3" s="45"/>
      <c r="ADL3" s="45"/>
      <c r="ADM3" s="45"/>
      <c r="ADN3" s="45"/>
      <c r="ADO3" s="45"/>
      <c r="ADP3" s="45"/>
      <c r="ADQ3" s="45"/>
      <c r="ADR3" s="45"/>
      <c r="ADS3" s="45"/>
      <c r="ADT3" s="45"/>
      <c r="ADU3" s="45"/>
      <c r="ADV3" s="45"/>
      <c r="ADW3" s="45"/>
      <c r="ADX3" s="45"/>
      <c r="ADY3" s="45"/>
      <c r="ADZ3" s="45"/>
      <c r="AEA3" s="45"/>
      <c r="AEB3" s="45"/>
      <c r="AEC3" s="45"/>
      <c r="AED3" s="45"/>
      <c r="AEE3" s="45"/>
      <c r="AEF3" s="45"/>
      <c r="AEG3" s="45"/>
      <c r="AEH3" s="45"/>
      <c r="AEI3" s="45"/>
      <c r="AEJ3" s="45"/>
      <c r="AEK3" s="45"/>
      <c r="AEL3" s="45"/>
      <c r="AEM3" s="45"/>
      <c r="AEN3" s="45"/>
      <c r="AEO3" s="45"/>
      <c r="AEP3" s="45"/>
      <c r="AEQ3" s="45"/>
      <c r="AER3" s="45"/>
      <c r="AES3" s="45"/>
      <c r="AET3" s="45"/>
      <c r="AEU3" s="45"/>
      <c r="AEV3" s="45"/>
      <c r="AEW3" s="45"/>
      <c r="AEX3" s="45"/>
      <c r="AEY3" s="45"/>
      <c r="AEZ3" s="45"/>
      <c r="AFA3" s="45"/>
      <c r="AFB3" s="45"/>
      <c r="AFC3" s="45"/>
      <c r="AFD3" s="45"/>
      <c r="AFE3" s="45"/>
      <c r="AFF3" s="45"/>
      <c r="AFG3" s="45"/>
      <c r="AFH3" s="45"/>
      <c r="AFI3" s="45"/>
      <c r="AFJ3" s="45"/>
      <c r="AFK3" s="45"/>
      <c r="AFL3" s="45"/>
      <c r="AFM3" s="45"/>
      <c r="AFN3" s="45"/>
      <c r="AFO3" s="45"/>
      <c r="AFP3" s="45"/>
      <c r="AFQ3" s="45"/>
      <c r="AFR3" s="45"/>
      <c r="AFS3" s="45"/>
      <c r="AFT3" s="45"/>
      <c r="AFU3" s="45"/>
      <c r="AFV3" s="45"/>
      <c r="AFW3" s="45"/>
      <c r="AFX3" s="45"/>
      <c r="AFY3" s="45"/>
      <c r="AFZ3" s="45"/>
      <c r="AGA3" s="45"/>
      <c r="AGB3" s="45"/>
      <c r="AGC3" s="45"/>
      <c r="AGD3" s="45"/>
      <c r="AGE3" s="45"/>
      <c r="AGF3" s="45"/>
      <c r="AGG3" s="45"/>
      <c r="AGH3" s="45"/>
      <c r="AGI3" s="45"/>
      <c r="AGJ3" s="45"/>
      <c r="AGK3" s="45"/>
      <c r="AGL3" s="45"/>
      <c r="AGM3" s="45"/>
      <c r="AGN3" s="45"/>
      <c r="AGO3" s="45"/>
      <c r="AGP3" s="45"/>
      <c r="AGQ3" s="45"/>
    </row>
    <row r="4" spans="1:875" x14ac:dyDescent="0.45">
      <c r="A4" s="51" t="s">
        <v>77</v>
      </c>
      <c r="B4" t="str">
        <f t="shared" ref="B4:B9" ca="1" si="0">A$1</f>
        <v>UP</v>
      </c>
      <c r="C4" t="s">
        <v>86</v>
      </c>
      <c r="D4" s="84">
        <v>43640</v>
      </c>
      <c r="F4">
        <v>48</v>
      </c>
      <c r="G4">
        <f t="shared" ref="G4:G9" si="1">F4/2</f>
        <v>24</v>
      </c>
      <c r="H4">
        <v>1</v>
      </c>
      <c r="I4">
        <f>AVERAGE(J4:L4)</f>
        <v>10.136666666666668</v>
      </c>
      <c r="J4">
        <v>10.130000000000001</v>
      </c>
      <c r="K4">
        <v>10.130000000000001</v>
      </c>
      <c r="L4">
        <v>10.15</v>
      </c>
      <c r="N4">
        <f>I4</f>
        <v>10.136666666666668</v>
      </c>
      <c r="AD4">
        <f>AVERAGE(AE4:AG4)</f>
        <v>4.1333333333333337</v>
      </c>
      <c r="AE4">
        <v>4.13</v>
      </c>
      <c r="AF4">
        <v>4.1500000000000004</v>
      </c>
      <c r="AG4">
        <v>4.12</v>
      </c>
      <c r="AM4">
        <f t="shared" ref="AM4:AM9" si="2">MAX((H4-1)*38+I4,(S4-1)*38+T4)</f>
        <v>10.136666666666668</v>
      </c>
      <c r="AN4">
        <v>44.02</v>
      </c>
      <c r="AO4" s="5">
        <f t="shared" ref="AO4:AO9" si="3">(H4*(1/2*AD4^2*N4+1/3*AD4^2*(I4-N4)/2)+S4*(1/2*AI4^2*Y4+1/3*AI4^2*(T4-Y4)/2))/(H4*(I4+N4)/2*AD4+S4*(T4+Y4)/2*AI4)</f>
        <v>2.0666666666666669</v>
      </c>
      <c r="AP4" s="5">
        <f t="shared" ref="AP4:AP9" si="4">(N4+(I4-N4)/AD4*(AD4-AO4))*H4</f>
        <v>10.136666666666668</v>
      </c>
      <c r="AQ4" s="77">
        <f t="shared" ref="AQ4:AQ9" si="5">((N4*AD4^3/12)+((I4-N4)*AD4^3/36)+(AD4/2-AO4)^2*N4*AD4+(AD4/3-AO4)^2*(I4-N4)*AD4/2)*H4+((Y4*AI4^3/12)+((T4-Y4)*AI4^3/36)+(AI4/2-AO4)^2*Y4*AI4+(AI4/3-AO4)^2*(T4-Y4)*AI4/2)*S4</f>
        <v>59.650654156378629</v>
      </c>
      <c r="AR4" s="77">
        <f t="shared" ref="AR4:AR9" si="6">AQ4/AO4</f>
        <v>28.86321975308643</v>
      </c>
      <c r="AS4" s="77">
        <f t="shared" ref="AS4:AS9" si="7">AQ4/(AD4-AO4)</f>
        <v>28.86321975308643</v>
      </c>
      <c r="AT4" s="77">
        <f t="shared" ref="AT4:AT9" si="8">((AD4-AO4)^2/2*N4+(AD4-AO4)^2/3*((I4-N4)/AD4*(AD4-AO4))/2)*H4</f>
        <v>21.647414814814823</v>
      </c>
      <c r="AU4" s="98">
        <f ca="1">IF((INDIRECT(ADDRESS(ROW($Q$26),COLUMN($Q$26),1,1,CONCATENATE(B4,"-",C4)),TRUE))=0,"",(INDIRECT(ADDRESS(ROW($Q$26),COLUMN($Q$26),1,1,CONCATENATE(B4,"-",C4)),TRUE)))</f>
        <v>107.06672811508179</v>
      </c>
      <c r="AV4" s="5">
        <f ca="1">IF((INDIRECT(ADDRESS(ROW($Q$27),COLUMN($Q$27),1,1,CONCATENATE(B4,"-",C4)),TRUE))=0,"",(INDIRECT(ADDRESS(ROW($Q$27),COLUMN($Q$27),1,1,CONCATENATE(B4,"-",C4)),TRUE)))</f>
        <v>0.75085446238517761</v>
      </c>
      <c r="AW4" s="99">
        <f ca="1">AV4/F4^2*6*AD4</f>
        <v>8.082114004840454E-3</v>
      </c>
      <c r="AX4" s="98">
        <f t="shared" ref="AX4:AX9" ca="1" si="9">AU4*G4*(F4-G4)/F4/AS4</f>
        <v>44.513423948261831</v>
      </c>
      <c r="AY4" s="5">
        <f ca="1">MAX(G4/F4,(F4-G4)/F4)*AU4*AT4/AQ4/AP4</f>
        <v>1.9165501977723847</v>
      </c>
      <c r="AZ4" s="80">
        <f ca="1">IF(AU4="","",((INDIRECT(ADDRESS(ROW($Q$30),COLUMN($Q$30),1,1,CONCATENATE(B4,"-",C4)),TRUE))-(INDIRECT(ADDRESS(ROW($Q$28),COLUMN($Q$28),1,1,CONCATENATE(B4,"-",C4)),TRUE)))*F4^3/48/((INDIRECT(ADDRESS(ROW($Q$31),COLUMN($Q$31),1,1,CONCATENATE(B4,"-",C4)),TRUE))-(INDIRECT(ADDRESS(ROW($Q$29),COLUMN($Q$29),1,1,CONCATENATE(B4,"-",C4)),TRUE)))/AQ4)</f>
        <v>5746.6072982383348</v>
      </c>
      <c r="BA4" s="93">
        <f ca="1">IF(AU4="","",((INDIRECT(ADDRESS(ROW($Q$32),COLUMN($Q$32),1,1,CONCATENATE(B4,"-",C4)),TRUE)))*F4^3/48/AQ4)</f>
        <v>5754.5086989498641</v>
      </c>
      <c r="BB4" s="93">
        <f ca="1">IF(AU4="","",((INDIRECT(ADDRESS(ROW($T$30),COLUMN($T$30),1,1,CONCATENATE(B4,"-",C4)),TRUE))-(INDIRECT(ADDRESS(ROW($T$28),COLUMN($T$28),1,1,CONCATENATE(B4,"-",C4)),TRUE)))*F4^3/48/((INDIRECT(ADDRESS(ROW($T$31),COLUMN($T$31),1,1,CONCATENATE(B4,"-",C4)),TRUE))-(INDIRECT(ADDRESS(ROW($T$29),COLUMN($T$29),1,1,CONCATENATE(B4,"-",C4)),TRUE)))/AQ4)</f>
        <v>5877.5608557756177</v>
      </c>
      <c r="BC4" s="93">
        <f ca="1">IF(AU4="","",((INDIRECT(ADDRESS(ROW($T$32),COLUMN($T$32),1,1,CONCATENATE(B4,"-",C4)),TRUE)))*F4^3/48/AQ4)</f>
        <v>5997.8648602948806</v>
      </c>
      <c r="BD4" s="77">
        <v>47.4</v>
      </c>
      <c r="BE4" s="98">
        <f ca="1">AW4/32*MIN(BD4-8,80-BD4-8)</f>
        <v>6.2131251412210998E-3</v>
      </c>
      <c r="BF4" s="8" t="s">
        <v>37</v>
      </c>
      <c r="BG4" t="s">
        <v>92</v>
      </c>
      <c r="BH4" s="35"/>
    </row>
    <row r="5" spans="1:875" x14ac:dyDescent="0.45">
      <c r="A5" s="51" t="s">
        <v>77</v>
      </c>
      <c r="B5" t="str">
        <f t="shared" ca="1" si="0"/>
        <v>UP</v>
      </c>
      <c r="C5" t="s">
        <v>87</v>
      </c>
      <c r="D5" s="84">
        <v>43640</v>
      </c>
      <c r="F5">
        <v>48</v>
      </c>
      <c r="G5">
        <f t="shared" si="1"/>
        <v>24</v>
      </c>
      <c r="H5">
        <v>1</v>
      </c>
      <c r="I5">
        <f t="shared" ref="I5:I9" si="10">AVERAGE(J5:L5)</f>
        <v>10.123333333333335</v>
      </c>
      <c r="J5">
        <v>10.14</v>
      </c>
      <c r="K5">
        <v>10.130000000000001</v>
      </c>
      <c r="L5">
        <v>10.1</v>
      </c>
      <c r="N5">
        <f t="shared" ref="N5:N9" si="11">I5</f>
        <v>10.123333333333335</v>
      </c>
      <c r="AD5">
        <f t="shared" ref="AD5:AD9" si="12">AVERAGE(AE5:AG5)</f>
        <v>4.1166666666666671</v>
      </c>
      <c r="AE5">
        <v>4.0999999999999996</v>
      </c>
      <c r="AF5">
        <v>4.1100000000000003</v>
      </c>
      <c r="AG5">
        <v>4.1399999999999997</v>
      </c>
      <c r="AM5">
        <f t="shared" si="2"/>
        <v>10.123333333333335</v>
      </c>
      <c r="AN5">
        <v>43.52</v>
      </c>
      <c r="AO5" s="5">
        <f t="shared" si="3"/>
        <v>2.0583333333333336</v>
      </c>
      <c r="AP5" s="5">
        <f t="shared" si="4"/>
        <v>10.123333333333335</v>
      </c>
      <c r="AQ5" s="77">
        <f t="shared" si="5"/>
        <v>58.854462771347762</v>
      </c>
      <c r="AR5" s="77">
        <f t="shared" si="6"/>
        <v>28.593261265432108</v>
      </c>
      <c r="AS5" s="77">
        <f t="shared" si="7"/>
        <v>28.593261265432108</v>
      </c>
      <c r="AT5" s="77">
        <f t="shared" si="8"/>
        <v>21.444945949074082</v>
      </c>
      <c r="AU5" s="98">
        <f t="shared" ref="AU5:AU9" ca="1" si="13">IF((INDIRECT(ADDRESS(ROW($Q$26),COLUMN($Q$26),1,1,CONCATENATE(B5,"-",C5)),TRUE))=0,"",(INDIRECT(ADDRESS(ROW($Q$26),COLUMN($Q$26),1,1,CONCATENATE(B5,"-",C5)),TRUE)))</f>
        <v>165.384925365448</v>
      </c>
      <c r="AV5" s="5">
        <f t="shared" ref="AV5:AV9" ca="1" si="14">IF((INDIRECT(ADDRESS(ROW($Q$27),COLUMN($Q$27),1,1,CONCATENATE(B5,"-",C5)),TRUE))=0,"",(INDIRECT(ADDRESS(ROW($Q$27),COLUMN($Q$27),1,1,CONCATENATE(B5,"-",C5)),TRUE)))</f>
        <v>1.2307129204273224</v>
      </c>
      <c r="AW5" s="99">
        <f t="shared" ref="AW5:AW9" ca="1" si="15">AV5/F5^2*6*AD5</f>
        <v>1.3193840770206106E-2</v>
      </c>
      <c r="AX5" s="98">
        <f t="shared" ca="1" si="9"/>
        <v>69.408630444848413</v>
      </c>
      <c r="AY5" s="5">
        <f t="shared" ref="AY5:AY9" ca="1" si="16">MAX(G5/F5,(F5-G5)/F5)*AU5*AT5/AQ5/AP5</f>
        <v>2.9763770347009655</v>
      </c>
      <c r="AZ5" s="80">
        <f t="shared" ref="AZ5:AZ9" ca="1" si="17">IF(AU5="","",((INDIRECT(ADDRESS(ROW($Q$30),COLUMN($Q$30),1,1,CONCATENATE(B5,"-",C5)),TRUE))-(INDIRECT(ADDRESS(ROW($Q$28),COLUMN($Q$28),1,1,CONCATENATE(B5,"-",C5)),TRUE)))*F5^3/48/((INDIRECT(ADDRESS(ROW($Q$31),COLUMN($Q$31),1,1,CONCATENATE(B5,"-",C5)),TRUE))-(INDIRECT(ADDRESS(ROW($Q$29),COLUMN($Q$29),1,1,CONCATENATE(B5,"-",C5)),TRUE)))/AQ5)</f>
        <v>5898.2140864640796</v>
      </c>
      <c r="BA5" s="93">
        <f t="shared" ref="BA5:BA9" ca="1" si="18">IF(AU5="","",((INDIRECT(ADDRESS(ROW($Q$32),COLUMN($Q$32),1,1,CONCATENATE(B5,"-",C5)),TRUE)))*F5^3/48/AQ5)</f>
        <v>5906.4995358063497</v>
      </c>
      <c r="BB5" s="93">
        <f t="shared" ref="BB5:BB9" ca="1" si="19">IF(AU5="","",((INDIRECT(ADDRESS(ROW($T$30),COLUMN($T$30),1,1,CONCATENATE(B5,"-",C5)),TRUE))-(INDIRECT(ADDRESS(ROW($T$28),COLUMN($T$28),1,1,CONCATENATE(B5,"-",C5)),TRUE)))*F5^3/48/((INDIRECT(ADDRESS(ROW($T$31),COLUMN($T$31),1,1,CONCATENATE(B5,"-",C5)),TRUE))-(INDIRECT(ADDRESS(ROW($T$29),COLUMN($T$29),1,1,CONCATENATE(B5,"-",C5)),TRUE)))/AQ5)</f>
        <v>6065.8753480268133</v>
      </c>
      <c r="BC5" s="93">
        <f t="shared" ref="BC5:BC9" ca="1" si="20">IF(AU5="","",((INDIRECT(ADDRESS(ROW($T$32),COLUMN($T$32),1,1,CONCATENATE(B5,"-",C5)),TRUE)))*F5^3/48/AQ5)</f>
        <v>6145.1111958921047</v>
      </c>
      <c r="BD5" s="77">
        <v>38.200000000000003</v>
      </c>
      <c r="BE5" s="98">
        <f t="shared" ref="BE5:BE9" ca="1" si="21">AW5/32*MIN(BD5-8,80-BD5-8)</f>
        <v>1.2451687226882013E-2</v>
      </c>
      <c r="BF5" s="8" t="s">
        <v>37</v>
      </c>
      <c r="BH5" s="35"/>
    </row>
    <row r="6" spans="1:875" x14ac:dyDescent="0.45">
      <c r="A6" s="51" t="s">
        <v>77</v>
      </c>
      <c r="B6" t="str">
        <f t="shared" ca="1" si="0"/>
        <v>UP</v>
      </c>
      <c r="C6" t="s">
        <v>88</v>
      </c>
      <c r="D6" s="84">
        <v>43640</v>
      </c>
      <c r="F6">
        <v>48</v>
      </c>
      <c r="G6">
        <f t="shared" si="1"/>
        <v>24</v>
      </c>
      <c r="H6">
        <v>1</v>
      </c>
      <c r="I6">
        <f t="shared" si="10"/>
        <v>10.103333333333333</v>
      </c>
      <c r="J6">
        <v>10.119999999999999</v>
      </c>
      <c r="K6">
        <v>10.08</v>
      </c>
      <c r="L6">
        <v>10.11</v>
      </c>
      <c r="N6">
        <f t="shared" si="11"/>
        <v>10.103333333333333</v>
      </c>
      <c r="AD6">
        <f t="shared" si="12"/>
        <v>4.1566666666666663</v>
      </c>
      <c r="AE6">
        <v>4.1399999999999997</v>
      </c>
      <c r="AF6">
        <v>4.1500000000000004</v>
      </c>
      <c r="AG6">
        <v>4.18</v>
      </c>
      <c r="AM6">
        <f t="shared" si="2"/>
        <v>10.103333333333333</v>
      </c>
      <c r="AN6">
        <v>44.21</v>
      </c>
      <c r="AO6" s="5">
        <f t="shared" si="3"/>
        <v>2.0783333333333331</v>
      </c>
      <c r="AP6" s="5">
        <f t="shared" si="4"/>
        <v>10.103333333333333</v>
      </c>
      <c r="AQ6" s="77">
        <f t="shared" si="5"/>
        <v>60.467084896224264</v>
      </c>
      <c r="AR6" s="77">
        <f t="shared" si="6"/>
        <v>29.094026413580242</v>
      </c>
      <c r="AS6" s="77">
        <f t="shared" si="7"/>
        <v>29.094026413580242</v>
      </c>
      <c r="AT6" s="77">
        <f t="shared" si="8"/>
        <v>21.820519810185182</v>
      </c>
      <c r="AU6" s="98">
        <f t="shared" ca="1" si="13"/>
        <v>166.68307352066043</v>
      </c>
      <c r="AV6" s="5">
        <f t="shared" ca="1" si="14"/>
        <v>1.2738037630915642</v>
      </c>
      <c r="AW6" s="99">
        <f t="shared" ca="1" si="15"/>
        <v>1.3788483442492887E-2</v>
      </c>
      <c r="AX6" s="98">
        <f t="shared" ca="1" si="9"/>
        <v>68.749400781264569</v>
      </c>
      <c r="AY6" s="5">
        <f t="shared" ca="1" si="16"/>
        <v>2.9767535685498925</v>
      </c>
      <c r="AZ6" s="80">
        <f t="shared" ca="1" si="17"/>
        <v>5660.5213352910232</v>
      </c>
      <c r="BA6" s="93">
        <f t="shared" ca="1" si="18"/>
        <v>5672.3658536384828</v>
      </c>
      <c r="BB6" s="93">
        <f t="shared" ca="1" si="19"/>
        <v>5921.5987987972812</v>
      </c>
      <c r="BC6" s="93">
        <f t="shared" ca="1" si="20"/>
        <v>6147.3813327886546</v>
      </c>
      <c r="BD6" s="77">
        <v>36.200000000000003</v>
      </c>
      <c r="BE6" s="98">
        <f t="shared" ca="1" si="21"/>
        <v>1.2151101033696857E-2</v>
      </c>
      <c r="BF6" s="8" t="s">
        <v>37</v>
      </c>
      <c r="BH6" s="35"/>
    </row>
    <row r="7" spans="1:875" x14ac:dyDescent="0.45">
      <c r="A7" s="51" t="s">
        <v>77</v>
      </c>
      <c r="B7" t="str">
        <f t="shared" ca="1" si="0"/>
        <v>UP</v>
      </c>
      <c r="C7" t="s">
        <v>89</v>
      </c>
      <c r="D7" s="84">
        <v>43640</v>
      </c>
      <c r="F7">
        <v>48</v>
      </c>
      <c r="G7">
        <f t="shared" si="1"/>
        <v>24</v>
      </c>
      <c r="H7">
        <v>1</v>
      </c>
      <c r="I7">
        <f t="shared" si="10"/>
        <v>10.113333333333335</v>
      </c>
      <c r="J7">
        <v>10.119999999999999</v>
      </c>
      <c r="K7">
        <v>10.09</v>
      </c>
      <c r="L7">
        <v>10.130000000000001</v>
      </c>
      <c r="N7">
        <f t="shared" si="11"/>
        <v>10.113333333333335</v>
      </c>
      <c r="AD7">
        <f t="shared" si="12"/>
        <v>4.1466666666666665</v>
      </c>
      <c r="AE7">
        <v>4.1500000000000004</v>
      </c>
      <c r="AF7">
        <v>4.1399999999999997</v>
      </c>
      <c r="AG7">
        <v>4.1500000000000004</v>
      </c>
      <c r="AM7">
        <f t="shared" si="2"/>
        <v>10.113333333333335</v>
      </c>
      <c r="AN7">
        <v>44.03</v>
      </c>
      <c r="AO7" s="5">
        <f t="shared" si="3"/>
        <v>2.0733333333333333</v>
      </c>
      <c r="AP7" s="5">
        <f t="shared" si="4"/>
        <v>10.113333333333335</v>
      </c>
      <c r="AQ7" s="77">
        <f t="shared" si="5"/>
        <v>60.091141303045255</v>
      </c>
      <c r="AR7" s="77">
        <f t="shared" si="6"/>
        <v>28.982865580246909</v>
      </c>
      <c r="AS7" s="77">
        <f t="shared" si="7"/>
        <v>28.982865580246909</v>
      </c>
      <c r="AT7" s="77">
        <f t="shared" si="8"/>
        <v>21.737149185185185</v>
      </c>
      <c r="AU7" s="98">
        <f t="shared" ca="1" si="13"/>
        <v>157.15016794204712</v>
      </c>
      <c r="AV7" s="5">
        <f t="shared" ca="1" si="14"/>
        <v>1.1502685248851776</v>
      </c>
      <c r="AW7" s="99">
        <f t="shared" ca="1" si="15"/>
        <v>1.2421302473586467E-2</v>
      </c>
      <c r="AX7" s="98">
        <f t="shared" ca="1" si="9"/>
        <v>65.066099488444721</v>
      </c>
      <c r="AY7" s="5">
        <f t="shared" ca="1" si="16"/>
        <v>2.8104940195703203</v>
      </c>
      <c r="AZ7" s="80">
        <f t="shared" ca="1" si="17"/>
        <v>5790.2667331615285</v>
      </c>
      <c r="BA7" s="93">
        <f t="shared" ca="1" si="18"/>
        <v>5784.6999681313855</v>
      </c>
      <c r="BB7" s="93">
        <f t="shared" ca="1" si="19"/>
        <v>6002.3436780115908</v>
      </c>
      <c r="BC7" s="93">
        <f t="shared" ca="1" si="20"/>
        <v>6047.9526781506083</v>
      </c>
      <c r="BD7" s="77">
        <v>47.2</v>
      </c>
      <c r="BE7" s="98">
        <f t="shared" ca="1" si="21"/>
        <v>9.6265094170295117E-3</v>
      </c>
      <c r="BF7" s="8" t="s">
        <v>37</v>
      </c>
      <c r="BH7" s="35"/>
    </row>
    <row r="8" spans="1:875" x14ac:dyDescent="0.45">
      <c r="A8" s="51" t="s">
        <v>77</v>
      </c>
      <c r="B8" t="str">
        <f t="shared" ca="1" si="0"/>
        <v>UP</v>
      </c>
      <c r="C8" t="s">
        <v>90</v>
      </c>
      <c r="D8" s="84">
        <v>43640</v>
      </c>
      <c r="F8">
        <v>48</v>
      </c>
      <c r="G8">
        <f t="shared" si="1"/>
        <v>24</v>
      </c>
      <c r="H8">
        <v>1</v>
      </c>
      <c r="I8">
        <f t="shared" si="10"/>
        <v>10.119999999999999</v>
      </c>
      <c r="J8">
        <v>10.119999999999999</v>
      </c>
      <c r="K8">
        <v>10.130000000000001</v>
      </c>
      <c r="L8">
        <v>10.11</v>
      </c>
      <c r="N8">
        <f t="shared" si="11"/>
        <v>10.119999999999999</v>
      </c>
      <c r="AD8">
        <f t="shared" si="12"/>
        <v>4.12</v>
      </c>
      <c r="AE8">
        <v>4.12</v>
      </c>
      <c r="AF8">
        <v>4.13</v>
      </c>
      <c r="AG8">
        <v>4.1100000000000003</v>
      </c>
      <c r="AM8">
        <f t="shared" si="2"/>
        <v>10.119999999999999</v>
      </c>
      <c r="AN8">
        <v>43.34</v>
      </c>
      <c r="AO8" s="5">
        <f t="shared" si="3"/>
        <v>2.06</v>
      </c>
      <c r="AP8" s="5">
        <f t="shared" si="4"/>
        <v>10.119999999999999</v>
      </c>
      <c r="AQ8" s="77">
        <f t="shared" si="5"/>
        <v>58.978118613333329</v>
      </c>
      <c r="AR8" s="77">
        <f t="shared" si="6"/>
        <v>28.630154666666662</v>
      </c>
      <c r="AS8" s="77">
        <f t="shared" si="7"/>
        <v>28.630154666666662</v>
      </c>
      <c r="AT8" s="77">
        <f t="shared" si="8"/>
        <v>21.472615999999999</v>
      </c>
      <c r="AU8" s="98">
        <f t="shared" ca="1" si="13"/>
        <v>177.16726350784302</v>
      </c>
      <c r="AV8" s="5">
        <f t="shared" ca="1" si="14"/>
        <v>1.384765625</v>
      </c>
      <c r="AW8" s="99">
        <f t="shared" ca="1" si="15"/>
        <v>1.4857381184895832E-2</v>
      </c>
      <c r="AX8" s="98">
        <f t="shared" ca="1" si="9"/>
        <v>74.257620569873154</v>
      </c>
      <c r="AY8" s="5">
        <f t="shared" ca="1" si="16"/>
        <v>3.1868895494570557</v>
      </c>
      <c r="AZ8" s="80">
        <f t="shared" ca="1" si="17"/>
        <v>5814.316734271657</v>
      </c>
      <c r="BA8" s="93">
        <f t="shared" ca="1" si="18"/>
        <v>5814.6084807458265</v>
      </c>
      <c r="BB8" s="93">
        <f t="shared" ca="1" si="19"/>
        <v>5999.5941986929574</v>
      </c>
      <c r="BC8" s="93">
        <f t="shared" ca="1" si="20"/>
        <v>6032.6197484765589</v>
      </c>
      <c r="BD8" s="77">
        <v>43.3</v>
      </c>
      <c r="BE8" s="98">
        <f t="shared" ca="1" si="21"/>
        <v>1.332521375020345E-2</v>
      </c>
      <c r="BF8" s="8" t="s">
        <v>37</v>
      </c>
      <c r="BH8" s="35"/>
    </row>
    <row r="9" spans="1:875" x14ac:dyDescent="0.45">
      <c r="A9" s="51" t="s">
        <v>77</v>
      </c>
      <c r="B9" t="str">
        <f t="shared" ca="1" si="0"/>
        <v>UP</v>
      </c>
      <c r="C9" t="s">
        <v>91</v>
      </c>
      <c r="D9" s="84">
        <v>43640</v>
      </c>
      <c r="F9">
        <v>48</v>
      </c>
      <c r="G9">
        <f t="shared" si="1"/>
        <v>24</v>
      </c>
      <c r="H9">
        <v>1</v>
      </c>
      <c r="I9">
        <f t="shared" si="10"/>
        <v>10.126666666666667</v>
      </c>
      <c r="J9">
        <v>10.130000000000001</v>
      </c>
      <c r="K9">
        <v>10.14</v>
      </c>
      <c r="L9">
        <v>10.11</v>
      </c>
      <c r="N9">
        <f t="shared" si="11"/>
        <v>10.126666666666667</v>
      </c>
      <c r="AD9">
        <f t="shared" si="12"/>
        <v>4.1233333333333331</v>
      </c>
      <c r="AE9">
        <v>4.09</v>
      </c>
      <c r="AF9">
        <v>4.13</v>
      </c>
      <c r="AG9">
        <v>4.1500000000000004</v>
      </c>
      <c r="AM9">
        <f t="shared" si="2"/>
        <v>10.126666666666667</v>
      </c>
      <c r="AN9">
        <v>43.9</v>
      </c>
      <c r="AO9" s="5">
        <f t="shared" si="3"/>
        <v>2.0616666666666661</v>
      </c>
      <c r="AP9" s="5">
        <f t="shared" si="4"/>
        <v>10.126666666666667</v>
      </c>
      <c r="AQ9" s="77">
        <f t="shared" si="5"/>
        <v>59.16033212977365</v>
      </c>
      <c r="AR9" s="77">
        <f t="shared" si="6"/>
        <v>28.695391493827163</v>
      </c>
      <c r="AS9" s="77">
        <f t="shared" si="7"/>
        <v>28.695391493827149</v>
      </c>
      <c r="AT9" s="77">
        <f t="shared" si="8"/>
        <v>21.521543620370377</v>
      </c>
      <c r="AU9" s="98">
        <f t="shared" ca="1" si="13"/>
        <v>167.80495643615723</v>
      </c>
      <c r="AV9" s="5">
        <f t="shared" ca="1" si="14"/>
        <v>1.31591796875</v>
      </c>
      <c r="AW9" s="99">
        <f t="shared" ca="1" si="15"/>
        <v>1.4130126105414496E-2</v>
      </c>
      <c r="AX9" s="98">
        <f t="shared" ca="1" si="9"/>
        <v>70.173619261025166</v>
      </c>
      <c r="AY9" s="5">
        <f t="shared" ca="1" si="16"/>
        <v>3.014054410621116</v>
      </c>
      <c r="AZ9" s="80">
        <f t="shared" ca="1" si="17"/>
        <v>5772.3397522724736</v>
      </c>
      <c r="BA9" s="93">
        <f t="shared" ca="1" si="18"/>
        <v>5766.6959695906698</v>
      </c>
      <c r="BB9" s="93">
        <f t="shared" ca="1" si="19"/>
        <v>6295.0445084982512</v>
      </c>
      <c r="BC9" s="93">
        <f t="shared" ca="1" si="20"/>
        <v>6350.1500922314408</v>
      </c>
      <c r="BD9" s="77">
        <v>33.6</v>
      </c>
      <c r="BE9" s="98">
        <f t="shared" ca="1" si="21"/>
        <v>1.1304100884331598E-2</v>
      </c>
      <c r="BF9" s="8" t="s">
        <v>37</v>
      </c>
      <c r="BH9" s="35"/>
    </row>
    <row r="10" spans="1:875" x14ac:dyDescent="0.45">
      <c r="A10" s="51"/>
      <c r="D10" s="84"/>
      <c r="AO10" s="5"/>
      <c r="AP10" s="5"/>
      <c r="AQ10" s="77"/>
      <c r="AR10" s="77"/>
      <c r="AS10" s="77"/>
      <c r="AT10" s="77"/>
      <c r="AU10" s="98"/>
      <c r="AV10" s="5"/>
      <c r="AW10" s="99"/>
      <c r="AX10" s="98"/>
      <c r="AY10" s="5"/>
      <c r="AZ10" s="80"/>
      <c r="BA10" s="93"/>
      <c r="BB10" s="93"/>
      <c r="BC10" s="93"/>
      <c r="BD10" s="77"/>
      <c r="BE10" s="98"/>
      <c r="BF10" s="8"/>
      <c r="BH10" s="35"/>
    </row>
    <row r="11" spans="1:875" x14ac:dyDescent="0.45">
      <c r="A11" s="51"/>
      <c r="D11" s="84"/>
      <c r="AO11" s="5"/>
      <c r="AP11" s="5"/>
      <c r="AQ11" s="77"/>
      <c r="AR11" s="77"/>
      <c r="AS11" s="77"/>
      <c r="AT11" s="77"/>
      <c r="AU11" s="98"/>
      <c r="AV11" s="5"/>
      <c r="AW11" s="99"/>
      <c r="AX11" s="98"/>
      <c r="AY11" s="5"/>
      <c r="AZ11" s="80"/>
      <c r="BA11" s="93"/>
      <c r="BB11" s="93"/>
      <c r="BC11" s="93"/>
      <c r="BD11" s="77"/>
      <c r="BE11" s="98"/>
      <c r="BF11" s="8"/>
      <c r="BH11" s="35"/>
    </row>
    <row r="12" spans="1:875" x14ac:dyDescent="0.45">
      <c r="A12" s="51"/>
      <c r="D12" s="84"/>
      <c r="AO12" s="5"/>
      <c r="AP12" s="5"/>
      <c r="AQ12" s="77"/>
      <c r="AR12" s="77"/>
      <c r="AS12" s="77"/>
      <c r="AT12" s="77"/>
      <c r="AU12" s="98"/>
      <c r="AV12" s="5"/>
      <c r="AW12" s="99"/>
      <c r="AX12" s="98"/>
      <c r="AY12" s="5"/>
      <c r="AZ12" s="80"/>
      <c r="BA12" s="93"/>
      <c r="BB12" s="93"/>
      <c r="BC12" s="93"/>
      <c r="BD12" s="77"/>
      <c r="BE12" s="98"/>
      <c r="BF12" s="8"/>
      <c r="BH12" s="35"/>
    </row>
    <row r="13" spans="1:875" x14ac:dyDescent="0.45">
      <c r="A13" s="51"/>
      <c r="D13" s="84"/>
      <c r="AO13" s="5"/>
      <c r="AP13" s="5"/>
      <c r="AQ13" s="77"/>
      <c r="AR13" s="77"/>
      <c r="AS13" s="77"/>
      <c r="AT13" s="77"/>
      <c r="AU13" s="98"/>
      <c r="AV13" s="5"/>
      <c r="AW13" s="99"/>
      <c r="AX13" s="98"/>
      <c r="AY13" s="5"/>
      <c r="AZ13" s="80"/>
      <c r="BA13" s="93"/>
      <c r="BB13" s="93"/>
      <c r="BC13" s="93"/>
      <c r="BD13" s="77"/>
      <c r="BE13" s="98"/>
      <c r="BF13" s="8"/>
      <c r="BH13" s="35"/>
    </row>
    <row r="14" spans="1:875" x14ac:dyDescent="0.45">
      <c r="A14" s="51"/>
      <c r="D14" s="84"/>
      <c r="AO14" s="5"/>
      <c r="AP14" s="5"/>
      <c r="AQ14" s="77"/>
      <c r="AR14" s="77"/>
      <c r="AS14" s="77"/>
      <c r="AT14" s="77"/>
      <c r="AU14" s="5"/>
      <c r="AV14" s="5"/>
      <c r="AW14" s="5"/>
      <c r="AX14" s="5"/>
      <c r="AY14" s="5"/>
      <c r="AZ14" s="80"/>
      <c r="BA14" s="93"/>
      <c r="BB14" s="93"/>
      <c r="BC14" s="93"/>
      <c r="BD14" s="77"/>
      <c r="BF14" s="8"/>
      <c r="BH14" s="95"/>
    </row>
    <row r="15" spans="1:875" x14ac:dyDescent="0.45">
      <c r="A15" s="51"/>
      <c r="D15" s="84"/>
      <c r="AO15" s="5"/>
      <c r="AP15" s="5"/>
      <c r="AQ15" s="77"/>
      <c r="AR15" s="77"/>
      <c r="AS15" s="77"/>
      <c r="AT15" s="77"/>
      <c r="AU15" s="5"/>
      <c r="AV15" s="5"/>
      <c r="AW15" s="5"/>
      <c r="AX15" s="5"/>
      <c r="AY15" s="5"/>
      <c r="AZ15" s="80"/>
      <c r="BA15" s="93"/>
      <c r="BB15" s="93"/>
      <c r="BC15" s="93"/>
      <c r="BD15" s="77"/>
      <c r="BF15" s="8"/>
      <c r="BH15" s="35"/>
    </row>
    <row r="16" spans="1:875" x14ac:dyDescent="0.45">
      <c r="A16" s="51"/>
      <c r="D16" s="84"/>
      <c r="AO16" s="5"/>
      <c r="AP16" s="5"/>
      <c r="AQ16" s="77"/>
      <c r="AR16" s="77"/>
      <c r="AS16" s="77"/>
      <c r="AT16" s="77"/>
      <c r="AU16" s="5"/>
      <c r="AV16" s="5"/>
      <c r="AW16" s="5"/>
      <c r="AX16" s="5"/>
      <c r="AY16" s="5"/>
      <c r="AZ16" s="80"/>
      <c r="BA16" s="93"/>
      <c r="BB16" s="93"/>
      <c r="BC16" s="93"/>
      <c r="BD16" s="77"/>
      <c r="BF16" s="8"/>
      <c r="BH16" s="35"/>
    </row>
    <row r="17" spans="1:60" x14ac:dyDescent="0.45">
      <c r="A17" s="51"/>
      <c r="D17" s="84"/>
      <c r="AO17" s="5"/>
      <c r="AP17" s="5"/>
      <c r="AQ17" s="77"/>
      <c r="AR17" s="77"/>
      <c r="AS17" s="77"/>
      <c r="AT17" s="77"/>
      <c r="AU17" s="5"/>
      <c r="AV17" s="5"/>
      <c r="AW17" s="5"/>
      <c r="AX17" s="5"/>
      <c r="AY17" s="5"/>
      <c r="AZ17" s="80"/>
      <c r="BA17" s="93"/>
      <c r="BB17" s="93"/>
      <c r="BC17" s="93"/>
      <c r="BD17" s="77"/>
      <c r="BF17" s="8"/>
    </row>
    <row r="18" spans="1:60" x14ac:dyDescent="0.45">
      <c r="A18" s="75"/>
      <c r="B18" s="52"/>
      <c r="C18" s="52"/>
      <c r="D18" s="85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76"/>
      <c r="AP18" s="76"/>
      <c r="AQ18" s="78"/>
      <c r="AR18" s="78"/>
      <c r="AS18" s="78"/>
      <c r="AT18" s="78"/>
      <c r="AU18" s="76"/>
      <c r="AV18" s="76"/>
      <c r="AW18" s="76"/>
      <c r="AX18" s="76"/>
      <c r="AY18" s="76"/>
      <c r="AZ18" s="81"/>
      <c r="BA18" s="94"/>
      <c r="BB18" s="94"/>
      <c r="BC18" s="94"/>
      <c r="BD18" s="78"/>
      <c r="BE18" s="52"/>
      <c r="BF18" s="97"/>
      <c r="BG18" s="52"/>
      <c r="BH18" s="52"/>
    </row>
    <row r="19" spans="1:60" x14ac:dyDescent="0.45">
      <c r="A19" s="7" t="s">
        <v>4</v>
      </c>
      <c r="D19" s="84"/>
      <c r="AS19" s="8"/>
      <c r="AT19" s="8"/>
      <c r="AU19" s="92">
        <f t="shared" ref="AU19" ca="1" si="22">AVERAGE(AU4:AU13)</f>
        <v>156.87618581453958</v>
      </c>
      <c r="AV19" s="92">
        <f t="shared" ref="AV19" ca="1" si="23">AVERAGE(AV4:AV13)</f>
        <v>1.1843872107565403</v>
      </c>
      <c r="AW19" s="100">
        <f ca="1">AVERAGE(AW4:AW13)</f>
        <v>1.2745541330239375E-2</v>
      </c>
      <c r="AX19" s="92">
        <f t="shared" ref="AX19" ca="1" si="24">AVERAGE(AX4:AX13)</f>
        <v>65.36146574895298</v>
      </c>
      <c r="AY19" s="92">
        <f t="shared" ref="AY19" ca="1" si="25">AVERAGE(AY4:AY13)</f>
        <v>2.813519796778623</v>
      </c>
      <c r="AZ19" s="92">
        <f t="shared" ref="AZ19:BC19" ca="1" si="26">AVERAGE(AZ4:AZ13)</f>
        <v>5780.3776566165152</v>
      </c>
      <c r="BA19" s="92">
        <f t="shared" ca="1" si="26"/>
        <v>5783.2297511437637</v>
      </c>
      <c r="BB19" s="92">
        <f t="shared" ca="1" si="26"/>
        <v>6027.0028979670851</v>
      </c>
      <c r="BC19" s="102">
        <f t="shared" ca="1" si="26"/>
        <v>6120.1799846390395</v>
      </c>
      <c r="BE19" s="92">
        <f t="shared" ref="BE19" ca="1" si="27">AVERAGE(BE4:BE13)</f>
        <v>1.0845289575560755E-2</v>
      </c>
    </row>
    <row r="20" spans="1:60" x14ac:dyDescent="0.45">
      <c r="A20" s="7" t="s">
        <v>5</v>
      </c>
      <c r="D20" s="84"/>
      <c r="AS20" s="8"/>
      <c r="AT20" s="8"/>
      <c r="AU20" s="6">
        <f t="shared" ref="AU20" ca="1" si="28">_xlfn.STDEV.S(AU4:AU13)</f>
        <v>25.222199345027551</v>
      </c>
      <c r="AV20" s="6">
        <f t="shared" ref="AV20" ca="1" si="29">_xlfn.STDEV.S(AV4:AV13)</f>
        <v>0.22658683502668786</v>
      </c>
      <c r="AW20" s="101">
        <f ca="1">_xlfn.STDEV.S(AW4:AW13)</f>
        <v>2.4297460140594684E-3</v>
      </c>
      <c r="AX20" s="6">
        <f t="shared" ref="AX20" ca="1" si="30">_xlfn.STDEV.S(AX4:AX13)</f>
        <v>10.62905570623848</v>
      </c>
      <c r="AY20" s="6">
        <f t="shared" ref="AY20" ca="1" si="31">_xlfn.STDEV.S(AY4:AY13)</f>
        <v>0.45548885049440802</v>
      </c>
      <c r="AZ20" s="6">
        <f t="shared" ref="AZ20:BC20" ca="1" si="32">_xlfn.STDEV.S(AZ4:AZ13)</f>
        <v>78.365377302899702</v>
      </c>
      <c r="BA20" s="6">
        <f t="shared" ca="1" si="32"/>
        <v>76.904219080388501</v>
      </c>
      <c r="BB20" s="6">
        <f t="shared" ca="1" si="32"/>
        <v>147.07796189140953</v>
      </c>
      <c r="BC20" s="69">
        <f t="shared" ca="1" si="32"/>
        <v>128.13453665931939</v>
      </c>
      <c r="BE20" s="6">
        <f t="shared" ref="BE20" ca="1" si="33">_xlfn.STDEV.S(BE4:BE13)</f>
        <v>2.5918549777714768E-3</v>
      </c>
    </row>
    <row r="21" spans="1:60" x14ac:dyDescent="0.45">
      <c r="A21" s="7" t="s">
        <v>6</v>
      </c>
      <c r="D21" s="84"/>
      <c r="AS21" s="8"/>
      <c r="AT21" s="8"/>
      <c r="AU21" s="96">
        <f ca="1">AU20/AU19</f>
        <v>0.1607777446530059</v>
      </c>
      <c r="AV21" s="96">
        <f t="shared" ref="AV21" ca="1" si="34">AV20/AV19</f>
        <v>0.19131145031695593</v>
      </c>
      <c r="AW21" s="96">
        <f t="shared" ref="AW21:AZ21" ca="1" si="35">AW20/AW19</f>
        <v>0.19063497980229258</v>
      </c>
      <c r="AX21" s="96">
        <f ca="1">AX20/AX19</f>
        <v>0.16261960444803436</v>
      </c>
      <c r="AY21" s="96">
        <f t="shared" ref="AY21" ca="1" si="36">AY20/AY19</f>
        <v>0.16189288983000086</v>
      </c>
      <c r="AZ21" s="96">
        <f t="shared" ca="1" si="35"/>
        <v>1.3557137951565965E-2</v>
      </c>
      <c r="BA21" s="96">
        <f t="shared" ref="BA21:BC21" ca="1" si="37">BA20/BA19</f>
        <v>1.329779766490843E-2</v>
      </c>
      <c r="BB21" s="96">
        <f t="shared" ca="1" si="37"/>
        <v>2.4403167607737353E-2</v>
      </c>
      <c r="BC21" s="96">
        <f t="shared" ca="1" si="37"/>
        <v>2.0936400070083332E-2</v>
      </c>
      <c r="BE21" s="96">
        <f t="shared" ref="BE21" ca="1" si="38">BE20/BE19</f>
        <v>0.23898439591802834</v>
      </c>
    </row>
    <row r="22" spans="1:60" x14ac:dyDescent="0.45">
      <c r="A22" s="7" t="s">
        <v>7</v>
      </c>
      <c r="D22" s="84"/>
      <c r="AS22" s="8"/>
      <c r="AT22" s="8"/>
      <c r="AU22" s="6"/>
      <c r="AV22" s="6"/>
      <c r="AW22" s="6">
        <f ca="1">COUNT(AW4:AW10,AW12:AW13,AW15)/(-0.95+0.614*COUNT(AW4:AW10,AW12:AW13,AW15))</f>
        <v>2.1945866861741039</v>
      </c>
      <c r="AX22" s="6">
        <f t="shared" ref="AX22:AY22" ca="1" si="39">COUNT(AX4:AX10,AX12:AX13,AX15)/(-0.95+0.614*COUNT(AX4:AX10,AX12:AX13,AX15))</f>
        <v>2.1945866861741039</v>
      </c>
      <c r="AY22" s="6">
        <f t="shared" ca="1" si="39"/>
        <v>2.1945866861741039</v>
      </c>
      <c r="AZ22" s="6"/>
      <c r="BA22" s="8"/>
      <c r="BB22" s="8"/>
      <c r="BC22" s="8"/>
      <c r="BE22" s="6">
        <f t="shared" ref="BE22" ca="1" si="40">COUNT(BE4:BE10,BE12:BE13,BE15)/(-0.95+0.614*COUNT(BE4:BE10,BE12:BE13,BE15))</f>
        <v>2.1945866861741039</v>
      </c>
    </row>
    <row r="23" spans="1:60" ht="15.75" x14ac:dyDescent="0.5">
      <c r="A23" s="7" t="s">
        <v>8</v>
      </c>
      <c r="B23" s="43"/>
      <c r="C23" s="43"/>
      <c r="D23" s="84"/>
      <c r="E23" s="43"/>
      <c r="F23" s="43"/>
      <c r="G23" s="43"/>
      <c r="H23" s="43"/>
      <c r="I23" s="43"/>
      <c r="J23" s="43"/>
      <c r="K23" s="43"/>
      <c r="L23" s="43"/>
      <c r="M23" s="43"/>
      <c r="N23" s="18"/>
      <c r="O23" s="18"/>
      <c r="P23" s="18"/>
      <c r="Q23" s="18"/>
      <c r="R23" s="18"/>
      <c r="S23" s="33"/>
      <c r="T23" s="12"/>
      <c r="U23" s="12"/>
      <c r="V23" s="12"/>
      <c r="W23" s="12"/>
      <c r="X23" s="53"/>
      <c r="Y23" s="44"/>
      <c r="Z23" s="12"/>
      <c r="AA23" s="12"/>
      <c r="AS23" s="8"/>
      <c r="AT23" s="8"/>
      <c r="AU23" s="92"/>
      <c r="AV23" s="92"/>
      <c r="AW23" s="92">
        <f ca="1">AW19*(1-AW22*AW21)</f>
        <v>7.4132530769998681E-3</v>
      </c>
      <c r="AX23" s="92">
        <f t="shared" ref="AX23:AY23" ca="1" si="41">AX19*(1-AX22*AX21)</f>
        <v>42.035081609439132</v>
      </c>
      <c r="AY23" s="92">
        <f t="shared" ca="1" si="41"/>
        <v>1.8139100297828481</v>
      </c>
      <c r="AZ23" s="92"/>
      <c r="BA23" s="8"/>
      <c r="BB23" s="8"/>
      <c r="BC23" s="8"/>
      <c r="BE23" s="92">
        <f t="shared" ref="BE23" ca="1" si="42">BE19*(1-BE22*BE21)</f>
        <v>5.1572391488493938E-3</v>
      </c>
    </row>
    <row r="27" spans="1:60" ht="15.75" x14ac:dyDescent="0.5">
      <c r="A27" s="54"/>
      <c r="B27" s="55"/>
      <c r="C27" s="43"/>
      <c r="D27" s="43"/>
      <c r="F27" s="43"/>
      <c r="G27" s="43"/>
      <c r="H27" s="43"/>
      <c r="I27" s="43"/>
      <c r="J27" s="43"/>
      <c r="K27" s="43"/>
      <c r="L27" s="43"/>
      <c r="M27" s="43"/>
      <c r="N27" s="12"/>
      <c r="O27" s="12"/>
      <c r="P27" s="12"/>
      <c r="Q27" s="12"/>
      <c r="R27" s="12"/>
      <c r="S27" s="34"/>
      <c r="T27" s="12"/>
      <c r="U27" s="12"/>
      <c r="V27" s="12"/>
      <c r="W27" s="12"/>
      <c r="X27" s="34"/>
      <c r="Y27" s="44"/>
    </row>
    <row r="28" spans="1:60" ht="18" x14ac:dyDescent="0.55000000000000004">
      <c r="A28" s="55"/>
      <c r="B28" s="56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8"/>
      <c r="N28" s="59"/>
      <c r="O28" s="59"/>
      <c r="P28" s="60"/>
      <c r="Q28" s="60"/>
      <c r="R28" s="60"/>
      <c r="S28" s="61"/>
      <c r="T28" s="62"/>
      <c r="U28" s="62"/>
      <c r="V28" s="62"/>
      <c r="W28" s="62"/>
      <c r="X28" s="63"/>
      <c r="Y28" s="62"/>
    </row>
    <row r="29" spans="1:60" ht="18" x14ac:dyDescent="0.55000000000000004">
      <c r="A29" s="74"/>
      <c r="B29" s="13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9"/>
      <c r="O29" s="59"/>
      <c r="P29" s="60"/>
      <c r="Q29" s="60"/>
      <c r="R29" s="60"/>
      <c r="S29" s="60"/>
      <c r="T29" s="59"/>
      <c r="U29" s="59"/>
      <c r="V29" s="59"/>
      <c r="W29" s="59"/>
      <c r="X29" s="59"/>
      <c r="Y29" s="64"/>
    </row>
    <row r="30" spans="1:60" ht="18" x14ac:dyDescent="0.55000000000000004">
      <c r="A30" s="74"/>
      <c r="B30" s="13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59"/>
      <c r="O30" s="59"/>
      <c r="P30" s="60"/>
      <c r="Q30" s="60"/>
      <c r="R30" s="60"/>
      <c r="S30" s="60"/>
      <c r="T30" s="59"/>
      <c r="U30" s="59"/>
      <c r="V30" s="59"/>
      <c r="W30" s="59"/>
      <c r="X30" s="59"/>
      <c r="Y30" s="64"/>
      <c r="Z30" s="6"/>
      <c r="AA30" s="6"/>
      <c r="AU30" s="82"/>
      <c r="AV30" s="82"/>
      <c r="AW30" s="82"/>
      <c r="AX30" s="82"/>
      <c r="AY30" s="82"/>
      <c r="AZ30" s="82"/>
    </row>
    <row r="31" spans="1:60" ht="18" x14ac:dyDescent="0.55000000000000004">
      <c r="A31" s="74"/>
      <c r="B31" s="13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59"/>
      <c r="O31" s="59"/>
      <c r="P31" s="60"/>
      <c r="Q31" s="60"/>
      <c r="R31" s="60"/>
      <c r="S31" s="60"/>
      <c r="T31" s="59"/>
      <c r="U31" s="59"/>
      <c r="V31" s="59"/>
      <c r="W31" s="59"/>
      <c r="X31" s="59"/>
      <c r="Y31" s="64"/>
      <c r="Z31" s="6"/>
      <c r="AA31" s="6"/>
      <c r="AU31" s="5"/>
      <c r="AV31" s="5"/>
      <c r="AW31" s="5"/>
      <c r="AX31" s="5"/>
      <c r="AY31" s="5"/>
      <c r="AZ31" s="5"/>
    </row>
    <row r="32" spans="1:60" ht="17.649999999999999" x14ac:dyDescent="0.5">
      <c r="A32" s="74"/>
      <c r="B32" s="65"/>
      <c r="C32" s="14"/>
      <c r="D32" s="14"/>
      <c r="E32" s="14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66"/>
      <c r="Q32" s="66"/>
      <c r="R32" s="66"/>
      <c r="S32" s="66"/>
      <c r="T32" s="16"/>
      <c r="U32" s="16"/>
      <c r="V32" s="67"/>
      <c r="W32" s="67"/>
      <c r="X32" s="67"/>
      <c r="Y32" s="68"/>
      <c r="Z32" s="6"/>
      <c r="AA32" s="69"/>
      <c r="AU32" s="83"/>
      <c r="AV32" s="83"/>
      <c r="AW32" s="83"/>
      <c r="AX32" s="83"/>
      <c r="AY32" s="83"/>
      <c r="AZ32" s="83"/>
    </row>
    <row r="33" spans="1:52" ht="18" x14ac:dyDescent="0.55000000000000004">
      <c r="A33" s="74"/>
      <c r="B33" s="13"/>
      <c r="C33" s="20"/>
      <c r="D33" s="20"/>
      <c r="E33" s="20"/>
      <c r="F33" s="57"/>
      <c r="G33" s="57"/>
      <c r="H33" s="57"/>
      <c r="I33" s="57"/>
      <c r="J33" s="57"/>
      <c r="K33" s="57"/>
      <c r="L33" s="57"/>
      <c r="M33" s="57"/>
      <c r="N33" s="59"/>
      <c r="O33" s="59"/>
      <c r="P33" s="70"/>
      <c r="Q33" s="70"/>
      <c r="R33" s="70"/>
      <c r="S33" s="70"/>
      <c r="T33" s="64"/>
      <c r="U33" s="64"/>
      <c r="V33" s="64"/>
      <c r="W33" s="64"/>
      <c r="X33" s="64"/>
      <c r="Y33" s="71"/>
      <c r="Z33" s="6"/>
      <c r="AA33" s="69"/>
      <c r="AU33" s="5"/>
      <c r="AV33" s="5"/>
      <c r="AW33" s="5"/>
      <c r="AX33" s="5"/>
      <c r="AY33" s="5"/>
      <c r="AZ33" s="5"/>
    </row>
    <row r="34" spans="1:52" ht="17.25" x14ac:dyDescent="0.45">
      <c r="A34" s="74"/>
      <c r="B34" s="13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59"/>
      <c r="O34" s="59"/>
      <c r="P34" s="70"/>
      <c r="Q34" s="70"/>
      <c r="R34" s="70"/>
      <c r="S34" s="70"/>
      <c r="T34" s="59"/>
      <c r="U34" s="59"/>
      <c r="V34" s="72"/>
      <c r="W34" s="72"/>
      <c r="X34" s="72"/>
      <c r="Y34" s="73"/>
      <c r="Z34" s="6"/>
      <c r="AA34" s="69"/>
      <c r="AU34" s="82"/>
      <c r="AV34" s="82"/>
      <c r="AW34" s="82"/>
      <c r="AX34" s="82"/>
      <c r="AY34" s="82"/>
      <c r="AZ34" s="82"/>
    </row>
    <row r="35" spans="1:52" ht="18" x14ac:dyDescent="0.55000000000000004">
      <c r="A35" s="74"/>
      <c r="B35" s="13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59"/>
      <c r="O35" s="59"/>
      <c r="P35" s="70"/>
      <c r="Q35" s="70"/>
      <c r="R35" s="70"/>
      <c r="S35" s="70"/>
      <c r="T35" s="64"/>
      <c r="U35" s="64"/>
      <c r="V35" s="64"/>
      <c r="W35" s="64"/>
      <c r="X35" s="64"/>
      <c r="Y35" s="71"/>
      <c r="Z35" s="6"/>
      <c r="AA35" s="69"/>
    </row>
    <row r="36" spans="1:52" ht="17.649999999999999" x14ac:dyDescent="0.5">
      <c r="A36" s="74"/>
      <c r="B36" s="65"/>
      <c r="C36" s="14"/>
      <c r="D36" s="14"/>
      <c r="E36" s="14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66"/>
      <c r="Q36" s="66"/>
      <c r="R36" s="66"/>
      <c r="S36" s="66"/>
      <c r="T36" s="16"/>
      <c r="U36" s="16"/>
      <c r="V36" s="67"/>
      <c r="W36" s="67"/>
      <c r="X36" s="67"/>
      <c r="Y36" s="68"/>
      <c r="Z36" s="6"/>
      <c r="AA36" s="69"/>
    </row>
    <row r="37" spans="1:52" ht="18" x14ac:dyDescent="0.55000000000000004">
      <c r="A37" s="74"/>
      <c r="B37" s="13"/>
      <c r="C37" s="20"/>
      <c r="D37" s="20"/>
      <c r="E37" s="20"/>
      <c r="F37" s="57"/>
      <c r="G37" s="57"/>
      <c r="H37" s="57"/>
      <c r="I37" s="57"/>
      <c r="J37" s="57"/>
      <c r="K37" s="57"/>
      <c r="L37" s="57"/>
      <c r="M37" s="57"/>
      <c r="N37" s="59"/>
      <c r="O37" s="59"/>
      <c r="P37" s="70"/>
      <c r="Q37" s="70"/>
      <c r="R37" s="70"/>
      <c r="S37" s="70"/>
      <c r="T37" s="64"/>
      <c r="U37" s="64"/>
      <c r="V37" s="64"/>
      <c r="W37" s="64"/>
      <c r="X37" s="64"/>
      <c r="Y37" s="71"/>
      <c r="Z37" s="6"/>
      <c r="AA37" s="69"/>
    </row>
    <row r="38" spans="1:52" ht="18" x14ac:dyDescent="0.55000000000000004">
      <c r="A38" s="74"/>
      <c r="B38" s="13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59"/>
      <c r="O38" s="59"/>
      <c r="P38" s="70"/>
      <c r="Q38" s="70"/>
      <c r="R38" s="70"/>
      <c r="S38" s="70"/>
      <c r="T38" s="59"/>
      <c r="U38" s="59"/>
      <c r="V38" s="59"/>
      <c r="W38" s="59"/>
      <c r="X38" s="59"/>
      <c r="Y38" s="71"/>
      <c r="Z38" s="6"/>
      <c r="AA38" s="69"/>
    </row>
    <row r="39" spans="1:52" ht="18" x14ac:dyDescent="0.55000000000000004">
      <c r="A39" s="74"/>
      <c r="B39" s="13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59"/>
      <c r="O39" s="59"/>
      <c r="P39" s="70"/>
      <c r="Q39" s="70"/>
      <c r="R39" s="70"/>
      <c r="S39" s="70"/>
      <c r="T39" s="64"/>
      <c r="U39" s="64"/>
      <c r="V39" s="64"/>
      <c r="W39" s="64"/>
      <c r="X39" s="64"/>
      <c r="Y39" s="71"/>
      <c r="Z39" s="6"/>
      <c r="AA39" s="69"/>
    </row>
    <row r="40" spans="1:52" ht="17.649999999999999" x14ac:dyDescent="0.5">
      <c r="A40" s="74"/>
      <c r="B40" s="65"/>
      <c r="C40" s="14"/>
      <c r="D40" s="14"/>
      <c r="E40" s="14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66"/>
      <c r="Q40" s="66"/>
      <c r="R40" s="66"/>
      <c r="S40" s="66"/>
      <c r="T40" s="16"/>
      <c r="U40" s="16"/>
      <c r="V40" s="67"/>
      <c r="W40" s="67"/>
      <c r="X40" s="67"/>
      <c r="Y40" s="68"/>
      <c r="Z40" s="6"/>
      <c r="AA40" s="69"/>
    </row>
    <row r="41" spans="1:52" ht="17.25" x14ac:dyDescent="0.45">
      <c r="A41" s="74"/>
      <c r="B41" s="13"/>
      <c r="C41" s="20"/>
      <c r="D41" s="20"/>
      <c r="E41" s="20"/>
      <c r="F41" s="57"/>
      <c r="G41" s="57"/>
      <c r="H41" s="57"/>
      <c r="I41" s="57"/>
      <c r="J41" s="57"/>
      <c r="K41" s="57"/>
      <c r="L41" s="57"/>
      <c r="M41" s="57"/>
      <c r="N41" s="59"/>
      <c r="O41" s="59"/>
      <c r="P41" s="70"/>
      <c r="Q41" s="70"/>
      <c r="R41" s="70"/>
      <c r="S41" s="70"/>
      <c r="T41" s="59"/>
      <c r="U41" s="59"/>
      <c r="V41" s="72"/>
      <c r="W41" s="72"/>
      <c r="X41" s="72"/>
      <c r="Y41" s="73"/>
      <c r="Z41" s="6"/>
      <c r="AA41" s="69"/>
    </row>
    <row r="42" spans="1:52" ht="17.25" x14ac:dyDescent="0.45">
      <c r="A42" s="74"/>
      <c r="B42" s="13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9"/>
      <c r="O42" s="59"/>
      <c r="P42" s="70"/>
      <c r="Q42" s="70"/>
      <c r="R42" s="70"/>
      <c r="S42" s="70"/>
      <c r="T42" s="59"/>
      <c r="U42" s="59"/>
      <c r="V42" s="72"/>
      <c r="W42" s="72"/>
      <c r="X42" s="72"/>
      <c r="Y42" s="73"/>
      <c r="Z42" s="6"/>
      <c r="AA42" s="69"/>
    </row>
    <row r="43" spans="1:52" ht="18" x14ac:dyDescent="0.55000000000000004">
      <c r="A43" s="74"/>
      <c r="B43" s="13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59"/>
      <c r="O43" s="59"/>
      <c r="P43" s="70"/>
      <c r="Q43" s="70"/>
      <c r="R43" s="70"/>
      <c r="S43" s="70"/>
      <c r="T43" s="64"/>
      <c r="U43" s="64"/>
      <c r="V43" s="64"/>
      <c r="W43" s="64"/>
      <c r="X43" s="64"/>
      <c r="Y43" s="71"/>
      <c r="AA43" s="69"/>
    </row>
    <row r="44" spans="1:52" ht="17.649999999999999" x14ac:dyDescent="0.5">
      <c r="A44" s="74"/>
      <c r="B44" s="65"/>
      <c r="C44" s="14"/>
      <c r="D44" s="14"/>
      <c r="E44" s="14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66"/>
      <c r="Q44" s="66"/>
      <c r="R44" s="66"/>
      <c r="S44" s="66"/>
      <c r="T44" s="16"/>
      <c r="U44" s="16"/>
      <c r="V44" s="67"/>
      <c r="W44" s="67"/>
      <c r="X44" s="67"/>
      <c r="Y44" s="68"/>
      <c r="Z44" s="6"/>
      <c r="AA44" s="69"/>
    </row>
    <row r="45" spans="1:52" ht="18" x14ac:dyDescent="0.55000000000000004">
      <c r="A45" s="74"/>
      <c r="B45" s="13"/>
      <c r="C45" s="20"/>
      <c r="D45" s="20"/>
      <c r="E45" s="20"/>
      <c r="F45" s="57"/>
      <c r="G45" s="57"/>
      <c r="H45" s="57"/>
      <c r="I45" s="57"/>
      <c r="J45" s="57"/>
      <c r="K45" s="57"/>
      <c r="L45" s="57"/>
      <c r="M45" s="57"/>
      <c r="N45" s="59"/>
      <c r="O45" s="59"/>
      <c r="P45" s="70"/>
      <c r="Q45" s="70"/>
      <c r="R45" s="70"/>
      <c r="S45" s="70"/>
      <c r="T45" s="59"/>
      <c r="U45" s="59"/>
      <c r="V45" s="59"/>
      <c r="W45" s="59"/>
      <c r="X45" s="59"/>
      <c r="Y45" s="71"/>
      <c r="AA45" s="69"/>
    </row>
    <row r="46" spans="1:52" ht="18" x14ac:dyDescent="0.55000000000000004">
      <c r="A46" s="74"/>
      <c r="B46" s="13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59"/>
      <c r="O46" s="59"/>
      <c r="P46" s="70"/>
      <c r="Q46" s="70"/>
      <c r="R46" s="70"/>
      <c r="S46" s="70"/>
      <c r="T46" s="59"/>
      <c r="U46" s="59"/>
      <c r="V46" s="59"/>
      <c r="W46" s="59"/>
      <c r="X46" s="59"/>
      <c r="Y46" s="71"/>
      <c r="AA46" s="69"/>
    </row>
    <row r="47" spans="1:52" ht="18" x14ac:dyDescent="0.55000000000000004">
      <c r="A47" s="74"/>
      <c r="B47" s="13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59"/>
      <c r="O47" s="59"/>
      <c r="P47" s="70"/>
      <c r="Q47" s="70"/>
      <c r="R47" s="70"/>
      <c r="S47" s="70"/>
      <c r="T47" s="64"/>
      <c r="U47" s="64"/>
      <c r="V47" s="64"/>
      <c r="W47" s="64"/>
      <c r="X47" s="64"/>
      <c r="Y47" s="71"/>
      <c r="AA47" s="69"/>
    </row>
    <row r="48" spans="1:52" ht="17.649999999999999" x14ac:dyDescent="0.5">
      <c r="A48" s="74"/>
      <c r="B48" s="65"/>
      <c r="C48" s="14"/>
      <c r="D48" s="14"/>
      <c r="E48" s="14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66"/>
      <c r="Q48" s="66"/>
      <c r="R48" s="66"/>
      <c r="S48" s="66"/>
      <c r="T48" s="16"/>
      <c r="U48" s="16"/>
      <c r="V48" s="67"/>
      <c r="W48" s="67"/>
      <c r="X48" s="67"/>
      <c r="Y48" s="68"/>
      <c r="Z48" s="6"/>
      <c r="AA48" s="69"/>
    </row>
    <row r="49" spans="1:27" ht="17.25" x14ac:dyDescent="0.45">
      <c r="A49" s="74"/>
      <c r="B49" s="13"/>
      <c r="C49" s="20"/>
      <c r="D49" s="20"/>
      <c r="E49" s="20"/>
      <c r="F49" s="57"/>
      <c r="G49" s="57"/>
      <c r="H49" s="57"/>
      <c r="I49" s="57"/>
      <c r="J49" s="57"/>
      <c r="K49" s="57"/>
      <c r="L49" s="57"/>
      <c r="M49" s="57"/>
      <c r="N49" s="59"/>
      <c r="O49" s="59"/>
      <c r="P49" s="70"/>
      <c r="Q49" s="70"/>
      <c r="R49" s="70"/>
      <c r="S49" s="70"/>
      <c r="T49" s="59"/>
      <c r="U49" s="59"/>
      <c r="V49" s="72"/>
      <c r="W49" s="72"/>
      <c r="X49" s="72"/>
      <c r="Y49" s="73"/>
      <c r="AA49" s="69"/>
    </row>
    <row r="50" spans="1:27" ht="17.25" x14ac:dyDescent="0.45">
      <c r="A50" s="74"/>
      <c r="B50" s="13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59"/>
      <c r="O50" s="59"/>
      <c r="P50" s="70"/>
      <c r="Q50" s="70"/>
      <c r="R50" s="70"/>
      <c r="S50" s="70"/>
      <c r="T50" s="59"/>
      <c r="U50" s="59"/>
      <c r="V50" s="72"/>
      <c r="W50" s="72"/>
      <c r="X50" s="72"/>
      <c r="Y50" s="73"/>
      <c r="AA50" s="69"/>
    </row>
    <row r="51" spans="1:27" ht="18" x14ac:dyDescent="0.55000000000000004">
      <c r="A51" s="74"/>
      <c r="B51" s="13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59"/>
      <c r="O51" s="59"/>
      <c r="P51" s="70"/>
      <c r="Q51" s="70"/>
      <c r="R51" s="70"/>
      <c r="S51" s="70"/>
      <c r="T51" s="64"/>
      <c r="U51" s="64"/>
      <c r="V51" s="64"/>
      <c r="W51" s="64"/>
      <c r="X51" s="64"/>
      <c r="Y51" s="71"/>
      <c r="AA51" s="69"/>
    </row>
    <row r="52" spans="1:27" ht="17.649999999999999" x14ac:dyDescent="0.5">
      <c r="A52" s="74"/>
      <c r="B52" s="65"/>
      <c r="C52" s="14"/>
      <c r="D52" s="14"/>
      <c r="E52" s="14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66"/>
      <c r="Q52" s="66"/>
      <c r="R52" s="66"/>
      <c r="S52" s="66"/>
      <c r="T52" s="16"/>
      <c r="U52" s="16"/>
      <c r="V52" s="67"/>
      <c r="W52" s="67"/>
      <c r="X52" s="67"/>
      <c r="Y52" s="68"/>
      <c r="Z52" s="6"/>
      <c r="AA52" s="69"/>
    </row>
    <row r="53" spans="1:27" ht="18" x14ac:dyDescent="0.55000000000000004">
      <c r="A53" s="74"/>
      <c r="B53" s="13"/>
      <c r="C53" s="20"/>
      <c r="D53" s="20"/>
      <c r="E53" s="20"/>
      <c r="F53" s="57"/>
      <c r="G53" s="57"/>
      <c r="H53" s="57"/>
      <c r="I53" s="57"/>
      <c r="J53" s="57"/>
      <c r="K53" s="57"/>
      <c r="L53" s="57"/>
      <c r="M53" s="57"/>
      <c r="N53" s="59"/>
      <c r="O53" s="59"/>
      <c r="P53" s="70"/>
      <c r="Q53" s="70"/>
      <c r="R53" s="70"/>
      <c r="S53" s="70"/>
      <c r="T53" s="59"/>
      <c r="U53" s="59"/>
      <c r="V53" s="59"/>
      <c r="W53" s="59"/>
      <c r="X53" s="59"/>
      <c r="Y53" s="71"/>
      <c r="AA53" s="69"/>
    </row>
    <row r="54" spans="1:27" ht="18" x14ac:dyDescent="0.55000000000000004">
      <c r="A54" s="74"/>
      <c r="B54" s="13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59"/>
      <c r="O54" s="59"/>
      <c r="P54" s="70"/>
      <c r="Q54" s="70"/>
      <c r="R54" s="70"/>
      <c r="S54" s="70"/>
      <c r="T54" s="59"/>
      <c r="U54" s="59"/>
      <c r="V54" s="59"/>
      <c r="W54" s="59"/>
      <c r="X54" s="59"/>
      <c r="Y54" s="71"/>
      <c r="AA54" s="69"/>
    </row>
    <row r="55" spans="1:27" ht="18" x14ac:dyDescent="0.55000000000000004">
      <c r="A55" s="74"/>
      <c r="B55" s="13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59"/>
      <c r="O55" s="59"/>
      <c r="P55" s="70"/>
      <c r="Q55" s="70"/>
      <c r="R55" s="70"/>
      <c r="S55" s="70"/>
      <c r="T55" s="64"/>
      <c r="U55" s="64"/>
      <c r="V55" s="64"/>
      <c r="W55" s="64"/>
      <c r="X55" s="64"/>
      <c r="Y55" s="71"/>
      <c r="AA55" s="69"/>
    </row>
    <row r="56" spans="1:27" ht="17.649999999999999" x14ac:dyDescent="0.5">
      <c r="A56" s="74"/>
      <c r="B56" s="65"/>
      <c r="C56" s="14"/>
      <c r="D56" s="14"/>
      <c r="E56" s="14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66"/>
      <c r="Q56" s="66"/>
      <c r="R56" s="66"/>
      <c r="S56" s="66"/>
      <c r="T56" s="16"/>
      <c r="U56" s="16"/>
      <c r="V56" s="67"/>
      <c r="W56" s="67"/>
      <c r="X56" s="67"/>
      <c r="Y56" s="68"/>
      <c r="Z56" s="6"/>
      <c r="AA56" s="69"/>
    </row>
    <row r="57" spans="1:27" ht="17.25" x14ac:dyDescent="0.45">
      <c r="A57" s="74"/>
      <c r="B57" s="13"/>
      <c r="C57" s="20"/>
      <c r="D57" s="20"/>
      <c r="E57" s="20"/>
      <c r="F57" s="57"/>
      <c r="G57" s="57"/>
      <c r="H57" s="57"/>
      <c r="I57" s="57"/>
      <c r="J57" s="57"/>
      <c r="K57" s="57"/>
      <c r="L57" s="57"/>
      <c r="M57" s="57"/>
      <c r="N57" s="59"/>
      <c r="O57" s="59"/>
      <c r="P57" s="70"/>
      <c r="Q57" s="70"/>
      <c r="R57" s="70"/>
      <c r="S57" s="70"/>
      <c r="T57" s="59"/>
      <c r="U57" s="59"/>
      <c r="V57" s="72"/>
      <c r="W57" s="72"/>
      <c r="X57" s="72"/>
      <c r="Y57" s="73"/>
      <c r="AA57" s="69"/>
    </row>
    <row r="58" spans="1:27" ht="17.25" x14ac:dyDescent="0.45">
      <c r="A58" s="74"/>
      <c r="B58" s="13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59"/>
      <c r="O58" s="59"/>
      <c r="P58" s="70"/>
      <c r="Q58" s="70"/>
      <c r="R58" s="70"/>
      <c r="S58" s="70"/>
      <c r="T58" s="59"/>
      <c r="U58" s="59"/>
      <c r="V58" s="72"/>
      <c r="W58" s="72"/>
      <c r="X58" s="72"/>
      <c r="Y58" s="73"/>
      <c r="AA58" s="69"/>
    </row>
    <row r="59" spans="1:27" ht="17.25" x14ac:dyDescent="0.45">
      <c r="A59" s="74"/>
      <c r="B59" s="13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59"/>
      <c r="O59" s="59"/>
      <c r="P59" s="70"/>
      <c r="Q59" s="70"/>
      <c r="R59" s="70"/>
      <c r="S59" s="70"/>
      <c r="T59" s="59"/>
      <c r="U59" s="59"/>
      <c r="V59" s="72"/>
      <c r="W59" s="72"/>
      <c r="X59" s="72"/>
      <c r="Y59" s="73"/>
      <c r="AA59" s="69"/>
    </row>
    <row r="60" spans="1:27" ht="17.649999999999999" x14ac:dyDescent="0.5">
      <c r="A60" s="74"/>
      <c r="B60" s="65"/>
      <c r="C60" s="14"/>
      <c r="D60" s="14"/>
      <c r="E60" s="14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66"/>
      <c r="Q60" s="66"/>
      <c r="R60" s="66"/>
      <c r="S60" s="66"/>
      <c r="T60" s="16"/>
      <c r="U60" s="16"/>
      <c r="V60" s="67"/>
      <c r="W60" s="67"/>
      <c r="X60" s="67"/>
      <c r="Y60" s="68"/>
      <c r="Z60" s="6"/>
      <c r="AA60" s="69"/>
    </row>
    <row r="61" spans="1:27" ht="17.25" x14ac:dyDescent="0.45">
      <c r="A61" s="74"/>
      <c r="B61" s="13"/>
      <c r="C61" s="20"/>
      <c r="D61" s="20"/>
      <c r="E61" s="20"/>
      <c r="F61" s="57"/>
      <c r="G61" s="57"/>
      <c r="H61" s="57"/>
      <c r="I61" s="57"/>
      <c r="J61" s="57"/>
      <c r="K61" s="57"/>
      <c r="L61" s="57"/>
      <c r="M61" s="57"/>
      <c r="N61" s="59"/>
      <c r="O61" s="59"/>
      <c r="P61" s="70"/>
      <c r="Q61" s="70"/>
      <c r="R61" s="70"/>
      <c r="S61" s="70"/>
      <c r="T61" s="59"/>
      <c r="U61" s="59"/>
      <c r="V61" s="72"/>
      <c r="W61" s="72"/>
      <c r="X61" s="72"/>
      <c r="Y61" s="73"/>
      <c r="AA61" s="69"/>
    </row>
    <row r="62" spans="1:27" ht="18" x14ac:dyDescent="0.55000000000000004">
      <c r="A62" s="74"/>
      <c r="B62" s="13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59"/>
      <c r="O62" s="59"/>
      <c r="P62" s="70"/>
      <c r="Q62" s="70"/>
      <c r="R62" s="70"/>
      <c r="S62" s="70"/>
      <c r="T62" s="59"/>
      <c r="U62" s="59"/>
      <c r="V62" s="59"/>
      <c r="W62" s="59"/>
      <c r="X62" s="59"/>
      <c r="Y62" s="71"/>
      <c r="AA62" s="69"/>
    </row>
    <row r="63" spans="1:27" ht="18" x14ac:dyDescent="0.55000000000000004">
      <c r="A63" s="74"/>
      <c r="B63" s="13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59"/>
      <c r="O63" s="59"/>
      <c r="P63" s="70"/>
      <c r="Q63" s="70"/>
      <c r="R63" s="70"/>
      <c r="S63" s="70"/>
      <c r="T63" s="59"/>
      <c r="U63" s="59"/>
      <c r="V63" s="59"/>
      <c r="W63" s="59"/>
      <c r="X63" s="59"/>
      <c r="Y63" s="71"/>
      <c r="AA63" s="69"/>
    </row>
    <row r="64" spans="1:27" ht="17.649999999999999" x14ac:dyDescent="0.5">
      <c r="A64" s="74"/>
      <c r="B64" s="65"/>
      <c r="C64" s="14"/>
      <c r="D64" s="14"/>
      <c r="E64" s="14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66"/>
      <c r="Q64" s="66"/>
      <c r="R64" s="66"/>
      <c r="S64" s="66"/>
      <c r="T64" s="16"/>
      <c r="U64" s="16"/>
      <c r="V64" s="67"/>
      <c r="W64" s="67"/>
      <c r="X64" s="67"/>
      <c r="Y64" s="68"/>
      <c r="Z64" s="6"/>
      <c r="AA64" s="69"/>
    </row>
    <row r="65" spans="1:27" ht="17.25" x14ac:dyDescent="0.45">
      <c r="A65" s="74"/>
      <c r="B65" s="13"/>
      <c r="C65" s="20"/>
      <c r="D65" s="20"/>
      <c r="E65" s="20"/>
      <c r="F65" s="57"/>
      <c r="G65" s="57"/>
      <c r="H65" s="57"/>
      <c r="I65" s="57"/>
      <c r="J65" s="57"/>
      <c r="K65" s="57"/>
      <c r="L65" s="57"/>
      <c r="M65" s="57"/>
      <c r="N65" s="59"/>
      <c r="O65" s="59"/>
      <c r="P65" s="70"/>
      <c r="Q65" s="70"/>
      <c r="R65" s="70"/>
      <c r="S65" s="70"/>
      <c r="T65" s="59"/>
      <c r="U65" s="59"/>
      <c r="V65" s="72"/>
      <c r="W65" s="72"/>
      <c r="X65" s="72"/>
      <c r="Y65" s="73"/>
      <c r="AA65" s="69"/>
    </row>
    <row r="66" spans="1:27" ht="17.25" x14ac:dyDescent="0.45">
      <c r="A66" s="74"/>
      <c r="B66" s="13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59"/>
      <c r="O66" s="59"/>
      <c r="P66" s="70"/>
      <c r="Q66" s="70"/>
      <c r="R66" s="70"/>
      <c r="S66" s="70"/>
      <c r="T66" s="59"/>
      <c r="U66" s="59"/>
      <c r="V66" s="72"/>
      <c r="W66" s="72"/>
      <c r="X66" s="72"/>
      <c r="Y66" s="73"/>
      <c r="AA66" s="69"/>
    </row>
    <row r="67" spans="1:27" ht="17.25" x14ac:dyDescent="0.45">
      <c r="A67" s="74"/>
      <c r="B67" s="13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59"/>
      <c r="O67" s="59"/>
      <c r="P67" s="70"/>
      <c r="Q67" s="70"/>
      <c r="R67" s="70"/>
      <c r="S67" s="70"/>
      <c r="T67" s="59"/>
      <c r="U67" s="59"/>
      <c r="V67" s="72"/>
      <c r="W67" s="72"/>
      <c r="X67" s="72"/>
      <c r="Y67" s="73"/>
      <c r="AA67" s="69"/>
    </row>
    <row r="68" spans="1:27" ht="17.649999999999999" x14ac:dyDescent="0.5">
      <c r="A68" s="74"/>
      <c r="B68" s="65"/>
      <c r="C68" s="14"/>
      <c r="D68" s="14"/>
      <c r="E68" s="14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66"/>
      <c r="Q68" s="66"/>
      <c r="R68" s="66"/>
      <c r="S68" s="66"/>
      <c r="T68" s="16"/>
      <c r="U68" s="16"/>
      <c r="V68" s="67"/>
      <c r="W68" s="67"/>
      <c r="X68" s="67"/>
      <c r="Y68" s="68"/>
      <c r="Z68" s="6"/>
      <c r="AA68" s="69"/>
    </row>
    <row r="69" spans="1:27" ht="17.25" x14ac:dyDescent="0.45">
      <c r="A69" s="74"/>
      <c r="B69" s="13"/>
      <c r="C69" s="20"/>
      <c r="D69" s="20"/>
      <c r="E69" s="20"/>
      <c r="F69" s="57"/>
      <c r="G69" s="57"/>
      <c r="H69" s="57"/>
      <c r="I69" s="57"/>
      <c r="J69" s="57"/>
      <c r="K69" s="57"/>
      <c r="L69" s="57"/>
      <c r="M69" s="57"/>
      <c r="N69" s="59"/>
      <c r="O69" s="59"/>
      <c r="P69" s="70"/>
      <c r="Q69" s="70"/>
      <c r="R69" s="70"/>
      <c r="S69" s="70"/>
      <c r="T69" s="59"/>
      <c r="U69" s="59"/>
      <c r="V69" s="72"/>
      <c r="W69" s="72"/>
      <c r="X69" s="72"/>
      <c r="Y69" s="73"/>
      <c r="AA69" s="69"/>
    </row>
    <row r="70" spans="1:27" ht="17.25" x14ac:dyDescent="0.45">
      <c r="A70" s="74"/>
      <c r="B70" s="13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59"/>
      <c r="O70" s="59"/>
      <c r="P70" s="70"/>
      <c r="Q70" s="70"/>
      <c r="R70" s="70"/>
      <c r="S70" s="70"/>
      <c r="T70" s="59"/>
      <c r="U70" s="59"/>
      <c r="V70" s="72"/>
      <c r="W70" s="72"/>
      <c r="X70" s="72"/>
      <c r="Y70" s="73"/>
      <c r="AA70" s="69"/>
    </row>
    <row r="71" spans="1:27" ht="17.25" x14ac:dyDescent="0.45">
      <c r="A71" s="74"/>
      <c r="B71" s="13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59"/>
      <c r="O71" s="59"/>
      <c r="P71" s="70"/>
      <c r="Q71" s="70"/>
      <c r="R71" s="70"/>
      <c r="S71" s="70"/>
      <c r="T71" s="59"/>
      <c r="U71" s="59"/>
      <c r="V71" s="72"/>
      <c r="W71" s="72"/>
      <c r="X71" s="72"/>
      <c r="Y71" s="73"/>
      <c r="AA71" s="69"/>
    </row>
    <row r="72" spans="1:27" ht="17.649999999999999" x14ac:dyDescent="0.5">
      <c r="A72" s="74"/>
      <c r="B72" s="65"/>
      <c r="C72" s="14"/>
      <c r="D72" s="14"/>
      <c r="E72" s="14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66"/>
      <c r="Q72" s="66"/>
      <c r="R72" s="66"/>
      <c r="S72" s="66"/>
      <c r="T72" s="16"/>
      <c r="U72" s="16"/>
      <c r="V72" s="67"/>
      <c r="W72" s="67"/>
      <c r="X72" s="67"/>
      <c r="Y72" s="68"/>
      <c r="AA72" s="69"/>
    </row>
    <row r="73" spans="1:27" ht="17.25" x14ac:dyDescent="0.45">
      <c r="A73" s="74"/>
      <c r="B73" s="13"/>
      <c r="C73" s="20"/>
      <c r="D73" s="20"/>
      <c r="E73" s="20"/>
      <c r="F73" s="57"/>
      <c r="G73" s="57"/>
      <c r="H73" s="57"/>
      <c r="I73" s="57"/>
      <c r="J73" s="57"/>
      <c r="K73" s="57"/>
      <c r="L73" s="57"/>
      <c r="M73" s="57"/>
      <c r="N73" s="59"/>
      <c r="O73" s="59"/>
      <c r="P73" s="70"/>
      <c r="Q73" s="70"/>
      <c r="R73" s="70"/>
      <c r="S73" s="70"/>
      <c r="T73" s="59"/>
      <c r="U73" s="59"/>
      <c r="V73" s="72"/>
      <c r="W73" s="72"/>
      <c r="X73" s="72"/>
      <c r="Y73" s="73"/>
      <c r="AA73" s="69"/>
    </row>
    <row r="74" spans="1:27" ht="17.25" x14ac:dyDescent="0.45">
      <c r="A74" s="74"/>
      <c r="B74" s="13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59"/>
      <c r="O74" s="59"/>
      <c r="P74" s="70"/>
      <c r="Q74" s="70"/>
      <c r="R74" s="70"/>
      <c r="S74" s="70"/>
      <c r="T74" s="59"/>
      <c r="U74" s="59"/>
      <c r="V74" s="72"/>
      <c r="W74" s="72"/>
      <c r="X74" s="72"/>
      <c r="Y74" s="73"/>
      <c r="AA74" s="69"/>
    </row>
    <row r="75" spans="1:27" ht="17.25" x14ac:dyDescent="0.45">
      <c r="A75" s="74"/>
      <c r="B75" s="13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59"/>
      <c r="O75" s="59"/>
      <c r="P75" s="70"/>
      <c r="Q75" s="70"/>
      <c r="R75" s="70"/>
      <c r="S75" s="70"/>
      <c r="T75" s="59"/>
      <c r="U75" s="59"/>
      <c r="V75" s="72"/>
      <c r="W75" s="72"/>
      <c r="X75" s="72"/>
      <c r="Y75" s="73"/>
      <c r="AA75" s="69"/>
    </row>
    <row r="76" spans="1:27" ht="17.649999999999999" x14ac:dyDescent="0.5">
      <c r="A76" s="74"/>
      <c r="B76" s="65"/>
      <c r="C76" s="14"/>
      <c r="D76" s="14"/>
      <c r="E76" s="14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66"/>
      <c r="Q76" s="66"/>
      <c r="R76" s="66"/>
      <c r="S76" s="66"/>
      <c r="T76" s="16"/>
      <c r="U76" s="16"/>
      <c r="V76" s="67"/>
      <c r="W76" s="67"/>
      <c r="X76" s="67"/>
      <c r="Y76" s="68"/>
      <c r="AA76" s="69"/>
    </row>
    <row r="78" spans="1:27" ht="17.649999999999999" x14ac:dyDescent="0.5">
      <c r="E78" s="7"/>
      <c r="L78" s="23"/>
      <c r="P78" s="15"/>
      <c r="Q78" s="15"/>
      <c r="R78" s="15"/>
      <c r="S78" s="15"/>
      <c r="T78" s="16"/>
      <c r="U78" s="16"/>
    </row>
    <row r="79" spans="1:27" ht="17.649999999999999" x14ac:dyDescent="0.5">
      <c r="E79" s="29"/>
      <c r="F79" s="29"/>
      <c r="G79" s="25"/>
      <c r="H79" s="25"/>
      <c r="I79" s="36"/>
      <c r="L79" s="23"/>
      <c r="M79" s="29"/>
      <c r="N79" s="29"/>
      <c r="O79" s="26"/>
      <c r="P79" s="15"/>
      <c r="Q79" s="15"/>
      <c r="R79" s="15"/>
      <c r="S79" s="15"/>
      <c r="T79" s="16"/>
      <c r="U79" s="16"/>
    </row>
    <row r="80" spans="1:27" ht="17.649999999999999" x14ac:dyDescent="0.5">
      <c r="E80" s="28"/>
      <c r="F80" s="28"/>
      <c r="G80" s="18"/>
      <c r="H80" s="18"/>
      <c r="I80" s="18"/>
      <c r="L80" s="23"/>
      <c r="M80" s="28"/>
      <c r="N80" s="28"/>
      <c r="O80" s="22"/>
      <c r="P80" s="15"/>
      <c r="Q80" s="15"/>
      <c r="R80" s="15"/>
      <c r="S80" s="15"/>
      <c r="T80" s="16"/>
      <c r="U80" s="16"/>
    </row>
    <row r="81" spans="1:21" ht="17.649999999999999" x14ac:dyDescent="0.5">
      <c r="E81" s="28"/>
      <c r="F81" s="28"/>
      <c r="G81" s="18"/>
      <c r="H81" s="18"/>
      <c r="I81" s="18"/>
      <c r="L81" s="23"/>
      <c r="M81" s="28"/>
      <c r="N81" s="28"/>
      <c r="O81" s="18"/>
      <c r="P81" s="15"/>
      <c r="Q81" s="15"/>
      <c r="R81" s="15"/>
      <c r="S81" s="15"/>
      <c r="T81" s="16"/>
      <c r="U81" s="16"/>
    </row>
    <row r="82" spans="1:21" ht="17.649999999999999" x14ac:dyDescent="0.5">
      <c r="E82" s="28"/>
      <c r="F82" s="28"/>
      <c r="G82" s="19"/>
      <c r="H82" s="19"/>
      <c r="I82" s="19"/>
      <c r="L82" s="23"/>
      <c r="M82" s="28"/>
      <c r="N82" s="28"/>
      <c r="O82" s="19"/>
      <c r="P82" s="15"/>
      <c r="Q82" s="15"/>
      <c r="R82" s="15"/>
      <c r="S82" s="15"/>
      <c r="T82" s="16"/>
      <c r="U82" s="16"/>
    </row>
    <row r="83" spans="1:21" ht="17.649999999999999" x14ac:dyDescent="0.5">
      <c r="E83" s="28"/>
      <c r="F83" s="28"/>
      <c r="G83" s="18"/>
      <c r="H83" s="18"/>
      <c r="I83" s="18"/>
      <c r="L83" s="24"/>
      <c r="M83" s="103"/>
      <c r="N83" s="103"/>
      <c r="O83" s="24"/>
      <c r="P83" s="15"/>
      <c r="Q83" s="15"/>
      <c r="R83" s="15"/>
      <c r="S83" s="15"/>
      <c r="T83" s="16"/>
      <c r="U83" s="16"/>
    </row>
    <row r="84" spans="1:21" ht="15.4" x14ac:dyDescent="0.45">
      <c r="E84" s="28"/>
      <c r="F84" s="28"/>
      <c r="G84" s="22"/>
      <c r="H84" s="22"/>
      <c r="I84" s="22"/>
    </row>
    <row r="86" spans="1:21" ht="17.649999999999999" x14ac:dyDescent="0.5">
      <c r="A86" s="27"/>
      <c r="B86" s="27"/>
      <c r="C86" s="17"/>
      <c r="D86" s="14"/>
      <c r="E86" s="7"/>
    </row>
    <row r="87" spans="1:21" ht="17.649999999999999" x14ac:dyDescent="0.5">
      <c r="A87" s="27"/>
      <c r="B87" s="27"/>
      <c r="C87" s="18"/>
      <c r="D87" s="14"/>
      <c r="E87" s="29"/>
      <c r="F87" s="29"/>
      <c r="G87" s="25"/>
      <c r="H87" s="25"/>
      <c r="I87" s="36"/>
      <c r="M87" s="29"/>
      <c r="N87" s="29"/>
      <c r="O87" s="26"/>
    </row>
    <row r="88" spans="1:21" ht="17.649999999999999" x14ac:dyDescent="0.5">
      <c r="A88" s="27"/>
      <c r="B88" s="27"/>
      <c r="C88" s="18"/>
      <c r="D88" s="14"/>
      <c r="E88" s="28"/>
      <c r="F88" s="28"/>
      <c r="G88" s="18"/>
      <c r="H88" s="18"/>
      <c r="I88" s="18"/>
      <c r="M88" s="28"/>
      <c r="N88" s="28"/>
      <c r="O88" s="22"/>
    </row>
    <row r="89" spans="1:21" ht="17.649999999999999" x14ac:dyDescent="0.5">
      <c r="A89" s="27"/>
      <c r="B89" s="27"/>
      <c r="C89" s="19"/>
      <c r="D89" s="14"/>
      <c r="E89" s="28"/>
      <c r="F89" s="28"/>
      <c r="G89" s="18"/>
      <c r="H89" s="18"/>
      <c r="I89" s="18"/>
      <c r="M89" s="28"/>
      <c r="N89" s="28"/>
      <c r="O89" s="18"/>
    </row>
    <row r="90" spans="1:21" ht="17.649999999999999" x14ac:dyDescent="0.5">
      <c r="A90" s="27"/>
      <c r="B90" s="27"/>
      <c r="C90" s="20"/>
      <c r="D90" s="14"/>
      <c r="E90" s="28"/>
      <c r="F90" s="28"/>
      <c r="G90" s="19"/>
      <c r="H90" s="19"/>
      <c r="I90" s="19"/>
      <c r="M90" s="28"/>
      <c r="N90" s="28"/>
      <c r="O90" s="19"/>
    </row>
    <row r="91" spans="1:21" ht="17.649999999999999" x14ac:dyDescent="0.5">
      <c r="A91" s="27"/>
      <c r="B91" s="27"/>
      <c r="C91" s="14"/>
      <c r="D91" s="14"/>
      <c r="E91" s="28"/>
      <c r="F91" s="28"/>
      <c r="G91" s="18"/>
      <c r="H91" s="18"/>
      <c r="I91" s="18"/>
    </row>
    <row r="92" spans="1:21" ht="15.4" x14ac:dyDescent="0.45">
      <c r="E92" s="28"/>
      <c r="F92" s="28"/>
      <c r="G92" s="22"/>
      <c r="H92" s="22"/>
      <c r="I92" s="22"/>
    </row>
    <row r="97" spans="1:6" x14ac:dyDescent="0.45">
      <c r="A97" s="6"/>
      <c r="B97" s="6"/>
      <c r="C97" s="6"/>
      <c r="D97" s="6"/>
      <c r="E97" s="6"/>
      <c r="F97" s="6"/>
    </row>
    <row r="98" spans="1:6" x14ac:dyDescent="0.45">
      <c r="A98" s="6"/>
      <c r="B98" s="6"/>
      <c r="C98" s="6"/>
      <c r="D98" s="6"/>
      <c r="E98" s="6"/>
      <c r="F98" s="6"/>
    </row>
    <row r="99" spans="1:6" x14ac:dyDescent="0.45">
      <c r="A99" s="1"/>
      <c r="B99" s="1"/>
      <c r="C99" s="1"/>
      <c r="D99" s="1"/>
      <c r="E99" s="21"/>
      <c r="F99" s="1"/>
    </row>
    <row r="100" spans="1:6" x14ac:dyDescent="0.45">
      <c r="A100" s="1"/>
      <c r="B100" s="1"/>
      <c r="C100" s="1"/>
      <c r="D100" s="1"/>
      <c r="E100" s="21"/>
      <c r="F100" s="1"/>
    </row>
    <row r="101" spans="1:6" x14ac:dyDescent="0.45">
      <c r="A101" s="1"/>
      <c r="B101" s="1"/>
      <c r="C101" s="1"/>
      <c r="D101" s="1"/>
      <c r="E101" s="21"/>
      <c r="F101" s="1"/>
    </row>
    <row r="102" spans="1:6" x14ac:dyDescent="0.45">
      <c r="A102" s="1"/>
      <c r="B102" s="1"/>
      <c r="C102" s="1"/>
      <c r="D102" s="1"/>
      <c r="E102" s="21"/>
      <c r="F102" s="1"/>
    </row>
    <row r="103" spans="1:6" x14ac:dyDescent="0.45">
      <c r="A103" s="1"/>
      <c r="B103" s="1"/>
      <c r="C103" s="1"/>
      <c r="D103" s="1"/>
      <c r="E103" s="21"/>
      <c r="F103" s="1"/>
    </row>
    <row r="104" spans="1:6" x14ac:dyDescent="0.45">
      <c r="A104" s="1"/>
      <c r="B104" s="1"/>
      <c r="C104" s="1"/>
      <c r="D104" s="1"/>
      <c r="E104" s="21"/>
      <c r="F104" s="1"/>
    </row>
    <row r="105" spans="1:6" x14ac:dyDescent="0.45">
      <c r="A105" s="1"/>
      <c r="B105" s="1"/>
      <c r="C105" s="1"/>
      <c r="D105" s="1"/>
      <c r="E105" s="21"/>
      <c r="F105" s="1"/>
    </row>
    <row r="106" spans="1:6" x14ac:dyDescent="0.45">
      <c r="A106" s="1"/>
      <c r="B106" s="1"/>
      <c r="C106" s="1"/>
      <c r="D106" s="1"/>
      <c r="E106" s="21"/>
      <c r="F106" s="1"/>
    </row>
    <row r="107" spans="1:6" x14ac:dyDescent="0.45">
      <c r="A107" s="1"/>
      <c r="B107" s="1"/>
      <c r="C107" s="1"/>
      <c r="D107" s="1"/>
      <c r="E107" s="21"/>
      <c r="F107" s="1"/>
    </row>
    <row r="108" spans="1:6" x14ac:dyDescent="0.45">
      <c r="A108" s="1"/>
      <c r="B108" s="1"/>
      <c r="C108" s="1"/>
      <c r="D108" s="1"/>
      <c r="E108" s="21"/>
      <c r="F108" s="1"/>
    </row>
    <row r="109" spans="1:6" x14ac:dyDescent="0.45">
      <c r="A109" s="1"/>
      <c r="B109" s="1"/>
      <c r="C109" s="1"/>
      <c r="D109" s="1"/>
      <c r="E109" s="21"/>
      <c r="F109" s="1"/>
    </row>
    <row r="110" spans="1:6" x14ac:dyDescent="0.45">
      <c r="A110" s="1"/>
      <c r="B110" s="1"/>
      <c r="C110" s="1"/>
      <c r="D110" s="1"/>
      <c r="E110" s="21"/>
      <c r="F110" s="1"/>
    </row>
  </sheetData>
  <mergeCells count="1">
    <mergeCell ref="M83:N83"/>
  </mergeCells>
  <pageMargins left="0.7" right="0.7" top="0.78740157499999996" bottom="0.78740157499999996" header="0.3" footer="0.3"/>
  <pageSetup paperSize="9" scale="2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55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UP-SB17</v>
      </c>
      <c r="C1">
        <v>1000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5.627584457397472E-2</v>
      </c>
      <c r="C3">
        <v>0.40625551342964172</v>
      </c>
      <c r="D3">
        <v>-4.1589736938476563E-3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107.06672811508179</v>
      </c>
      <c r="P3" s="2"/>
      <c r="AB3" s="35"/>
      <c r="AC3" s="35"/>
    </row>
    <row r="4" spans="1:29" x14ac:dyDescent="0.45">
      <c r="B4">
        <v>0.14581441879272464</v>
      </c>
      <c r="C4">
        <v>0.40845277905464172</v>
      </c>
      <c r="D4">
        <v>-4.8131942749023438E-3</v>
      </c>
      <c r="E4">
        <f t="shared" ref="E4:E67" si="0">C4-C$3</f>
        <v>2.197265625E-3</v>
      </c>
      <c r="F4">
        <f t="shared" ref="F4:F67" si="1">-(D4-D$3)</f>
        <v>6.542205810546875E-4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0.75085446238517761</v>
      </c>
      <c r="N4" s="6">
        <f>Q26</f>
        <v>107.06672811508179</v>
      </c>
    </row>
    <row r="5" spans="1:29" x14ac:dyDescent="0.45">
      <c r="B5">
        <v>0.30005025863647472</v>
      </c>
      <c r="C5">
        <v>0.41065004467964172</v>
      </c>
      <c r="D5">
        <v>-5.6772232055664063E-3</v>
      </c>
      <c r="E5">
        <f t="shared" si="0"/>
        <v>4.39453125E-3</v>
      </c>
      <c r="F5">
        <f t="shared" si="1"/>
        <v>1.51824951171875E-3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0.75085446238517761</v>
      </c>
      <c r="N5">
        <f>0</f>
        <v>0</v>
      </c>
      <c r="R5" s="3"/>
    </row>
    <row r="6" spans="1:29" x14ac:dyDescent="0.45">
      <c r="B6">
        <v>0.45263814926147472</v>
      </c>
      <c r="C6">
        <v>0.41272523999214172</v>
      </c>
      <c r="D6">
        <v>-6.7415237426757813E-3</v>
      </c>
      <c r="E6">
        <f t="shared" si="0"/>
        <v>6.4697265625E-3</v>
      </c>
      <c r="F6">
        <f t="shared" si="1"/>
        <v>2.582550048828125E-3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0.63641500473022528</v>
      </c>
      <c r="C7">
        <v>0.41480043530464172</v>
      </c>
      <c r="D7">
        <v>-7.862091064453125E-3</v>
      </c>
      <c r="E7">
        <f t="shared" si="0"/>
        <v>8.544921875E-3</v>
      </c>
      <c r="F7">
        <f t="shared" si="1"/>
        <v>3.7031173706054688E-3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11.487084865570068</v>
      </c>
    </row>
    <row r="8" spans="1:29" x14ac:dyDescent="0.45">
      <c r="B8">
        <v>0.85534811019897461</v>
      </c>
      <c r="C8">
        <v>0.41699770092964172</v>
      </c>
      <c r="D8">
        <v>-8.9511871337890625E-3</v>
      </c>
      <c r="E8">
        <f t="shared" si="0"/>
        <v>1.07421875E-2</v>
      </c>
      <c r="F8">
        <f t="shared" si="1"/>
        <v>4.7922134399414063E-3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8.544921875E-2</v>
      </c>
      <c r="N8" s="6">
        <f ca="1">N7</f>
        <v>11.487084865570068</v>
      </c>
    </row>
    <row r="9" spans="1:29" x14ac:dyDescent="0.45">
      <c r="B9">
        <v>1.1068129539489748</v>
      </c>
      <c r="C9">
        <v>0.41907289624214172</v>
      </c>
      <c r="D9">
        <v>-1.0232925415039063E-2</v>
      </c>
      <c r="E9">
        <f t="shared" si="0"/>
        <v>1.28173828125E-2</v>
      </c>
      <c r="F9">
        <f t="shared" si="1"/>
        <v>6.0739517211914063E-3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8.544921875E-2</v>
      </c>
      <c r="N9">
        <f>0</f>
        <v>0</v>
      </c>
    </row>
    <row r="10" spans="1:29" x14ac:dyDescent="0.45">
      <c r="B10">
        <v>1.3646864891052246</v>
      </c>
      <c r="C10">
        <v>0.42127016186714172</v>
      </c>
      <c r="D10">
        <v>-1.1749267578125E-2</v>
      </c>
      <c r="E10">
        <f t="shared" si="0"/>
        <v>1.50146484375E-2</v>
      </c>
      <c r="F10">
        <f t="shared" si="1"/>
        <v>7.5902938842773438E-3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1.6799941062927248</v>
      </c>
      <c r="C11">
        <v>0.42346742749214172</v>
      </c>
      <c r="D11">
        <v>-1.3266563415527344E-2</v>
      </c>
      <c r="E11">
        <f t="shared" si="0"/>
        <v>1.72119140625E-2</v>
      </c>
      <c r="F11">
        <f t="shared" si="1"/>
        <v>9.1075897216796875E-3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61.921876430511482</v>
      </c>
    </row>
    <row r="12" spans="1:29" x14ac:dyDescent="0.45">
      <c r="B12">
        <v>1.9510512351989751</v>
      </c>
      <c r="C12">
        <v>0.42566469311714172</v>
      </c>
      <c r="D12">
        <v>-1.4783859252929688E-2</v>
      </c>
      <c r="E12">
        <f t="shared" si="0"/>
        <v>1.94091796875E-2</v>
      </c>
      <c r="F12">
        <f t="shared" si="1"/>
        <v>1.0624885559082031E-2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0.42443850636482239</v>
      </c>
      <c r="N12" s="6">
        <f ca="1">N11</f>
        <v>61.921876430511482</v>
      </c>
    </row>
    <row r="13" spans="1:29" x14ac:dyDescent="0.45">
      <c r="B13">
        <v>2.2221693992614751</v>
      </c>
      <c r="C13">
        <v>0.42761781811714172</v>
      </c>
      <c r="D13">
        <v>-1.6358375549316406E-2</v>
      </c>
      <c r="E13">
        <f t="shared" si="0"/>
        <v>2.13623046875E-2</v>
      </c>
      <c r="F13">
        <f t="shared" si="1"/>
        <v>1.219940185546875E-2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0.42443850636482239</v>
      </c>
      <c r="N13">
        <f>0</f>
        <v>0</v>
      </c>
    </row>
    <row r="14" spans="1:29" x14ac:dyDescent="0.45">
      <c r="B14">
        <v>2.5223479270935059</v>
      </c>
      <c r="C14">
        <v>0.42981508374214172</v>
      </c>
      <c r="D14">
        <v>-1.7999649047851563E-2</v>
      </c>
      <c r="E14">
        <f t="shared" si="0"/>
        <v>2.35595703125E-2</v>
      </c>
      <c r="F14">
        <f t="shared" si="1"/>
        <v>1.3840675354003906E-2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2.8070082664489751</v>
      </c>
      <c r="C15">
        <v>0.43189027905464172</v>
      </c>
      <c r="D15">
        <v>-1.9810676574707031E-2</v>
      </c>
      <c r="E15">
        <f t="shared" si="0"/>
        <v>2.5634765625E-2</v>
      </c>
      <c r="F15">
        <f t="shared" si="1"/>
        <v>1.5651702880859375E-2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3.0866713523864751</v>
      </c>
      <c r="C16">
        <v>0.43384340405464172</v>
      </c>
      <c r="D16">
        <v>-2.1459579467773438E-2</v>
      </c>
      <c r="E16">
        <f t="shared" si="0"/>
        <v>2.7587890625E-2</v>
      </c>
      <c r="F16">
        <f t="shared" si="1"/>
        <v>1.7300605773925781E-2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3.3802503347396851</v>
      </c>
      <c r="C17">
        <v>0.43604066967964172</v>
      </c>
      <c r="D17">
        <v>-2.2976875305175781E-2</v>
      </c>
      <c r="E17">
        <f t="shared" si="0"/>
        <v>2.978515625E-2</v>
      </c>
      <c r="F17">
        <f t="shared" si="1"/>
        <v>1.8817901611328125E-2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3.6971448659896855</v>
      </c>
      <c r="C18">
        <v>0.43823793530464172</v>
      </c>
      <c r="D18">
        <v>-2.4705886840820313E-2</v>
      </c>
      <c r="E18">
        <f t="shared" si="0"/>
        <v>3.1982421875E-2</v>
      </c>
      <c r="F18">
        <f t="shared" si="1"/>
        <v>2.0546913146972656E-2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3.9947522878646859</v>
      </c>
      <c r="C19">
        <v>0.44031313061714172</v>
      </c>
      <c r="D19">
        <v>-2.6677131652832031E-2</v>
      </c>
      <c r="E19">
        <f t="shared" si="0"/>
        <v>3.40576171875E-2</v>
      </c>
      <c r="F19">
        <f t="shared" si="1"/>
        <v>2.2518157958984375E-2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4.3140882253646859</v>
      </c>
      <c r="C20">
        <v>0.44251039624214172</v>
      </c>
      <c r="D20">
        <v>-2.9187202453613281E-2</v>
      </c>
      <c r="E20">
        <f t="shared" si="0"/>
        <v>3.62548828125E-2</v>
      </c>
      <c r="F20">
        <f t="shared" si="1"/>
        <v>2.5028228759765625E-2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4.6037611365318307</v>
      </c>
      <c r="C21">
        <v>0.44470766186714172</v>
      </c>
      <c r="D21">
        <v>-3.2236099243164063E-2</v>
      </c>
      <c r="E21">
        <f t="shared" si="0"/>
        <v>3.84521484375E-2</v>
      </c>
      <c r="F21">
        <f t="shared" si="1"/>
        <v>2.8077125549316406E-2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4.9099134802818298</v>
      </c>
      <c r="C22">
        <v>0.44690492749214172</v>
      </c>
      <c r="D22">
        <v>-3.4932136535644531E-2</v>
      </c>
      <c r="E22">
        <f t="shared" si="0"/>
        <v>4.06494140625E-2</v>
      </c>
      <c r="F22">
        <f t="shared" si="1"/>
        <v>3.0773162841796875E-2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5.1965345740318298</v>
      </c>
      <c r="C23">
        <v>0.44898012280464172</v>
      </c>
      <c r="D23">
        <v>-3.71246337890625E-2</v>
      </c>
      <c r="E23">
        <f t="shared" si="0"/>
        <v>4.2724609375E-2</v>
      </c>
      <c r="F23">
        <f t="shared" si="1"/>
        <v>3.2965660095214844E-2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5.5048841834068307</v>
      </c>
      <c r="C24">
        <v>0.45117738842964172</v>
      </c>
      <c r="D24">
        <v>-3.9286613464355469E-2</v>
      </c>
      <c r="E24">
        <f t="shared" si="0"/>
        <v>4.4921875E-2</v>
      </c>
      <c r="F24">
        <f t="shared" si="1"/>
        <v>3.5127639770507813E-2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5.8375257849693307</v>
      </c>
      <c r="C25">
        <v>0.45325258374214172</v>
      </c>
      <c r="D25">
        <v>-4.1169166564941406E-2</v>
      </c>
      <c r="E25">
        <f t="shared" si="0"/>
        <v>4.69970703125E-2</v>
      </c>
      <c r="F25">
        <f t="shared" si="1"/>
        <v>3.701019287109375E-2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6.1271986365318298</v>
      </c>
      <c r="C26">
        <v>0.45532777905464172</v>
      </c>
      <c r="D26">
        <v>-4.2720794677734375E-2</v>
      </c>
      <c r="E26">
        <f t="shared" si="0"/>
        <v>4.9072265625E-2</v>
      </c>
      <c r="F26">
        <f t="shared" si="1"/>
        <v>3.8561820983886719E-2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MAX(B3:B10700)</f>
        <v>107.06672811508179</v>
      </c>
      <c r="R26" s="11" t="s">
        <v>80</v>
      </c>
    </row>
    <row r="27" spans="2:22" ht="16.149999999999999" thickBot="1" x14ac:dyDescent="0.6">
      <c r="B27">
        <v>6.4465345144271851</v>
      </c>
      <c r="C27">
        <v>0.45752504467964172</v>
      </c>
      <c r="D27">
        <v>-4.4367790222167969E-2</v>
      </c>
      <c r="E27">
        <f t="shared" si="0"/>
        <v>5.126953125E-2</v>
      </c>
      <c r="F27">
        <f t="shared" si="1"/>
        <v>4.0208816528320313E-2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0.75085446238517761</v>
      </c>
      <c r="R27" s="40" t="s">
        <v>0</v>
      </c>
      <c r="T27" s="6"/>
      <c r="U27" s="6"/>
    </row>
    <row r="28" spans="2:22" x14ac:dyDescent="0.45">
      <c r="B28">
        <v>6.7485364675521859</v>
      </c>
      <c r="C28">
        <v>0.45972231030464172</v>
      </c>
      <c r="D28">
        <v>-4.6099662780761719E-2</v>
      </c>
      <c r="E28">
        <f t="shared" si="0"/>
        <v>5.3466796875E-2</v>
      </c>
      <c r="F28">
        <f t="shared" si="1"/>
        <v>4.1940689086914063E-2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11.487084865570068</v>
      </c>
      <c r="R28" s="38" t="s">
        <v>80</v>
      </c>
      <c r="S28" s="86" t="s">
        <v>18</v>
      </c>
      <c r="T28" s="87">
        <f ca="1">INDIRECT(ADDRESS(ROW(K2)+MATCH(T29,K3:K1048576,0),COLUMN(B2),1,1,),1)</f>
        <v>13.034692287445068</v>
      </c>
      <c r="U28" s="88" t="s">
        <v>80</v>
      </c>
      <c r="V28" s="8"/>
    </row>
    <row r="29" spans="2:22" x14ac:dyDescent="0.45">
      <c r="B29">
        <v>7.0616468191146851</v>
      </c>
      <c r="C29">
        <v>0.46191957592964172</v>
      </c>
      <c r="D29">
        <v>-4.7891616821289063E-2</v>
      </c>
      <c r="E29">
        <f t="shared" si="0"/>
        <v>5.56640625E-2</v>
      </c>
      <c r="F29">
        <f t="shared" si="1"/>
        <v>4.3732643127441406E-2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8.544921875E-2</v>
      </c>
      <c r="R29" s="38" t="s">
        <v>0</v>
      </c>
      <c r="S29" s="39" t="s">
        <v>19</v>
      </c>
      <c r="T29" s="6">
        <f>MIN(K3:K15578)</f>
        <v>8.5711479187011719E-2</v>
      </c>
      <c r="U29" s="38" t="s">
        <v>0</v>
      </c>
    </row>
    <row r="30" spans="2:22" x14ac:dyDescent="0.45">
      <c r="B30">
        <v>7.3562026023864746</v>
      </c>
      <c r="C30">
        <v>0.46387270092964172</v>
      </c>
      <c r="D30">
        <v>-4.9862861633300781E-2</v>
      </c>
      <c r="E30">
        <f t="shared" si="0"/>
        <v>5.76171875E-2</v>
      </c>
      <c r="F30">
        <f t="shared" si="1"/>
        <v>4.5703887939453125E-2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61.921876430511482</v>
      </c>
      <c r="R30" s="40" t="s">
        <v>80</v>
      </c>
      <c r="S30" s="39" t="s">
        <v>20</v>
      </c>
      <c r="T30" s="6">
        <f ca="1">INDIRECT(ADDRESS(ROW(K2)+MATCH(T31,K3:K1048576,0),COLUMN(B2),1,1,),1)</f>
        <v>64.664063930511475</v>
      </c>
      <c r="U30" s="40" t="s">
        <v>80</v>
      </c>
    </row>
    <row r="31" spans="2:22" x14ac:dyDescent="0.45">
      <c r="B31">
        <v>7.6958022117614746</v>
      </c>
      <c r="C31">
        <v>0.46606996655464172</v>
      </c>
      <c r="D31">
        <v>-5.2245140075683594E-2</v>
      </c>
      <c r="E31">
        <f t="shared" si="0"/>
        <v>5.9814453125E-2</v>
      </c>
      <c r="F31">
        <f t="shared" si="1"/>
        <v>4.8086166381835938E-2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0.42443850636482239</v>
      </c>
      <c r="R31" s="38" t="s">
        <v>0</v>
      </c>
      <c r="S31" s="37" t="s">
        <v>21</v>
      </c>
      <c r="T31" s="6">
        <f>MAX(K3:K15578)</f>
        <v>0.42499828338623047</v>
      </c>
      <c r="U31" s="38" t="s">
        <v>0</v>
      </c>
    </row>
    <row r="32" spans="2:22" ht="14.65" thickBot="1" x14ac:dyDescent="0.5">
      <c r="B32">
        <v>8.0112547874450701</v>
      </c>
      <c r="C32">
        <v>0.46814516186714172</v>
      </c>
      <c r="D32">
        <v>-5.5201530456542969E-2</v>
      </c>
      <c r="E32">
        <f t="shared" si="0"/>
        <v>6.18896484375E-2</v>
      </c>
      <c r="F32">
        <f t="shared" si="1"/>
        <v>5.1042556762695313E-2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148.98446538234839</v>
      </c>
      <c r="R32" s="90"/>
      <c r="S32" s="89" t="s">
        <v>40</v>
      </c>
      <c r="T32" s="42">
        <f>SLOPE(J3:J1048576,K3:K1048576)</f>
        <v>155.28496634468149</v>
      </c>
      <c r="U32" s="91"/>
    </row>
    <row r="33" spans="2:18" x14ac:dyDescent="0.45">
      <c r="B33">
        <v>8.3352293968200701</v>
      </c>
      <c r="C33">
        <v>0.47034242749214172</v>
      </c>
      <c r="D33">
        <v>-5.83953857421875E-2</v>
      </c>
      <c r="E33">
        <f t="shared" si="0"/>
        <v>6.40869140625E-2</v>
      </c>
      <c r="F33">
        <f t="shared" si="1"/>
        <v>5.4236412048339844E-2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8.6194090843200701</v>
      </c>
      <c r="C34">
        <v>0.47253969311714172</v>
      </c>
      <c r="D34">
        <v>-6.1429977416992188E-2</v>
      </c>
      <c r="E34">
        <f t="shared" si="0"/>
        <v>6.62841796875E-2</v>
      </c>
      <c r="F34">
        <f t="shared" si="1"/>
        <v>5.7271003723144531E-2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8.9536375999450701</v>
      </c>
      <c r="C35">
        <v>0.47473695874214172</v>
      </c>
      <c r="D35">
        <v>-6.4016342163085938E-2</v>
      </c>
      <c r="E35">
        <f t="shared" si="0"/>
        <v>6.84814453125E-2</v>
      </c>
      <c r="F35">
        <f t="shared" si="1"/>
        <v>5.9857368469238281E-2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Q35" s="6"/>
      <c r="R35" s="2"/>
    </row>
    <row r="36" spans="2:18" x14ac:dyDescent="0.45">
      <c r="B36">
        <v>9.2479491233825701</v>
      </c>
      <c r="C36">
        <v>0.47669008374214172</v>
      </c>
      <c r="D36">
        <v>-6.5799713134765625E-2</v>
      </c>
      <c r="E36">
        <f t="shared" si="0"/>
        <v>7.04345703125E-2</v>
      </c>
      <c r="F36">
        <f t="shared" si="1"/>
        <v>6.1640739440917969E-2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9.5805907249450684</v>
      </c>
      <c r="C37">
        <v>0.47888734936714172</v>
      </c>
      <c r="D37">
        <v>-6.7602157592773438E-2</v>
      </c>
      <c r="E37">
        <f t="shared" si="0"/>
        <v>7.26318359375E-2</v>
      </c>
      <c r="F37">
        <f t="shared" si="1"/>
        <v>6.3443183898925781E-2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9.8843016624450684</v>
      </c>
      <c r="C38">
        <v>0.48108461499214172</v>
      </c>
      <c r="D38">
        <v>-6.9239616394042969E-2</v>
      </c>
      <c r="E38">
        <f t="shared" si="0"/>
        <v>7.48291015625E-2</v>
      </c>
      <c r="F38">
        <f t="shared" si="1"/>
        <v>6.5080642700195313E-2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10.196557521820068</v>
      </c>
      <c r="C39">
        <v>0.48303773999214172</v>
      </c>
      <c r="D39">
        <v>-7.0801734924316406E-2</v>
      </c>
      <c r="E39">
        <f t="shared" si="0"/>
        <v>7.67822265625E-2</v>
      </c>
      <c r="F39">
        <f t="shared" si="1"/>
        <v>6.664276123046875E-2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10.539330959320068</v>
      </c>
      <c r="C40">
        <v>0.48535707592964172</v>
      </c>
      <c r="D40">
        <v>-7.2544097900390625E-2</v>
      </c>
      <c r="E40">
        <f t="shared" si="0"/>
        <v>7.91015625E-2</v>
      </c>
      <c r="F40">
        <f t="shared" si="1"/>
        <v>6.8385124206542969E-2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10.879662990570068</v>
      </c>
      <c r="C41">
        <v>0.48755434155464172</v>
      </c>
      <c r="D41">
        <v>-7.4463844299316406E-2</v>
      </c>
      <c r="E41">
        <f t="shared" si="0"/>
        <v>8.1298828125E-2</v>
      </c>
      <c r="F41">
        <f t="shared" si="1"/>
        <v>7.030487060546875E-2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11.19124746322632</v>
      </c>
      <c r="C42">
        <v>0.48975160717964172</v>
      </c>
      <c r="D42">
        <v>-7.6399803161621094E-2</v>
      </c>
      <c r="E42">
        <f t="shared" si="0"/>
        <v>8.349609375E-2</v>
      </c>
      <c r="F42">
        <f t="shared" si="1"/>
        <v>7.2240829467773438E-2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11.487084865570068</v>
      </c>
      <c r="C43">
        <v>0.49170473217964172</v>
      </c>
      <c r="D43">
        <v>-7.8387260437011719E-2</v>
      </c>
      <c r="E43">
        <f t="shared" si="0"/>
        <v>8.544921875E-2</v>
      </c>
      <c r="F43">
        <f t="shared" si="1"/>
        <v>7.4228286743164063E-2</v>
      </c>
      <c r="G43" s="2" t="str">
        <f>""</f>
        <v/>
      </c>
      <c r="H43" s="2">
        <f t="shared" si="2"/>
        <v>11.487084865570068</v>
      </c>
      <c r="I43" s="2">
        <f t="shared" si="3"/>
        <v>8.544921875E-2</v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11.800317287445068</v>
      </c>
      <c r="C44">
        <v>0.49377992749214172</v>
      </c>
      <c r="D44">
        <v>-8.0400466918945313E-2</v>
      </c>
      <c r="E44">
        <f t="shared" si="0"/>
        <v>8.75244140625E-2</v>
      </c>
      <c r="F44">
        <f t="shared" si="1"/>
        <v>7.6241493225097656E-2</v>
      </c>
      <c r="G44" s="2" t="str">
        <f>""</f>
        <v/>
      </c>
      <c r="H44" s="2">
        <f t="shared" si="2"/>
        <v>11.800317287445068</v>
      </c>
      <c r="I44" s="2">
        <f t="shared" si="3"/>
        <v>8.75244140625E-2</v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12.15285634994507</v>
      </c>
      <c r="C45">
        <v>0.49597719311714172</v>
      </c>
      <c r="D45">
        <v>-8.3161354064941406E-2</v>
      </c>
      <c r="E45">
        <f t="shared" si="0"/>
        <v>8.97216796875E-2</v>
      </c>
      <c r="F45">
        <f t="shared" si="1"/>
        <v>7.900238037109375E-2</v>
      </c>
      <c r="G45" s="2" t="str">
        <f>""</f>
        <v/>
      </c>
      <c r="H45" s="2">
        <f t="shared" si="2"/>
        <v>12.15285634994507</v>
      </c>
      <c r="I45" s="2">
        <f t="shared" si="3"/>
        <v>8.97216796875E-2</v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12.449731349945068</v>
      </c>
      <c r="C46">
        <v>0.49793031811714172</v>
      </c>
      <c r="D46">
        <v>-8.5693359375E-2</v>
      </c>
      <c r="E46">
        <f t="shared" si="0"/>
        <v>9.16748046875E-2</v>
      </c>
      <c r="F46">
        <f t="shared" si="1"/>
        <v>8.1534385681152344E-2</v>
      </c>
      <c r="G46" s="2" t="str">
        <f>""</f>
        <v/>
      </c>
      <c r="H46" s="2">
        <f t="shared" si="2"/>
        <v>12.449731349945068</v>
      </c>
      <c r="I46" s="2">
        <f t="shared" si="3"/>
        <v>9.16748046875E-2</v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12.724633693695068</v>
      </c>
      <c r="C47">
        <v>0.50012761354446411</v>
      </c>
      <c r="D47">
        <v>-8.7810516357421875E-2</v>
      </c>
      <c r="E47">
        <f t="shared" si="0"/>
        <v>9.3872100114822388E-2</v>
      </c>
      <c r="F47">
        <f t="shared" si="1"/>
        <v>8.3651542663574219E-2</v>
      </c>
      <c r="G47" s="2" t="str">
        <f>""</f>
        <v/>
      </c>
      <c r="H47" s="2">
        <f t="shared" si="2"/>
        <v>12.724633693695068</v>
      </c>
      <c r="I47" s="2">
        <f t="shared" si="3"/>
        <v>9.3872100114822388E-2</v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13.034692287445068</v>
      </c>
      <c r="C48">
        <v>0.50232487916946411</v>
      </c>
      <c r="D48">
        <v>-8.9870452880859375E-2</v>
      </c>
      <c r="E48">
        <f t="shared" si="0"/>
        <v>9.6069365739822388E-2</v>
      </c>
      <c r="F48">
        <f t="shared" si="1"/>
        <v>8.5711479187011719E-2</v>
      </c>
      <c r="G48" s="2" t="str">
        <f>""</f>
        <v/>
      </c>
      <c r="H48" s="2">
        <f t="shared" si="2"/>
        <v>13.034692287445068</v>
      </c>
      <c r="I48" s="2">
        <f t="shared" si="3"/>
        <v>9.6069365739822388E-2</v>
      </c>
      <c r="J48" s="2">
        <f t="shared" si="4"/>
        <v>13.034692287445068</v>
      </c>
      <c r="K48" s="2">
        <f t="shared" si="5"/>
        <v>8.5711479187011719E-2</v>
      </c>
    </row>
    <row r="49" spans="2:11" x14ac:dyDescent="0.45">
      <c r="B49">
        <v>13.326684474945068</v>
      </c>
      <c r="C49">
        <v>0.50440007448196411</v>
      </c>
      <c r="D49">
        <v>-9.1644287109375E-2</v>
      </c>
      <c r="E49">
        <f t="shared" si="0"/>
        <v>9.8144561052322388E-2</v>
      </c>
      <c r="F49">
        <f t="shared" si="1"/>
        <v>8.7485313415527344E-2</v>
      </c>
      <c r="G49" s="2" t="str">
        <f>""</f>
        <v/>
      </c>
      <c r="H49" s="2">
        <f t="shared" si="2"/>
        <v>13.326684474945068</v>
      </c>
      <c r="I49" s="2">
        <f t="shared" si="3"/>
        <v>9.8144561052322388E-2</v>
      </c>
      <c r="J49" s="2">
        <f t="shared" si="4"/>
        <v>13.326684474945068</v>
      </c>
      <c r="K49" s="2">
        <f t="shared" si="5"/>
        <v>8.7485313415527344E-2</v>
      </c>
    </row>
    <row r="50" spans="2:11" x14ac:dyDescent="0.45">
      <c r="B50">
        <v>13.681909084320067</v>
      </c>
      <c r="C50">
        <v>0.50647526979446411</v>
      </c>
      <c r="D50">
        <v>-9.3683242797851563E-2</v>
      </c>
      <c r="E50">
        <f t="shared" si="0"/>
        <v>0.10021975636482239</v>
      </c>
      <c r="F50">
        <f t="shared" si="1"/>
        <v>8.9524269104003906E-2</v>
      </c>
      <c r="G50" s="2" t="str">
        <f>""</f>
        <v/>
      </c>
      <c r="H50" s="2">
        <f t="shared" si="2"/>
        <v>13.681909084320067</v>
      </c>
      <c r="I50" s="2">
        <f t="shared" si="3"/>
        <v>0.10021975636482239</v>
      </c>
      <c r="J50" s="2">
        <f t="shared" si="4"/>
        <v>13.681909084320067</v>
      </c>
      <c r="K50" s="2">
        <f t="shared" si="5"/>
        <v>8.9524269104003906E-2</v>
      </c>
    </row>
    <row r="51" spans="2:11" x14ac:dyDescent="0.45">
      <c r="B51">
        <v>14.02602529525757</v>
      </c>
      <c r="C51">
        <v>0.50867253541946411</v>
      </c>
      <c r="D51">
        <v>-9.5850944519042969E-2</v>
      </c>
      <c r="E51">
        <f t="shared" si="0"/>
        <v>0.10241702198982239</v>
      </c>
      <c r="F51">
        <f t="shared" si="1"/>
        <v>9.1691970825195313E-2</v>
      </c>
      <c r="G51" s="2" t="str">
        <f>""</f>
        <v/>
      </c>
      <c r="H51" s="2">
        <f t="shared" si="2"/>
        <v>14.02602529525757</v>
      </c>
      <c r="I51" s="2">
        <f t="shared" si="3"/>
        <v>0.10241702198982239</v>
      </c>
      <c r="J51" s="2">
        <f t="shared" si="4"/>
        <v>14.02602529525757</v>
      </c>
      <c r="K51" s="2">
        <f t="shared" si="5"/>
        <v>9.1691970825195313E-2</v>
      </c>
    </row>
    <row r="52" spans="2:11" x14ac:dyDescent="0.45">
      <c r="B52">
        <v>14.333764553070068</v>
      </c>
      <c r="C52">
        <v>0.51086980104446411</v>
      </c>
      <c r="D52">
        <v>-9.8023414611816406E-2</v>
      </c>
      <c r="E52">
        <f t="shared" si="0"/>
        <v>0.10461428761482239</v>
      </c>
      <c r="F52">
        <f t="shared" si="1"/>
        <v>9.386444091796875E-2</v>
      </c>
      <c r="G52" s="2" t="str">
        <f>""</f>
        <v/>
      </c>
      <c r="H52" s="2">
        <f t="shared" si="2"/>
        <v>14.333764553070068</v>
      </c>
      <c r="I52" s="2">
        <f t="shared" si="3"/>
        <v>0.10461428761482239</v>
      </c>
      <c r="J52" s="2">
        <f t="shared" si="4"/>
        <v>14.333764553070068</v>
      </c>
      <c r="K52" s="2">
        <f t="shared" si="5"/>
        <v>9.386444091796875E-2</v>
      </c>
    </row>
    <row r="53" spans="2:11" x14ac:dyDescent="0.45">
      <c r="B53">
        <v>14.620263576507568</v>
      </c>
      <c r="C53">
        <v>0.51282292604446411</v>
      </c>
      <c r="D53">
        <v>-0.10000514984130859</v>
      </c>
      <c r="E53">
        <f t="shared" si="0"/>
        <v>0.10656741261482239</v>
      </c>
      <c r="F53">
        <f t="shared" si="1"/>
        <v>9.5846176147460938E-2</v>
      </c>
      <c r="G53" s="2" t="str">
        <f>""</f>
        <v/>
      </c>
      <c r="H53" s="2">
        <f t="shared" si="2"/>
        <v>14.620263576507568</v>
      </c>
      <c r="I53" s="2">
        <f t="shared" si="3"/>
        <v>0.10656741261482239</v>
      </c>
      <c r="J53" s="2">
        <f t="shared" si="4"/>
        <v>14.620263576507568</v>
      </c>
      <c r="K53" s="2">
        <f t="shared" si="5"/>
        <v>9.5846176147460938E-2</v>
      </c>
    </row>
    <row r="54" spans="2:11" x14ac:dyDescent="0.45">
      <c r="B54">
        <v>14.962304592132568</v>
      </c>
      <c r="C54">
        <v>0.51514226198196411</v>
      </c>
      <c r="D54">
        <v>-0.10203838348388672</v>
      </c>
      <c r="E54">
        <f t="shared" si="0"/>
        <v>0.10888674855232239</v>
      </c>
      <c r="F54">
        <f t="shared" si="1"/>
        <v>9.7879409790039063E-2</v>
      </c>
      <c r="G54" s="2" t="str">
        <f>""</f>
        <v/>
      </c>
      <c r="H54" s="2">
        <f t="shared" si="2"/>
        <v>14.962304592132568</v>
      </c>
      <c r="I54" s="2">
        <f t="shared" si="3"/>
        <v>0.10888674855232239</v>
      </c>
      <c r="J54" s="2">
        <f t="shared" si="4"/>
        <v>14.962304592132568</v>
      </c>
      <c r="K54" s="2">
        <f t="shared" si="5"/>
        <v>9.7879409790039063E-2</v>
      </c>
    </row>
    <row r="55" spans="2:11" x14ac:dyDescent="0.45">
      <c r="B55">
        <v>15.29323720932007</v>
      </c>
      <c r="C55">
        <v>0.51721745729446411</v>
      </c>
      <c r="D55">
        <v>-0.1039886474609375</v>
      </c>
      <c r="E55">
        <f t="shared" si="0"/>
        <v>0.11096194386482239</v>
      </c>
      <c r="F55">
        <f t="shared" si="1"/>
        <v>9.9829673767089844E-2</v>
      </c>
      <c r="G55" s="2" t="str">
        <f>""</f>
        <v/>
      </c>
      <c r="H55" s="2">
        <f t="shared" si="2"/>
        <v>15.29323720932007</v>
      </c>
      <c r="I55" s="2">
        <f t="shared" si="3"/>
        <v>0.11096194386482239</v>
      </c>
      <c r="J55" s="2">
        <f t="shared" si="4"/>
        <v>15.29323720932007</v>
      </c>
      <c r="K55" s="2">
        <f t="shared" si="5"/>
        <v>9.9829673767089844E-2</v>
      </c>
    </row>
    <row r="56" spans="2:11" x14ac:dyDescent="0.45">
      <c r="B56">
        <v>15.59938955307007</v>
      </c>
      <c r="C56">
        <v>0.51929265260696411</v>
      </c>
      <c r="D56">
        <v>-0.10621738433837891</v>
      </c>
      <c r="E56">
        <f t="shared" si="0"/>
        <v>0.11303713917732239</v>
      </c>
      <c r="F56">
        <f t="shared" si="1"/>
        <v>0.10205841064453125</v>
      </c>
      <c r="G56" s="2" t="str">
        <f>""</f>
        <v/>
      </c>
      <c r="H56" s="2">
        <f t="shared" si="2"/>
        <v>15.59938955307007</v>
      </c>
      <c r="I56" s="2">
        <f t="shared" si="3"/>
        <v>0.11303713917732239</v>
      </c>
      <c r="J56" s="2">
        <f t="shared" si="4"/>
        <v>15.59938955307007</v>
      </c>
      <c r="K56" s="2">
        <f t="shared" si="5"/>
        <v>0.10205841064453125</v>
      </c>
    </row>
    <row r="57" spans="2:11" x14ac:dyDescent="0.45">
      <c r="B57">
        <v>15.941186428070068</v>
      </c>
      <c r="C57">
        <v>0.52148991823196411</v>
      </c>
      <c r="D57">
        <v>-0.10881805419921875</v>
      </c>
      <c r="E57">
        <f t="shared" si="0"/>
        <v>0.11523440480232239</v>
      </c>
      <c r="F57">
        <f t="shared" si="1"/>
        <v>0.10465908050537109</v>
      </c>
      <c r="G57" s="2" t="str">
        <f>""</f>
        <v/>
      </c>
      <c r="H57" s="2">
        <f t="shared" si="2"/>
        <v>15.941186428070068</v>
      </c>
      <c r="I57" s="2">
        <f t="shared" si="3"/>
        <v>0.11523440480232239</v>
      </c>
      <c r="J57" s="2">
        <f t="shared" si="4"/>
        <v>15.941186428070068</v>
      </c>
      <c r="K57" s="2">
        <f t="shared" si="5"/>
        <v>0.10465908050537109</v>
      </c>
    </row>
    <row r="58" spans="2:11" x14ac:dyDescent="0.45">
      <c r="B58">
        <v>16.276879787445068</v>
      </c>
      <c r="C58">
        <v>0.52368718385696411</v>
      </c>
      <c r="D58">
        <v>-0.11221027374267578</v>
      </c>
      <c r="E58">
        <f t="shared" si="0"/>
        <v>0.11743167042732239</v>
      </c>
      <c r="F58">
        <f t="shared" si="1"/>
        <v>0.10805130004882813</v>
      </c>
      <c r="G58" s="2" t="str">
        <f>""</f>
        <v/>
      </c>
      <c r="H58" s="2">
        <f t="shared" si="2"/>
        <v>16.276879787445068</v>
      </c>
      <c r="I58" s="2">
        <f t="shared" si="3"/>
        <v>0.11743167042732239</v>
      </c>
      <c r="J58" s="2">
        <f t="shared" si="4"/>
        <v>16.276879787445068</v>
      </c>
      <c r="K58" s="2">
        <f t="shared" si="5"/>
        <v>0.10805130004882813</v>
      </c>
    </row>
    <row r="59" spans="2:11" x14ac:dyDescent="0.45">
      <c r="B59">
        <v>16.579125881195068</v>
      </c>
      <c r="C59">
        <v>0.52588444948196411</v>
      </c>
      <c r="D59">
        <v>-0.11549758911132813</v>
      </c>
      <c r="E59">
        <f t="shared" si="0"/>
        <v>0.11962893605232239</v>
      </c>
      <c r="F59">
        <f t="shared" si="1"/>
        <v>0.11133861541748047</v>
      </c>
      <c r="G59" s="2" t="str">
        <f>""</f>
        <v/>
      </c>
      <c r="H59" s="2">
        <f t="shared" si="2"/>
        <v>16.579125881195068</v>
      </c>
      <c r="I59" s="2">
        <f t="shared" si="3"/>
        <v>0.11962893605232239</v>
      </c>
      <c r="J59" s="2">
        <f t="shared" si="4"/>
        <v>16.579125881195068</v>
      </c>
      <c r="K59" s="2">
        <f t="shared" si="5"/>
        <v>0.11133861541748047</v>
      </c>
    </row>
    <row r="60" spans="2:11" x14ac:dyDescent="0.45">
      <c r="B60">
        <v>16.871850490570068</v>
      </c>
      <c r="C60">
        <v>0.52783757448196411</v>
      </c>
      <c r="D60">
        <v>-0.11727237701416016</v>
      </c>
      <c r="E60">
        <f t="shared" si="0"/>
        <v>0.12158206105232239</v>
      </c>
      <c r="F60">
        <f t="shared" si="1"/>
        <v>0.1131134033203125</v>
      </c>
      <c r="G60" s="2" t="str">
        <f>""</f>
        <v/>
      </c>
      <c r="H60" s="2">
        <f t="shared" si="2"/>
        <v>16.871850490570068</v>
      </c>
      <c r="I60" s="2">
        <f t="shared" si="3"/>
        <v>0.12158206105232239</v>
      </c>
      <c r="J60" s="2">
        <f t="shared" si="4"/>
        <v>16.871850490570068</v>
      </c>
      <c r="K60" s="2">
        <f t="shared" si="5"/>
        <v>0.1131134033203125</v>
      </c>
    </row>
    <row r="61" spans="2:11" x14ac:dyDescent="0.45">
      <c r="B61">
        <v>17.239526271820068</v>
      </c>
      <c r="C61">
        <v>0.53003484010696411</v>
      </c>
      <c r="D61">
        <v>-0.11912918090820313</v>
      </c>
      <c r="E61">
        <f t="shared" si="0"/>
        <v>0.12377932667732239</v>
      </c>
      <c r="F61">
        <f t="shared" si="1"/>
        <v>0.11497020721435547</v>
      </c>
      <c r="G61" s="2" t="str">
        <f>""</f>
        <v/>
      </c>
      <c r="H61" s="2">
        <f t="shared" si="2"/>
        <v>17.239526271820068</v>
      </c>
      <c r="I61" s="2">
        <f t="shared" si="3"/>
        <v>0.12377932667732239</v>
      </c>
      <c r="J61" s="2">
        <f t="shared" si="4"/>
        <v>17.239526271820068</v>
      </c>
      <c r="K61" s="2">
        <f t="shared" si="5"/>
        <v>0.11497020721435547</v>
      </c>
    </row>
    <row r="62" spans="2:11" x14ac:dyDescent="0.45">
      <c r="B62">
        <v>17.562036037445068</v>
      </c>
      <c r="C62">
        <v>0.53223210573196411</v>
      </c>
      <c r="D62">
        <v>-0.12064552307128906</v>
      </c>
      <c r="E62">
        <f t="shared" si="0"/>
        <v>0.12597659230232239</v>
      </c>
      <c r="F62">
        <f t="shared" si="1"/>
        <v>0.11648654937744141</v>
      </c>
      <c r="G62" s="2" t="str">
        <f>""</f>
        <v/>
      </c>
      <c r="H62" s="2">
        <f t="shared" si="2"/>
        <v>17.562036037445068</v>
      </c>
      <c r="I62" s="2">
        <f t="shared" si="3"/>
        <v>0.12597659230232239</v>
      </c>
      <c r="J62" s="2">
        <f t="shared" si="4"/>
        <v>17.562036037445068</v>
      </c>
      <c r="K62" s="2">
        <f t="shared" si="5"/>
        <v>0.11648654937744141</v>
      </c>
    </row>
    <row r="63" spans="2:11" x14ac:dyDescent="0.45">
      <c r="B63">
        <v>17.846215724945068</v>
      </c>
      <c r="C63">
        <v>0.53430730104446411</v>
      </c>
      <c r="D63">
        <v>-0.12208652496337891</v>
      </c>
      <c r="E63">
        <f t="shared" si="0"/>
        <v>0.12805178761482239</v>
      </c>
      <c r="F63">
        <f t="shared" si="1"/>
        <v>0.11792755126953125</v>
      </c>
      <c r="G63" s="2" t="str">
        <f>""</f>
        <v/>
      </c>
      <c r="H63" s="2">
        <f t="shared" si="2"/>
        <v>17.846215724945068</v>
      </c>
      <c r="I63" s="2">
        <f t="shared" si="3"/>
        <v>0.12805178761482239</v>
      </c>
      <c r="J63" s="2">
        <f t="shared" si="4"/>
        <v>17.846215724945068</v>
      </c>
      <c r="K63" s="2">
        <f t="shared" si="5"/>
        <v>0.11792755126953125</v>
      </c>
    </row>
    <row r="64" spans="2:11" x14ac:dyDescent="0.45">
      <c r="B64">
        <v>18.208390712738037</v>
      </c>
      <c r="C64">
        <v>0.53650456666946411</v>
      </c>
      <c r="D64">
        <v>-0.12382030487060547</v>
      </c>
      <c r="E64">
        <f t="shared" si="0"/>
        <v>0.13024905323982239</v>
      </c>
      <c r="F64">
        <f t="shared" si="1"/>
        <v>0.11966133117675781</v>
      </c>
      <c r="G64" s="2" t="str">
        <f>""</f>
        <v/>
      </c>
      <c r="H64" s="2">
        <f t="shared" si="2"/>
        <v>18.208390712738037</v>
      </c>
      <c r="I64" s="2">
        <f t="shared" si="3"/>
        <v>0.13024905323982239</v>
      </c>
      <c r="J64" s="2">
        <f t="shared" si="4"/>
        <v>18.208390712738037</v>
      </c>
      <c r="K64" s="2">
        <f t="shared" si="5"/>
        <v>0.11966133117675781</v>
      </c>
    </row>
    <row r="65" spans="2:11" x14ac:dyDescent="0.45">
      <c r="B65">
        <v>18.499528408050541</v>
      </c>
      <c r="C65">
        <v>0.53857976198196411</v>
      </c>
      <c r="D65">
        <v>-0.12555694580078125</v>
      </c>
      <c r="E65">
        <f t="shared" si="0"/>
        <v>0.13232424855232239</v>
      </c>
      <c r="F65">
        <f t="shared" si="1"/>
        <v>0.12139797210693359</v>
      </c>
      <c r="G65" s="2" t="str">
        <f>""</f>
        <v/>
      </c>
      <c r="H65" s="2">
        <f t="shared" si="2"/>
        <v>18.499528408050541</v>
      </c>
      <c r="I65" s="2">
        <f t="shared" si="3"/>
        <v>0.13232424855232239</v>
      </c>
      <c r="J65" s="2">
        <f t="shared" si="4"/>
        <v>18.499528408050541</v>
      </c>
      <c r="K65" s="2">
        <f t="shared" si="5"/>
        <v>0.12139797210693359</v>
      </c>
    </row>
    <row r="66" spans="2:11" x14ac:dyDescent="0.45">
      <c r="B66">
        <v>18.841569423675537</v>
      </c>
      <c r="C66">
        <v>0.54089909791946411</v>
      </c>
      <c r="D66">
        <v>-0.12730026245117188</v>
      </c>
      <c r="E66">
        <f t="shared" si="0"/>
        <v>0.13464358448982239</v>
      </c>
      <c r="F66">
        <f t="shared" si="1"/>
        <v>0.12314128875732422</v>
      </c>
      <c r="G66" s="2" t="str">
        <f>""</f>
        <v/>
      </c>
      <c r="H66" s="2">
        <f t="shared" si="2"/>
        <v>18.841569423675537</v>
      </c>
      <c r="I66" s="2">
        <f t="shared" si="3"/>
        <v>0.13464358448982239</v>
      </c>
      <c r="J66" s="2">
        <f t="shared" si="4"/>
        <v>18.841569423675537</v>
      </c>
      <c r="K66" s="2">
        <f t="shared" si="5"/>
        <v>0.12314128875732422</v>
      </c>
    </row>
    <row r="67" spans="2:11" x14ac:dyDescent="0.45">
      <c r="B67">
        <v>19.161759853363037</v>
      </c>
      <c r="C67">
        <v>0.54285222291946411</v>
      </c>
      <c r="D67">
        <v>-0.12954425811767578</v>
      </c>
      <c r="E67">
        <f t="shared" si="0"/>
        <v>0.13659670948982239</v>
      </c>
      <c r="F67">
        <f t="shared" si="1"/>
        <v>0.12538528442382813</v>
      </c>
      <c r="G67" s="2" t="str">
        <f>""</f>
        <v/>
      </c>
      <c r="H67" s="2">
        <f t="shared" si="2"/>
        <v>19.161759853363037</v>
      </c>
      <c r="I67" s="2">
        <f t="shared" si="3"/>
        <v>0.13659670948982239</v>
      </c>
      <c r="J67" s="2">
        <f t="shared" si="4"/>
        <v>19.161759853363037</v>
      </c>
      <c r="K67" s="2">
        <f t="shared" si="5"/>
        <v>0.12538528442382813</v>
      </c>
    </row>
    <row r="68" spans="2:11" x14ac:dyDescent="0.45">
      <c r="B68">
        <v>19.500504970550537</v>
      </c>
      <c r="C68">
        <v>0.54504948854446411</v>
      </c>
      <c r="D68">
        <v>-0.13258647918701172</v>
      </c>
      <c r="E68">
        <f t="shared" ref="E68:E131" si="6">C68-C$3</f>
        <v>0.13879397511482239</v>
      </c>
      <c r="F68">
        <f t="shared" ref="F68:F131" si="7">-(D68-D$3)</f>
        <v>0.12842750549316406</v>
      </c>
      <c r="G68" s="2" t="str">
        <f>""</f>
        <v/>
      </c>
      <c r="H68" s="2">
        <f t="shared" ref="H68:H131" si="8">IF(AND(E68&gt;H$2,E68&lt;I$2),B68,"")</f>
        <v>19.500504970550537</v>
      </c>
      <c r="I68" s="2">
        <f t="shared" ref="I68:I131" si="9">IF(AND(E68&gt;H$2,E68&lt;I$2),E68,"")</f>
        <v>0.13879397511482239</v>
      </c>
      <c r="J68" s="2">
        <f t="shared" ref="J68:J131" si="10">IF(AND(F68&gt;J$2,F68&lt;K$2),B68,"")</f>
        <v>19.500504970550537</v>
      </c>
      <c r="K68" s="2">
        <f t="shared" ref="K68:K131" si="11">IF(AND(F68&gt;J$2,F68&lt;K$2),F68,"")</f>
        <v>0.12842750549316406</v>
      </c>
    </row>
    <row r="69" spans="2:11" x14ac:dyDescent="0.45">
      <c r="B69">
        <v>19.823625087738037</v>
      </c>
      <c r="C69">
        <v>0.54724675416946411</v>
      </c>
      <c r="D69">
        <v>-0.13580799102783203</v>
      </c>
      <c r="E69">
        <f t="shared" si="6"/>
        <v>0.14099124073982239</v>
      </c>
      <c r="F69">
        <f t="shared" si="7"/>
        <v>0.13164901733398438</v>
      </c>
      <c r="G69" s="2" t="str">
        <f>""</f>
        <v/>
      </c>
      <c r="H69" s="2">
        <f t="shared" si="8"/>
        <v>19.823625087738037</v>
      </c>
      <c r="I69" s="2">
        <f t="shared" si="9"/>
        <v>0.14099124073982239</v>
      </c>
      <c r="J69" s="2">
        <f t="shared" si="10"/>
        <v>19.823625087738037</v>
      </c>
      <c r="K69" s="2">
        <f t="shared" si="11"/>
        <v>0.13164901733398438</v>
      </c>
    </row>
    <row r="70" spans="2:11" x14ac:dyDescent="0.45">
      <c r="B70">
        <v>20.128190517425537</v>
      </c>
      <c r="C70">
        <v>0.54919987916946411</v>
      </c>
      <c r="D70">
        <v>-0.13877964019775391</v>
      </c>
      <c r="E70">
        <f t="shared" si="6"/>
        <v>0.14294436573982239</v>
      </c>
      <c r="F70">
        <f t="shared" si="7"/>
        <v>0.13462066650390625</v>
      </c>
      <c r="G70" s="2" t="str">
        <f>""</f>
        <v/>
      </c>
      <c r="H70" s="2">
        <f t="shared" si="8"/>
        <v>20.128190517425537</v>
      </c>
      <c r="I70" s="2">
        <f t="shared" si="9"/>
        <v>0.14294436573982239</v>
      </c>
      <c r="J70" s="2">
        <f t="shared" si="10"/>
        <v>20.128190517425537</v>
      </c>
      <c r="K70" s="2">
        <f t="shared" si="11"/>
        <v>0.13462066650390625</v>
      </c>
    </row>
    <row r="71" spans="2:11" x14ac:dyDescent="0.45">
      <c r="B71">
        <v>20.458512783050541</v>
      </c>
      <c r="C71">
        <v>0.55139714479446411</v>
      </c>
      <c r="D71">
        <v>-0.14127731323242188</v>
      </c>
      <c r="E71">
        <f t="shared" si="6"/>
        <v>0.14514163136482239</v>
      </c>
      <c r="F71">
        <f t="shared" si="7"/>
        <v>0.13711833953857422</v>
      </c>
      <c r="G71" s="2" t="str">
        <f>""</f>
        <v/>
      </c>
      <c r="H71" s="2">
        <f t="shared" si="8"/>
        <v>20.458512783050541</v>
      </c>
      <c r="I71" s="2">
        <f t="shared" si="9"/>
        <v>0.14514163136482239</v>
      </c>
      <c r="J71" s="2">
        <f t="shared" si="10"/>
        <v>20.458512783050541</v>
      </c>
      <c r="K71" s="2">
        <f t="shared" si="11"/>
        <v>0.13711833953857422</v>
      </c>
    </row>
    <row r="72" spans="2:11" x14ac:dyDescent="0.45">
      <c r="B72">
        <v>20.78646993637085</v>
      </c>
      <c r="C72">
        <v>0.55359441041946411</v>
      </c>
      <c r="D72">
        <v>-0.1436004638671875</v>
      </c>
      <c r="E72">
        <f t="shared" si="6"/>
        <v>0.14733889698982239</v>
      </c>
      <c r="F72">
        <f t="shared" si="7"/>
        <v>0.13944149017333984</v>
      </c>
      <c r="G72" s="2" t="str">
        <f>""</f>
        <v/>
      </c>
      <c r="H72" s="2">
        <f t="shared" si="8"/>
        <v>20.78646993637085</v>
      </c>
      <c r="I72" s="2">
        <f t="shared" si="9"/>
        <v>0.14733889698982239</v>
      </c>
      <c r="J72" s="2">
        <f t="shared" si="10"/>
        <v>20.78646993637085</v>
      </c>
      <c r="K72" s="2">
        <f t="shared" si="11"/>
        <v>0.13944149017333984</v>
      </c>
    </row>
    <row r="73" spans="2:11" x14ac:dyDescent="0.45">
      <c r="B73">
        <v>21.055070400238037</v>
      </c>
      <c r="C73">
        <v>0.55566960573196411</v>
      </c>
      <c r="D73">
        <v>-0.14522075653076172</v>
      </c>
      <c r="E73">
        <f t="shared" si="6"/>
        <v>0.14941409230232239</v>
      </c>
      <c r="F73">
        <f t="shared" si="7"/>
        <v>0.14106178283691406</v>
      </c>
      <c r="G73" s="2" t="str">
        <f>""</f>
        <v/>
      </c>
      <c r="H73" s="2">
        <f t="shared" si="8"/>
        <v>21.055070400238037</v>
      </c>
      <c r="I73" s="2">
        <f t="shared" si="9"/>
        <v>0.14941409230232239</v>
      </c>
      <c r="J73" s="2">
        <f t="shared" si="10"/>
        <v>21.055070400238037</v>
      </c>
      <c r="K73" s="2">
        <f t="shared" si="11"/>
        <v>0.14106178283691406</v>
      </c>
    </row>
    <row r="74" spans="2:11" x14ac:dyDescent="0.45">
      <c r="B74">
        <v>21.354875087738037</v>
      </c>
      <c r="C74">
        <v>0.55762273073196411</v>
      </c>
      <c r="D74">
        <v>-0.14679718017578125</v>
      </c>
      <c r="E74">
        <f t="shared" si="6"/>
        <v>0.15136721730232239</v>
      </c>
      <c r="F74">
        <f t="shared" si="7"/>
        <v>0.14263820648193359</v>
      </c>
      <c r="G74" s="2" t="str">
        <f>""</f>
        <v/>
      </c>
      <c r="H74" s="2">
        <f t="shared" si="8"/>
        <v>21.354875087738037</v>
      </c>
      <c r="I74" s="2">
        <f t="shared" si="9"/>
        <v>0.15136721730232239</v>
      </c>
      <c r="J74" s="2">
        <f t="shared" si="10"/>
        <v>21.354875087738037</v>
      </c>
      <c r="K74" s="2">
        <f t="shared" si="11"/>
        <v>0.14263820648193359</v>
      </c>
    </row>
    <row r="75" spans="2:11" x14ac:dyDescent="0.45">
      <c r="B75">
        <v>21.706193447113037</v>
      </c>
      <c r="C75">
        <v>0.55981999635696411</v>
      </c>
      <c r="D75">
        <v>-0.14831447601318359</v>
      </c>
      <c r="E75">
        <f t="shared" si="6"/>
        <v>0.15356448292732239</v>
      </c>
      <c r="F75">
        <f t="shared" si="7"/>
        <v>0.14415550231933594</v>
      </c>
      <c r="G75" s="2" t="str">
        <f>""</f>
        <v/>
      </c>
      <c r="H75" s="2">
        <f t="shared" si="8"/>
        <v>21.706193447113037</v>
      </c>
      <c r="I75" s="2">
        <f t="shared" si="9"/>
        <v>0.15356448292732239</v>
      </c>
      <c r="J75" s="2">
        <f t="shared" si="10"/>
        <v>21.706193447113037</v>
      </c>
      <c r="K75" s="2">
        <f t="shared" si="11"/>
        <v>0.14415550231933594</v>
      </c>
    </row>
    <row r="76" spans="2:11" x14ac:dyDescent="0.45">
      <c r="B76">
        <v>22.061173915863037</v>
      </c>
      <c r="C76">
        <v>0.56201726198196411</v>
      </c>
      <c r="D76">
        <v>-0.14983177185058594</v>
      </c>
      <c r="E76">
        <f t="shared" si="6"/>
        <v>0.15576174855232239</v>
      </c>
      <c r="F76">
        <f t="shared" si="7"/>
        <v>0.14567279815673828</v>
      </c>
      <c r="G76" s="2" t="str">
        <f>""</f>
        <v/>
      </c>
      <c r="H76" s="2">
        <f t="shared" si="8"/>
        <v>22.061173915863037</v>
      </c>
      <c r="I76" s="2">
        <f t="shared" si="9"/>
        <v>0.15576174855232239</v>
      </c>
      <c r="J76" s="2">
        <f t="shared" si="10"/>
        <v>22.061173915863037</v>
      </c>
      <c r="K76" s="2">
        <f t="shared" si="11"/>
        <v>0.14567279815673828</v>
      </c>
    </row>
    <row r="77" spans="2:11" x14ac:dyDescent="0.45">
      <c r="B77">
        <v>22.360368251800537</v>
      </c>
      <c r="C77">
        <v>0.56409245729446411</v>
      </c>
      <c r="D77">
        <v>-0.15121173858642578</v>
      </c>
      <c r="E77">
        <f t="shared" si="6"/>
        <v>0.15783694386482239</v>
      </c>
      <c r="F77">
        <f t="shared" si="7"/>
        <v>0.14705276489257813</v>
      </c>
      <c r="G77" s="2" t="str">
        <f>""</f>
        <v/>
      </c>
      <c r="H77" s="2">
        <f t="shared" si="8"/>
        <v>22.360368251800537</v>
      </c>
      <c r="I77" s="2">
        <f t="shared" si="9"/>
        <v>0.15783694386482239</v>
      </c>
      <c r="J77" s="2">
        <f t="shared" si="10"/>
        <v>22.360368251800537</v>
      </c>
      <c r="K77" s="2">
        <f t="shared" si="11"/>
        <v>0.14705276489257813</v>
      </c>
    </row>
    <row r="78" spans="2:11" x14ac:dyDescent="0.45">
      <c r="B78">
        <v>22.673478603363037</v>
      </c>
      <c r="C78">
        <v>0.56628972291946411</v>
      </c>
      <c r="D78">
        <v>-0.15285873413085938</v>
      </c>
      <c r="E78">
        <f t="shared" si="6"/>
        <v>0.16003420948982239</v>
      </c>
      <c r="F78">
        <f t="shared" si="7"/>
        <v>0.14869976043701172</v>
      </c>
      <c r="G78" s="2" t="str">
        <f>""</f>
        <v/>
      </c>
      <c r="H78" s="2">
        <f t="shared" si="8"/>
        <v>22.673478603363037</v>
      </c>
      <c r="I78" s="2">
        <f t="shared" si="9"/>
        <v>0.16003420948982239</v>
      </c>
      <c r="J78" s="2">
        <f t="shared" si="10"/>
        <v>22.673478603363037</v>
      </c>
      <c r="K78" s="2">
        <f t="shared" si="11"/>
        <v>0.14869976043701172</v>
      </c>
    </row>
    <row r="79" spans="2:11" x14ac:dyDescent="0.45">
      <c r="B79">
        <v>22.9538893699646</v>
      </c>
      <c r="C79">
        <v>0.56824284791946411</v>
      </c>
      <c r="D79">
        <v>-0.15478420257568359</v>
      </c>
      <c r="E79">
        <f t="shared" si="6"/>
        <v>0.16198733448982239</v>
      </c>
      <c r="F79">
        <f t="shared" si="7"/>
        <v>0.15062522888183594</v>
      </c>
      <c r="G79" s="2" t="str">
        <f>""</f>
        <v/>
      </c>
      <c r="H79" s="2">
        <f t="shared" si="8"/>
        <v>22.9538893699646</v>
      </c>
      <c r="I79" s="2">
        <f t="shared" si="9"/>
        <v>0.16198733448982239</v>
      </c>
      <c r="J79" s="2">
        <f t="shared" si="10"/>
        <v>22.9538893699646</v>
      </c>
      <c r="K79" s="2">
        <f t="shared" si="11"/>
        <v>0.15062522888183594</v>
      </c>
    </row>
    <row r="80" spans="2:11" x14ac:dyDescent="0.45">
      <c r="B80">
        <v>23.3152174949646</v>
      </c>
      <c r="C80">
        <v>0.57044011354446411</v>
      </c>
      <c r="D80">
        <v>-0.15738391876220703</v>
      </c>
      <c r="E80">
        <f t="shared" si="6"/>
        <v>0.16418460011482239</v>
      </c>
      <c r="F80">
        <f t="shared" si="7"/>
        <v>0.15322494506835938</v>
      </c>
      <c r="G80" s="2" t="str">
        <f>""</f>
        <v/>
      </c>
      <c r="H80" s="2">
        <f t="shared" si="8"/>
        <v>23.3152174949646</v>
      </c>
      <c r="I80" s="2">
        <f t="shared" si="9"/>
        <v>0.16418460011482239</v>
      </c>
      <c r="J80" s="2">
        <f t="shared" si="10"/>
        <v>23.3152174949646</v>
      </c>
      <c r="K80" s="2">
        <f t="shared" si="11"/>
        <v>0.15322494506835938</v>
      </c>
    </row>
    <row r="81" spans="2:11" x14ac:dyDescent="0.45">
      <c r="B81">
        <v>23.6898512840271</v>
      </c>
      <c r="C81">
        <v>0.57263737916946411</v>
      </c>
      <c r="D81">
        <v>-0.16063499450683594</v>
      </c>
      <c r="E81">
        <f t="shared" si="6"/>
        <v>0.16638186573982239</v>
      </c>
      <c r="F81">
        <f t="shared" si="7"/>
        <v>0.15647602081298828</v>
      </c>
      <c r="G81" s="2" t="str">
        <f>""</f>
        <v/>
      </c>
      <c r="H81" s="2">
        <f t="shared" si="8"/>
        <v>23.6898512840271</v>
      </c>
      <c r="I81" s="2">
        <f t="shared" si="9"/>
        <v>0.16638186573982239</v>
      </c>
      <c r="J81" s="2">
        <f t="shared" si="10"/>
        <v>23.6898512840271</v>
      </c>
      <c r="K81" s="2">
        <f t="shared" si="11"/>
        <v>0.15647602081298828</v>
      </c>
    </row>
    <row r="82" spans="2:11" x14ac:dyDescent="0.45">
      <c r="B82">
        <v>24.0355544090271</v>
      </c>
      <c r="C82">
        <v>0.57483464479446411</v>
      </c>
      <c r="D82">
        <v>-0.16376876831054688</v>
      </c>
      <c r="E82">
        <f t="shared" si="6"/>
        <v>0.16857913136482239</v>
      </c>
      <c r="F82">
        <f t="shared" si="7"/>
        <v>0.15960979461669922</v>
      </c>
      <c r="G82" s="2" t="str">
        <f>""</f>
        <v/>
      </c>
      <c r="H82" s="2">
        <f t="shared" si="8"/>
        <v>24.0355544090271</v>
      </c>
      <c r="I82" s="2">
        <f t="shared" si="9"/>
        <v>0.16857913136482239</v>
      </c>
      <c r="J82" s="2">
        <f t="shared" si="10"/>
        <v>24.0355544090271</v>
      </c>
      <c r="K82" s="2">
        <f t="shared" si="11"/>
        <v>0.15960979461669922</v>
      </c>
    </row>
    <row r="83" spans="2:11" x14ac:dyDescent="0.45">
      <c r="B83">
        <v>24.3276686668396</v>
      </c>
      <c r="C83">
        <v>0.57678776979446411</v>
      </c>
      <c r="D83">
        <v>-0.16654205322265625</v>
      </c>
      <c r="E83">
        <f t="shared" si="6"/>
        <v>0.17053225636482239</v>
      </c>
      <c r="F83">
        <f t="shared" si="7"/>
        <v>0.16238307952880859</v>
      </c>
      <c r="G83" s="2" t="str">
        <f>""</f>
        <v/>
      </c>
      <c r="H83" s="2">
        <f t="shared" si="8"/>
        <v>24.3276686668396</v>
      </c>
      <c r="I83" s="2">
        <f t="shared" si="9"/>
        <v>0.17053225636482239</v>
      </c>
      <c r="J83" s="2">
        <f t="shared" si="10"/>
        <v>24.3276686668396</v>
      </c>
      <c r="K83" s="2">
        <f t="shared" si="11"/>
        <v>0.16238307952880859</v>
      </c>
    </row>
    <row r="84" spans="2:11" x14ac:dyDescent="0.45">
      <c r="B84">
        <v>24.6423659324646</v>
      </c>
      <c r="C84">
        <v>0.57898503541946411</v>
      </c>
      <c r="D84">
        <v>-0.16887378692626953</v>
      </c>
      <c r="E84">
        <f t="shared" si="6"/>
        <v>0.17272952198982239</v>
      </c>
      <c r="F84">
        <f t="shared" si="7"/>
        <v>0.16471481323242188</v>
      </c>
      <c r="G84" s="2" t="str">
        <f>""</f>
        <v/>
      </c>
      <c r="H84" s="2">
        <f t="shared" si="8"/>
        <v>24.6423659324646</v>
      </c>
      <c r="I84" s="2">
        <f t="shared" si="9"/>
        <v>0.17272952198982239</v>
      </c>
      <c r="J84" s="2">
        <f t="shared" si="10"/>
        <v>24.6423659324646</v>
      </c>
      <c r="K84" s="2">
        <f t="shared" si="11"/>
        <v>0.16471481323242188</v>
      </c>
    </row>
    <row r="85" spans="2:11" x14ac:dyDescent="0.45">
      <c r="B85">
        <v>24.9670729637146</v>
      </c>
      <c r="C85">
        <v>0.58130437135696411</v>
      </c>
      <c r="D85">
        <v>-0.17082405090332031</v>
      </c>
      <c r="E85">
        <f t="shared" si="6"/>
        <v>0.17504885792732239</v>
      </c>
      <c r="F85">
        <f t="shared" si="7"/>
        <v>0.16666507720947266</v>
      </c>
      <c r="G85" s="2" t="str">
        <f>""</f>
        <v/>
      </c>
      <c r="H85" s="2">
        <f t="shared" si="8"/>
        <v>24.9670729637146</v>
      </c>
      <c r="I85" s="2">
        <f t="shared" si="9"/>
        <v>0.17504885792732239</v>
      </c>
      <c r="J85" s="2">
        <f t="shared" si="10"/>
        <v>24.9670729637146</v>
      </c>
      <c r="K85" s="2">
        <f t="shared" si="11"/>
        <v>0.16666507720947266</v>
      </c>
    </row>
    <row r="86" spans="2:11" x14ac:dyDescent="0.45">
      <c r="B86">
        <v>25.2739577293396</v>
      </c>
      <c r="C86">
        <v>0.58325749635696411</v>
      </c>
      <c r="D86">
        <v>-0.17213249206542969</v>
      </c>
      <c r="E86">
        <f t="shared" si="6"/>
        <v>0.17700198292732239</v>
      </c>
      <c r="F86">
        <f t="shared" si="7"/>
        <v>0.16797351837158203</v>
      </c>
      <c r="G86" s="2" t="str">
        <f>""</f>
        <v/>
      </c>
      <c r="H86" s="2">
        <f t="shared" si="8"/>
        <v>25.2739577293396</v>
      </c>
      <c r="I86" s="2">
        <f t="shared" si="9"/>
        <v>0.17700198292732239</v>
      </c>
      <c r="J86" s="2">
        <f t="shared" si="10"/>
        <v>25.2739577293396</v>
      </c>
      <c r="K86" s="2">
        <f t="shared" si="11"/>
        <v>0.16797351837158203</v>
      </c>
    </row>
    <row r="87" spans="2:11" x14ac:dyDescent="0.45">
      <c r="B87">
        <v>25.6040358543396</v>
      </c>
      <c r="C87">
        <v>0.58545476198196411</v>
      </c>
      <c r="D87">
        <v>-0.17343235015869141</v>
      </c>
      <c r="E87">
        <f t="shared" si="6"/>
        <v>0.17919924855232239</v>
      </c>
      <c r="F87">
        <f t="shared" si="7"/>
        <v>0.16927337646484375</v>
      </c>
      <c r="G87" s="2" t="str">
        <f>""</f>
        <v/>
      </c>
      <c r="H87" s="2">
        <f t="shared" si="8"/>
        <v>25.6040358543396</v>
      </c>
      <c r="I87" s="2">
        <f t="shared" si="9"/>
        <v>0.17919924855232239</v>
      </c>
      <c r="J87" s="2">
        <f t="shared" si="10"/>
        <v>25.6040358543396</v>
      </c>
      <c r="K87" s="2">
        <f t="shared" si="11"/>
        <v>0.16927337646484375</v>
      </c>
    </row>
    <row r="88" spans="2:11" x14ac:dyDescent="0.45">
      <c r="B88">
        <v>25.9430251121521</v>
      </c>
      <c r="C88">
        <v>0.58765202760696411</v>
      </c>
      <c r="D88">
        <v>-0.17482948303222656</v>
      </c>
      <c r="E88">
        <f t="shared" si="6"/>
        <v>0.18139651417732239</v>
      </c>
      <c r="F88">
        <f t="shared" si="7"/>
        <v>0.17067050933837891</v>
      </c>
      <c r="G88" s="2" t="str">
        <f>""</f>
        <v/>
      </c>
      <c r="H88" s="2">
        <f t="shared" si="8"/>
        <v>25.9430251121521</v>
      </c>
      <c r="I88" s="2">
        <f t="shared" si="9"/>
        <v>0.18139651417732239</v>
      </c>
      <c r="J88" s="2">
        <f t="shared" si="10"/>
        <v>25.9430251121521</v>
      </c>
      <c r="K88" s="2">
        <f t="shared" si="11"/>
        <v>0.17067050933837891</v>
      </c>
    </row>
    <row r="89" spans="2:11" x14ac:dyDescent="0.45">
      <c r="B89">
        <v>26.2607741355896</v>
      </c>
      <c r="C89">
        <v>0.58984929323196411</v>
      </c>
      <c r="D89">
        <v>-0.17629623413085938</v>
      </c>
      <c r="E89">
        <f t="shared" si="6"/>
        <v>0.18359377980232239</v>
      </c>
      <c r="F89">
        <f t="shared" si="7"/>
        <v>0.17213726043701172</v>
      </c>
      <c r="G89" s="2" t="str">
        <f>""</f>
        <v/>
      </c>
      <c r="H89" s="2">
        <f t="shared" si="8"/>
        <v>26.2607741355896</v>
      </c>
      <c r="I89" s="2">
        <f t="shared" si="9"/>
        <v>0.18359377980232239</v>
      </c>
      <c r="J89" s="2">
        <f t="shared" si="10"/>
        <v>26.2607741355896</v>
      </c>
      <c r="K89" s="2">
        <f t="shared" si="11"/>
        <v>0.17213726043701172</v>
      </c>
    </row>
    <row r="90" spans="2:11" x14ac:dyDescent="0.45">
      <c r="B90">
        <v>26.5349440574646</v>
      </c>
      <c r="C90">
        <v>0.59180241823196411</v>
      </c>
      <c r="D90">
        <v>-0.17787361145019531</v>
      </c>
      <c r="E90">
        <f t="shared" si="6"/>
        <v>0.18554690480232239</v>
      </c>
      <c r="F90">
        <f t="shared" si="7"/>
        <v>0.17371463775634766</v>
      </c>
      <c r="G90" s="2" t="str">
        <f>""</f>
        <v/>
      </c>
      <c r="H90" s="2">
        <f t="shared" si="8"/>
        <v>26.5349440574646</v>
      </c>
      <c r="I90" s="2">
        <f t="shared" si="9"/>
        <v>0.18554690480232239</v>
      </c>
      <c r="J90" s="2">
        <f t="shared" si="10"/>
        <v>26.5349440574646</v>
      </c>
      <c r="K90" s="2">
        <f t="shared" si="11"/>
        <v>0.17371463775634766</v>
      </c>
    </row>
    <row r="91" spans="2:11" x14ac:dyDescent="0.45">
      <c r="B91">
        <v>26.8830885887146</v>
      </c>
      <c r="C91">
        <v>0.59399968385696411</v>
      </c>
      <c r="D91">
        <v>-0.17960739135742188</v>
      </c>
      <c r="E91">
        <f t="shared" si="6"/>
        <v>0.18774417042732239</v>
      </c>
      <c r="F91">
        <f t="shared" si="7"/>
        <v>0.17544841766357422</v>
      </c>
      <c r="G91" s="2" t="str">
        <f>""</f>
        <v/>
      </c>
      <c r="H91" s="2">
        <f t="shared" si="8"/>
        <v>26.8830885887146</v>
      </c>
      <c r="I91" s="2">
        <f t="shared" si="9"/>
        <v>0.18774417042732239</v>
      </c>
      <c r="J91" s="2">
        <f t="shared" si="10"/>
        <v>26.8830885887146</v>
      </c>
      <c r="K91" s="2">
        <f t="shared" si="11"/>
        <v>0.17544841766357422</v>
      </c>
    </row>
    <row r="92" spans="2:11" x14ac:dyDescent="0.45">
      <c r="B92">
        <v>27.2257399559021</v>
      </c>
      <c r="C92">
        <v>0.59619694948196411</v>
      </c>
      <c r="D92">
        <v>-0.18134117126464844</v>
      </c>
      <c r="E92">
        <f t="shared" si="6"/>
        <v>0.18994143605232239</v>
      </c>
      <c r="F92">
        <f t="shared" si="7"/>
        <v>0.17718219757080078</v>
      </c>
      <c r="G92" s="2" t="str">
        <f>""</f>
        <v/>
      </c>
      <c r="H92" s="2">
        <f t="shared" si="8"/>
        <v>27.2257399559021</v>
      </c>
      <c r="I92" s="2">
        <f t="shared" si="9"/>
        <v>0.18994143605232239</v>
      </c>
      <c r="J92" s="2">
        <f t="shared" si="10"/>
        <v>27.2257399559021</v>
      </c>
      <c r="K92" s="2">
        <f t="shared" si="11"/>
        <v>0.17718219757080078</v>
      </c>
    </row>
    <row r="93" spans="2:11" x14ac:dyDescent="0.45">
      <c r="B93">
        <v>27.5355544090271</v>
      </c>
      <c r="C93">
        <v>0.59827214479446411</v>
      </c>
      <c r="D93">
        <v>-0.18317699432373047</v>
      </c>
      <c r="E93">
        <f t="shared" si="6"/>
        <v>0.19201663136482239</v>
      </c>
      <c r="F93">
        <f t="shared" si="7"/>
        <v>0.17901802062988281</v>
      </c>
      <c r="G93" s="2" t="str">
        <f>""</f>
        <v/>
      </c>
      <c r="H93" s="2">
        <f t="shared" si="8"/>
        <v>27.5355544090271</v>
      </c>
      <c r="I93" s="2">
        <f t="shared" si="9"/>
        <v>0.19201663136482239</v>
      </c>
      <c r="J93" s="2">
        <f t="shared" si="10"/>
        <v>27.5355544090271</v>
      </c>
      <c r="K93" s="2">
        <f t="shared" si="11"/>
        <v>0.17901802062988281</v>
      </c>
    </row>
    <row r="94" spans="2:11" x14ac:dyDescent="0.45">
      <c r="B94">
        <v>27.8526930809021</v>
      </c>
      <c r="C94">
        <v>0.60046941041946411</v>
      </c>
      <c r="D94">
        <v>-0.18577766418457031</v>
      </c>
      <c r="E94">
        <f t="shared" si="6"/>
        <v>0.19421389698982239</v>
      </c>
      <c r="F94">
        <f t="shared" si="7"/>
        <v>0.18161869049072266</v>
      </c>
      <c r="G94" s="2" t="str">
        <f>""</f>
        <v/>
      </c>
      <c r="H94" s="2">
        <f t="shared" si="8"/>
        <v>27.8526930809021</v>
      </c>
      <c r="I94" s="2">
        <f t="shared" si="9"/>
        <v>0.19421389698982239</v>
      </c>
      <c r="J94" s="2">
        <f t="shared" si="10"/>
        <v>27.8526930809021</v>
      </c>
      <c r="K94" s="2">
        <f t="shared" si="11"/>
        <v>0.18161869049072266</v>
      </c>
    </row>
    <row r="95" spans="2:11" x14ac:dyDescent="0.45">
      <c r="B95">
        <v>28.1992506980896</v>
      </c>
      <c r="C95">
        <v>0.60266667604446411</v>
      </c>
      <c r="D95">
        <v>-0.18858146667480469</v>
      </c>
      <c r="E95">
        <f t="shared" si="6"/>
        <v>0.19641116261482239</v>
      </c>
      <c r="F95">
        <f t="shared" si="7"/>
        <v>0.18442249298095703</v>
      </c>
      <c r="G95" s="2" t="str">
        <f>""</f>
        <v/>
      </c>
      <c r="H95" s="2">
        <f t="shared" si="8"/>
        <v>28.1992506980896</v>
      </c>
      <c r="I95" s="2">
        <f t="shared" si="9"/>
        <v>0.19641116261482239</v>
      </c>
      <c r="J95" s="2">
        <f t="shared" si="10"/>
        <v>28.1992506980896</v>
      </c>
      <c r="K95" s="2">
        <f t="shared" si="11"/>
        <v>0.18442249298095703</v>
      </c>
    </row>
    <row r="96" spans="2:11" x14ac:dyDescent="0.45">
      <c r="B96">
        <v>28.5349440574646</v>
      </c>
      <c r="C96">
        <v>0.60486394166946411</v>
      </c>
      <c r="D96">
        <v>-0.19163036346435547</v>
      </c>
      <c r="E96">
        <f t="shared" si="6"/>
        <v>0.19860842823982239</v>
      </c>
      <c r="F96">
        <f t="shared" si="7"/>
        <v>0.18747138977050781</v>
      </c>
      <c r="G96" s="2" t="str">
        <f>""</f>
        <v/>
      </c>
      <c r="H96" s="2">
        <f t="shared" si="8"/>
        <v>28.5349440574646</v>
      </c>
      <c r="I96" s="2">
        <f t="shared" si="9"/>
        <v>0.19860842823982239</v>
      </c>
      <c r="J96" s="2">
        <f t="shared" si="10"/>
        <v>28.5349440574646</v>
      </c>
      <c r="K96" s="2">
        <f t="shared" si="11"/>
        <v>0.18747138977050781</v>
      </c>
    </row>
    <row r="97" spans="2:11" x14ac:dyDescent="0.45">
      <c r="B97">
        <v>28.8144850730896</v>
      </c>
      <c r="C97">
        <v>0.60681706666946411</v>
      </c>
      <c r="D97">
        <v>-0.19394016265869141</v>
      </c>
      <c r="E97">
        <f t="shared" si="6"/>
        <v>0.20056155323982239</v>
      </c>
      <c r="F97">
        <f t="shared" si="7"/>
        <v>0.18978118896484375</v>
      </c>
      <c r="G97" s="2" t="str">
        <f>""</f>
        <v/>
      </c>
      <c r="H97" s="2">
        <f t="shared" si="8"/>
        <v>28.8144850730896</v>
      </c>
      <c r="I97" s="2">
        <f t="shared" si="9"/>
        <v>0.20056155323982239</v>
      </c>
      <c r="J97" s="2">
        <f t="shared" si="10"/>
        <v>28.8144850730896</v>
      </c>
      <c r="K97" s="2">
        <f t="shared" si="11"/>
        <v>0.18978118896484375</v>
      </c>
    </row>
    <row r="98" spans="2:11" x14ac:dyDescent="0.45">
      <c r="B98">
        <v>29.1284499168396</v>
      </c>
      <c r="C98">
        <v>0.60913640260696411</v>
      </c>
      <c r="D98">
        <v>-0.19610691070556641</v>
      </c>
      <c r="E98">
        <f t="shared" si="6"/>
        <v>0.20288088917732239</v>
      </c>
      <c r="F98">
        <f t="shared" si="7"/>
        <v>0.19194793701171875</v>
      </c>
      <c r="G98" s="2" t="str">
        <f>""</f>
        <v/>
      </c>
      <c r="H98" s="2">
        <f t="shared" si="8"/>
        <v>29.1284499168396</v>
      </c>
      <c r="I98" s="2">
        <f t="shared" si="9"/>
        <v>0.20288088917732239</v>
      </c>
      <c r="J98" s="2">
        <f t="shared" si="10"/>
        <v>29.1284499168396</v>
      </c>
      <c r="K98" s="2">
        <f t="shared" si="11"/>
        <v>0.19194793701171875</v>
      </c>
    </row>
    <row r="99" spans="2:11" x14ac:dyDescent="0.45">
      <c r="B99">
        <v>29.4789137840271</v>
      </c>
      <c r="C99">
        <v>0.61133366823196411</v>
      </c>
      <c r="D99">
        <v>-0.19824028015136719</v>
      </c>
      <c r="E99">
        <f t="shared" si="6"/>
        <v>0.20507815480232239</v>
      </c>
      <c r="F99">
        <f t="shared" si="7"/>
        <v>0.19408130645751953</v>
      </c>
      <c r="G99" s="2" t="str">
        <f>""</f>
        <v/>
      </c>
      <c r="H99" s="2">
        <f t="shared" si="8"/>
        <v>29.4789137840271</v>
      </c>
      <c r="I99" s="2">
        <f t="shared" si="9"/>
        <v>0.20507815480232239</v>
      </c>
      <c r="J99" s="2">
        <f t="shared" si="10"/>
        <v>29.4789137840271</v>
      </c>
      <c r="K99" s="2">
        <f t="shared" si="11"/>
        <v>0.19408130645751953</v>
      </c>
    </row>
    <row r="100" spans="2:11" x14ac:dyDescent="0.45">
      <c r="B100">
        <v>29.7740797996521</v>
      </c>
      <c r="C100">
        <v>0.61328679323196411</v>
      </c>
      <c r="D100">
        <v>-0.20016670227050781</v>
      </c>
      <c r="E100">
        <f t="shared" si="6"/>
        <v>0.20703127980232239</v>
      </c>
      <c r="F100">
        <f t="shared" si="7"/>
        <v>0.19600772857666016</v>
      </c>
      <c r="G100" s="2" t="str">
        <f>""</f>
        <v/>
      </c>
      <c r="H100" s="2">
        <f t="shared" si="8"/>
        <v>29.7740797996521</v>
      </c>
      <c r="I100" s="2">
        <f t="shared" si="9"/>
        <v>0.20703127980232239</v>
      </c>
      <c r="J100" s="2">
        <f t="shared" si="10"/>
        <v>29.7740797996521</v>
      </c>
      <c r="K100" s="2">
        <f t="shared" si="11"/>
        <v>0.19600772857666016</v>
      </c>
    </row>
    <row r="101" spans="2:11" x14ac:dyDescent="0.45">
      <c r="B101">
        <v>30.1080641746521</v>
      </c>
      <c r="C101">
        <v>0.61548405885696411</v>
      </c>
      <c r="D101">
        <v>-0.20174980163574219</v>
      </c>
      <c r="E101">
        <f t="shared" si="6"/>
        <v>0.20922854542732239</v>
      </c>
      <c r="F101">
        <f t="shared" si="7"/>
        <v>0.19759082794189453</v>
      </c>
      <c r="G101" s="2" t="str">
        <f>""</f>
        <v/>
      </c>
      <c r="H101" s="2">
        <f t="shared" si="8"/>
        <v>30.1080641746521</v>
      </c>
      <c r="I101" s="2">
        <f t="shared" si="9"/>
        <v>0.20922854542732239</v>
      </c>
      <c r="J101" s="2">
        <f t="shared" si="10"/>
        <v>30.1080641746521</v>
      </c>
      <c r="K101" s="2">
        <f t="shared" si="11"/>
        <v>0.19759082794189453</v>
      </c>
    </row>
    <row r="102" spans="2:11" x14ac:dyDescent="0.45">
      <c r="B102">
        <v>30.4255690574646</v>
      </c>
      <c r="C102">
        <v>0.61768132448196411</v>
      </c>
      <c r="D102">
        <v>-0.20320034027099609</v>
      </c>
      <c r="E102">
        <f t="shared" si="6"/>
        <v>0.21142581105232239</v>
      </c>
      <c r="F102">
        <f t="shared" si="7"/>
        <v>0.19904136657714844</v>
      </c>
      <c r="G102" s="2" t="str">
        <f>""</f>
        <v/>
      </c>
      <c r="H102" s="2">
        <f t="shared" si="8"/>
        <v>30.4255690574646</v>
      </c>
      <c r="I102" s="2">
        <f t="shared" si="9"/>
        <v>0.21142581105232239</v>
      </c>
      <c r="J102" s="2">
        <f t="shared" si="10"/>
        <v>30.4255690574646</v>
      </c>
      <c r="K102" s="2">
        <f t="shared" si="11"/>
        <v>0.19904136657714844</v>
      </c>
    </row>
    <row r="103" spans="2:11" x14ac:dyDescent="0.45">
      <c r="B103">
        <v>30.7328200340271</v>
      </c>
      <c r="C103">
        <v>0.61975651979446411</v>
      </c>
      <c r="D103">
        <v>-0.20464611053466797</v>
      </c>
      <c r="E103">
        <f t="shared" si="6"/>
        <v>0.21350100636482239</v>
      </c>
      <c r="F103">
        <f t="shared" si="7"/>
        <v>0.20048713684082031</v>
      </c>
      <c r="G103" s="2" t="str">
        <f>""</f>
        <v/>
      </c>
      <c r="H103" s="2">
        <f t="shared" si="8"/>
        <v>30.7328200340271</v>
      </c>
      <c r="I103" s="2">
        <f t="shared" si="9"/>
        <v>0.21350100636482239</v>
      </c>
      <c r="J103" s="2">
        <f t="shared" si="10"/>
        <v>30.7328200340271</v>
      </c>
      <c r="K103" s="2">
        <f t="shared" si="11"/>
        <v>0.20048713684082031</v>
      </c>
    </row>
    <row r="104" spans="2:11" x14ac:dyDescent="0.45">
      <c r="B104">
        <v>31.0419020652771</v>
      </c>
      <c r="C104">
        <v>0.62170964479446411</v>
      </c>
      <c r="D104">
        <v>-0.20602607727050781</v>
      </c>
      <c r="E104">
        <f t="shared" si="6"/>
        <v>0.21545413136482239</v>
      </c>
      <c r="F104">
        <f t="shared" si="7"/>
        <v>0.20186710357666016</v>
      </c>
      <c r="G104" s="2" t="str">
        <f>""</f>
        <v/>
      </c>
      <c r="H104" s="2">
        <f t="shared" si="8"/>
        <v>31.0419020652771</v>
      </c>
      <c r="I104" s="2">
        <f t="shared" si="9"/>
        <v>0.21545413136482239</v>
      </c>
      <c r="J104" s="2">
        <f t="shared" si="10"/>
        <v>31.0419020652771</v>
      </c>
      <c r="K104" s="2">
        <f t="shared" si="11"/>
        <v>0.20186710357666016</v>
      </c>
    </row>
    <row r="105" spans="2:11" x14ac:dyDescent="0.45">
      <c r="B105">
        <v>31.3605055809021</v>
      </c>
      <c r="C105">
        <v>0.62390691041946411</v>
      </c>
      <c r="D105">
        <v>-0.20754241943359375</v>
      </c>
      <c r="E105">
        <f t="shared" si="6"/>
        <v>0.21765139698982239</v>
      </c>
      <c r="F105">
        <f t="shared" si="7"/>
        <v>0.20338344573974609</v>
      </c>
      <c r="G105" s="2" t="str">
        <f>""</f>
        <v/>
      </c>
      <c r="H105" s="2">
        <f t="shared" si="8"/>
        <v>31.3605055809021</v>
      </c>
      <c r="I105" s="2">
        <f t="shared" si="9"/>
        <v>0.21765139698982239</v>
      </c>
      <c r="J105" s="2">
        <f t="shared" si="10"/>
        <v>31.3605055809021</v>
      </c>
      <c r="K105" s="2">
        <f t="shared" si="11"/>
        <v>0.20338344573974609</v>
      </c>
    </row>
    <row r="106" spans="2:11" x14ac:dyDescent="0.45">
      <c r="B106">
        <v>31.703156948089603</v>
      </c>
      <c r="C106">
        <v>0.62610417604446411</v>
      </c>
      <c r="D106">
        <v>-0.20905971527099609</v>
      </c>
      <c r="E106">
        <f t="shared" si="6"/>
        <v>0.21984866261482239</v>
      </c>
      <c r="F106">
        <f t="shared" si="7"/>
        <v>0.20490074157714844</v>
      </c>
      <c r="G106" s="2" t="str">
        <f>""</f>
        <v/>
      </c>
      <c r="H106" s="2">
        <f t="shared" si="8"/>
        <v>31.703156948089603</v>
      </c>
      <c r="I106" s="2">
        <f t="shared" si="9"/>
        <v>0.21984866261482239</v>
      </c>
      <c r="J106" s="2">
        <f t="shared" si="10"/>
        <v>31.703156948089603</v>
      </c>
      <c r="K106" s="2">
        <f t="shared" si="11"/>
        <v>0.20490074157714844</v>
      </c>
    </row>
    <row r="107" spans="2:11" x14ac:dyDescent="0.45">
      <c r="B107">
        <v>32.0060133934021</v>
      </c>
      <c r="C107">
        <v>0.62817937135696411</v>
      </c>
      <c r="D107">
        <v>-0.21043968200683594</v>
      </c>
      <c r="E107">
        <f t="shared" si="6"/>
        <v>0.22192385792732239</v>
      </c>
      <c r="F107">
        <f t="shared" si="7"/>
        <v>0.20628070831298828</v>
      </c>
      <c r="G107" s="2" t="str">
        <f>""</f>
        <v/>
      </c>
      <c r="H107" s="2">
        <f t="shared" si="8"/>
        <v>32.0060133934021</v>
      </c>
      <c r="I107" s="2">
        <f t="shared" si="9"/>
        <v>0.22192385792732239</v>
      </c>
      <c r="J107" s="2">
        <f t="shared" si="10"/>
        <v>32.0060133934021</v>
      </c>
      <c r="K107" s="2">
        <f t="shared" si="11"/>
        <v>0.20628070831298828</v>
      </c>
    </row>
    <row r="108" spans="2:11" x14ac:dyDescent="0.45">
      <c r="B108">
        <v>32.3503737449646</v>
      </c>
      <c r="C108">
        <v>0.63025456666946411</v>
      </c>
      <c r="D108">
        <v>-0.21195793151855469</v>
      </c>
      <c r="E108">
        <f t="shared" si="6"/>
        <v>0.22399905323982239</v>
      </c>
      <c r="F108">
        <f t="shared" si="7"/>
        <v>0.20779895782470703</v>
      </c>
      <c r="G108" s="2" t="str">
        <f>""</f>
        <v/>
      </c>
      <c r="H108" s="2">
        <f t="shared" si="8"/>
        <v>32.3503737449646</v>
      </c>
      <c r="I108" s="2">
        <f t="shared" si="9"/>
        <v>0.22399905323982239</v>
      </c>
      <c r="J108" s="2">
        <f t="shared" si="10"/>
        <v>32.3503737449646</v>
      </c>
      <c r="K108" s="2">
        <f t="shared" si="11"/>
        <v>0.20779895782470703</v>
      </c>
    </row>
    <row r="109" spans="2:11" x14ac:dyDescent="0.45">
      <c r="B109">
        <v>32.6330885887146</v>
      </c>
      <c r="C109">
        <v>0.63245183229446411</v>
      </c>
      <c r="D109">
        <v>-0.21348285675048828</v>
      </c>
      <c r="E109">
        <f t="shared" si="6"/>
        <v>0.22619631886482239</v>
      </c>
      <c r="F109">
        <f t="shared" si="7"/>
        <v>0.20932388305664063</v>
      </c>
      <c r="G109" s="2" t="str">
        <f>""</f>
        <v/>
      </c>
      <c r="H109" s="2">
        <f t="shared" si="8"/>
        <v>32.6330885887146</v>
      </c>
      <c r="I109" s="2">
        <f t="shared" si="9"/>
        <v>0.22619631886482239</v>
      </c>
      <c r="J109" s="2">
        <f t="shared" si="10"/>
        <v>32.6330885887146</v>
      </c>
      <c r="K109" s="2">
        <f t="shared" si="11"/>
        <v>0.20932388305664063</v>
      </c>
    </row>
    <row r="110" spans="2:11" x14ac:dyDescent="0.45">
      <c r="B110">
        <v>32.930573940277107</v>
      </c>
      <c r="C110">
        <v>0.63452702760696411</v>
      </c>
      <c r="D110">
        <v>-0.21490478515625</v>
      </c>
      <c r="E110">
        <f t="shared" si="6"/>
        <v>0.22827151417732239</v>
      </c>
      <c r="F110">
        <f t="shared" si="7"/>
        <v>0.21074581146240234</v>
      </c>
      <c r="G110" s="2" t="str">
        <f>""</f>
        <v/>
      </c>
      <c r="H110" s="2">
        <f t="shared" si="8"/>
        <v>32.930573940277107</v>
      </c>
      <c r="I110" s="2">
        <f t="shared" si="9"/>
        <v>0.22827151417732239</v>
      </c>
      <c r="J110" s="2">
        <f t="shared" si="10"/>
        <v>32.930573940277107</v>
      </c>
      <c r="K110" s="2">
        <f t="shared" si="11"/>
        <v>0.21074581146240234</v>
      </c>
    </row>
    <row r="111" spans="2:11" x14ac:dyDescent="0.45">
      <c r="B111">
        <v>33.277986049652107</v>
      </c>
      <c r="C111">
        <v>0.63672429323196411</v>
      </c>
      <c r="D111">
        <v>-0.21654224395751953</v>
      </c>
      <c r="E111">
        <f t="shared" si="6"/>
        <v>0.23046877980232239</v>
      </c>
      <c r="F111">
        <f t="shared" si="7"/>
        <v>0.21238327026367188</v>
      </c>
      <c r="G111" s="2" t="str">
        <f>""</f>
        <v/>
      </c>
      <c r="H111" s="2">
        <f t="shared" si="8"/>
        <v>33.277986049652107</v>
      </c>
      <c r="I111" s="2">
        <f t="shared" si="9"/>
        <v>0.23046877980232239</v>
      </c>
      <c r="J111" s="2">
        <f t="shared" si="10"/>
        <v>33.277986049652107</v>
      </c>
      <c r="K111" s="2">
        <f t="shared" si="11"/>
        <v>0.21238327026367188</v>
      </c>
    </row>
    <row r="112" spans="2:11" x14ac:dyDescent="0.45">
      <c r="B112">
        <v>33.6035475730896</v>
      </c>
      <c r="C112">
        <v>0.63892155885696411</v>
      </c>
      <c r="D112">
        <v>-0.21850395202636719</v>
      </c>
      <c r="E112">
        <f t="shared" si="6"/>
        <v>0.23266604542732239</v>
      </c>
      <c r="F112">
        <f t="shared" si="7"/>
        <v>0.21434497833251953</v>
      </c>
      <c r="G112" s="2" t="str">
        <f>""</f>
        <v/>
      </c>
      <c r="H112" s="2">
        <f t="shared" si="8"/>
        <v>33.6035475730896</v>
      </c>
      <c r="I112" s="2">
        <f t="shared" si="9"/>
        <v>0.23266604542732239</v>
      </c>
      <c r="J112" s="2">
        <f t="shared" si="10"/>
        <v>33.6035475730896</v>
      </c>
      <c r="K112" s="2">
        <f t="shared" si="11"/>
        <v>0.21434497833251953</v>
      </c>
    </row>
    <row r="113" spans="2:11" x14ac:dyDescent="0.45">
      <c r="B113">
        <v>33.9477858543396</v>
      </c>
      <c r="C113">
        <v>0.64111882448196411</v>
      </c>
      <c r="D113">
        <v>-0.22068119049072266</v>
      </c>
      <c r="E113">
        <f t="shared" si="6"/>
        <v>0.23486331105232239</v>
      </c>
      <c r="F113">
        <f t="shared" si="7"/>
        <v>0.216522216796875</v>
      </c>
      <c r="G113" s="2" t="str">
        <f>""</f>
        <v/>
      </c>
      <c r="H113" s="2">
        <f t="shared" si="8"/>
        <v>33.9477858543396</v>
      </c>
      <c r="I113" s="2">
        <f t="shared" si="9"/>
        <v>0.23486331105232239</v>
      </c>
      <c r="J113" s="2">
        <f t="shared" si="10"/>
        <v>33.9477858543396</v>
      </c>
      <c r="K113" s="2">
        <f t="shared" si="11"/>
        <v>0.216522216796875</v>
      </c>
    </row>
    <row r="114" spans="2:11" x14ac:dyDescent="0.45">
      <c r="B114">
        <v>34.221955776214607</v>
      </c>
      <c r="C114">
        <v>0.64307194948196411</v>
      </c>
      <c r="D114">
        <v>-0.22323703765869141</v>
      </c>
      <c r="E114">
        <f t="shared" si="6"/>
        <v>0.23681643605232239</v>
      </c>
      <c r="F114">
        <f t="shared" si="7"/>
        <v>0.21907806396484375</v>
      </c>
      <c r="G114" s="2" t="str">
        <f>""</f>
        <v/>
      </c>
      <c r="H114" s="2">
        <f t="shared" si="8"/>
        <v>34.221955776214607</v>
      </c>
      <c r="I114" s="2">
        <f t="shared" si="9"/>
        <v>0.23681643605232239</v>
      </c>
      <c r="J114" s="2">
        <f t="shared" si="10"/>
        <v>34.221955776214607</v>
      </c>
      <c r="K114" s="2">
        <f t="shared" si="11"/>
        <v>0.21907806396484375</v>
      </c>
    </row>
    <row r="115" spans="2:11" x14ac:dyDescent="0.45">
      <c r="B115">
        <v>34.5420241355896</v>
      </c>
      <c r="C115">
        <v>0.64526921510696411</v>
      </c>
      <c r="D115">
        <v>-0.22627067565917969</v>
      </c>
      <c r="E115">
        <f t="shared" si="6"/>
        <v>0.23901370167732239</v>
      </c>
      <c r="F115">
        <f t="shared" si="7"/>
        <v>0.22211170196533203</v>
      </c>
      <c r="G115" s="2" t="str">
        <f>""</f>
        <v/>
      </c>
      <c r="H115" s="2">
        <f t="shared" si="8"/>
        <v>34.5420241355896</v>
      </c>
      <c r="I115" s="2">
        <f t="shared" si="9"/>
        <v>0.23901370167732239</v>
      </c>
      <c r="J115" s="2">
        <f t="shared" si="10"/>
        <v>34.5420241355896</v>
      </c>
      <c r="K115" s="2">
        <f t="shared" si="11"/>
        <v>0.22211170196533203</v>
      </c>
    </row>
    <row r="116" spans="2:11" x14ac:dyDescent="0.45">
      <c r="B116">
        <v>34.8823561668396</v>
      </c>
      <c r="C116">
        <v>0.64758855104446411</v>
      </c>
      <c r="D116">
        <v>-0.22858905792236328</v>
      </c>
      <c r="E116">
        <f t="shared" si="6"/>
        <v>0.24133303761482239</v>
      </c>
      <c r="F116">
        <f t="shared" si="7"/>
        <v>0.22443008422851563</v>
      </c>
      <c r="G116" s="2" t="str">
        <f>""</f>
        <v/>
      </c>
      <c r="H116" s="2">
        <f t="shared" si="8"/>
        <v>34.8823561668396</v>
      </c>
      <c r="I116" s="2">
        <f t="shared" si="9"/>
        <v>0.24133303761482239</v>
      </c>
      <c r="J116" s="2">
        <f t="shared" si="10"/>
        <v>34.8823561668396</v>
      </c>
      <c r="K116" s="2">
        <f t="shared" si="11"/>
        <v>0.22443008422851563</v>
      </c>
    </row>
    <row r="117" spans="2:11" x14ac:dyDescent="0.45">
      <c r="B117">
        <v>35.172761440277107</v>
      </c>
      <c r="C117">
        <v>0.64954167604446411</v>
      </c>
      <c r="D117">
        <v>-0.230560302734375</v>
      </c>
      <c r="E117">
        <f t="shared" si="6"/>
        <v>0.24328616261482239</v>
      </c>
      <c r="F117">
        <f t="shared" si="7"/>
        <v>0.22640132904052734</v>
      </c>
      <c r="G117" s="2" t="str">
        <f>""</f>
        <v/>
      </c>
      <c r="H117" s="2">
        <f t="shared" si="8"/>
        <v>35.172761440277107</v>
      </c>
      <c r="I117" s="2">
        <f t="shared" si="9"/>
        <v>0.24328616261482239</v>
      </c>
      <c r="J117" s="2">
        <f t="shared" si="10"/>
        <v>35.172761440277107</v>
      </c>
      <c r="K117" s="2">
        <f t="shared" si="11"/>
        <v>0.22640132904052734</v>
      </c>
    </row>
    <row r="118" spans="2:11" x14ac:dyDescent="0.45">
      <c r="B118">
        <v>35.5148024559021</v>
      </c>
      <c r="C118">
        <v>0.65173894166946411</v>
      </c>
      <c r="D118">
        <v>-0.23234176635742188</v>
      </c>
      <c r="E118">
        <f t="shared" si="6"/>
        <v>0.24548342823982239</v>
      </c>
      <c r="F118">
        <f t="shared" si="7"/>
        <v>0.22818279266357422</v>
      </c>
      <c r="G118" s="2" t="str">
        <f>""</f>
        <v/>
      </c>
      <c r="H118" s="2">
        <f t="shared" si="8"/>
        <v>35.5148024559021</v>
      </c>
      <c r="I118" s="2">
        <f t="shared" si="9"/>
        <v>0.24548342823982239</v>
      </c>
      <c r="J118" s="2">
        <f t="shared" si="10"/>
        <v>35.5148024559021</v>
      </c>
      <c r="K118" s="2">
        <f t="shared" si="11"/>
        <v>0.22818279266357422</v>
      </c>
    </row>
    <row r="119" spans="2:11" x14ac:dyDescent="0.45">
      <c r="B119">
        <v>35.8248610496521</v>
      </c>
      <c r="C119">
        <v>0.65381413698196411</v>
      </c>
      <c r="D119">
        <v>-0.23400020599365234</v>
      </c>
      <c r="E119">
        <f t="shared" si="6"/>
        <v>0.24755862355232239</v>
      </c>
      <c r="F119">
        <f t="shared" si="7"/>
        <v>0.22984123229980469</v>
      </c>
      <c r="G119" s="2" t="str">
        <f>""</f>
        <v/>
      </c>
      <c r="H119" s="2">
        <f t="shared" si="8"/>
        <v>35.8248610496521</v>
      </c>
      <c r="I119" s="2">
        <f t="shared" si="9"/>
        <v>0.24755862355232239</v>
      </c>
      <c r="J119" s="2">
        <f t="shared" si="10"/>
        <v>35.8248610496521</v>
      </c>
      <c r="K119" s="2">
        <f t="shared" si="11"/>
        <v>0.22984123229980469</v>
      </c>
    </row>
    <row r="120" spans="2:11" x14ac:dyDescent="0.45">
      <c r="B120">
        <v>36.1642165184021</v>
      </c>
      <c r="C120">
        <v>0.65601140260696411</v>
      </c>
      <c r="D120">
        <v>-0.23601722717285156</v>
      </c>
      <c r="E120">
        <f t="shared" si="6"/>
        <v>0.24975588917732239</v>
      </c>
      <c r="F120">
        <f t="shared" si="7"/>
        <v>0.23185825347900391</v>
      </c>
      <c r="G120" s="2" t="str">
        <f>""</f>
        <v/>
      </c>
      <c r="H120" s="2">
        <f t="shared" si="8"/>
        <v>36.1642165184021</v>
      </c>
      <c r="I120" s="2">
        <f t="shared" si="9"/>
        <v>0.24975588917732239</v>
      </c>
      <c r="J120" s="2">
        <f t="shared" si="10"/>
        <v>36.1642165184021</v>
      </c>
      <c r="K120" s="2">
        <f t="shared" si="11"/>
        <v>0.23185825347900391</v>
      </c>
    </row>
    <row r="121" spans="2:11" x14ac:dyDescent="0.45">
      <c r="B121">
        <v>36.4237380027771</v>
      </c>
      <c r="C121">
        <v>0.65796452760696411</v>
      </c>
      <c r="D121">
        <v>-0.23781108856201172</v>
      </c>
      <c r="E121">
        <f t="shared" si="6"/>
        <v>0.25170901417732239</v>
      </c>
      <c r="F121">
        <f t="shared" si="7"/>
        <v>0.23365211486816406</v>
      </c>
      <c r="G121" s="2" t="str">
        <f>""</f>
        <v/>
      </c>
      <c r="H121" s="2">
        <f t="shared" si="8"/>
        <v>36.4237380027771</v>
      </c>
      <c r="I121" s="2">
        <f t="shared" si="9"/>
        <v>0.25170901417732239</v>
      </c>
      <c r="J121" s="2">
        <f t="shared" si="10"/>
        <v>36.4237380027771</v>
      </c>
      <c r="K121" s="2">
        <f t="shared" si="11"/>
        <v>0.23365211486816406</v>
      </c>
    </row>
    <row r="122" spans="2:11" x14ac:dyDescent="0.45">
      <c r="B122">
        <v>36.712678432464607</v>
      </c>
      <c r="C122">
        <v>0.66016179323196411</v>
      </c>
      <c r="D122">
        <v>-0.23911094665527344</v>
      </c>
      <c r="E122">
        <f t="shared" si="6"/>
        <v>0.25390627980232239</v>
      </c>
      <c r="F122">
        <f t="shared" si="7"/>
        <v>0.23495197296142578</v>
      </c>
      <c r="G122" s="2" t="str">
        <f>""</f>
        <v/>
      </c>
      <c r="H122" s="2">
        <f t="shared" si="8"/>
        <v>36.712678432464607</v>
      </c>
      <c r="I122" s="2">
        <f t="shared" si="9"/>
        <v>0.25390627980232239</v>
      </c>
      <c r="J122" s="2">
        <f t="shared" si="10"/>
        <v>36.712678432464607</v>
      </c>
      <c r="K122" s="2">
        <f t="shared" si="11"/>
        <v>0.23495197296142578</v>
      </c>
    </row>
    <row r="123" spans="2:11" x14ac:dyDescent="0.45">
      <c r="B123">
        <v>37.056794643402107</v>
      </c>
      <c r="C123">
        <v>0.66235905885696411</v>
      </c>
      <c r="D123">
        <v>-0.24061679840087891</v>
      </c>
      <c r="E123">
        <f t="shared" si="6"/>
        <v>0.25610354542732239</v>
      </c>
      <c r="F123">
        <f t="shared" si="7"/>
        <v>0.23645782470703125</v>
      </c>
      <c r="G123" s="2" t="str">
        <f>""</f>
        <v/>
      </c>
      <c r="H123" s="2">
        <f t="shared" si="8"/>
        <v>37.056794643402107</v>
      </c>
      <c r="I123" s="2">
        <f t="shared" si="9"/>
        <v>0.25610354542732239</v>
      </c>
      <c r="J123" s="2">
        <f t="shared" si="10"/>
        <v>37.056794643402107</v>
      </c>
      <c r="K123" s="2">
        <f t="shared" si="11"/>
        <v>0.23645782470703125</v>
      </c>
    </row>
    <row r="124" spans="2:11" x14ac:dyDescent="0.45">
      <c r="B124">
        <v>37.345857143402107</v>
      </c>
      <c r="C124">
        <v>0.66431218385696411</v>
      </c>
      <c r="D124">
        <v>-0.24239063262939453</v>
      </c>
      <c r="E124">
        <f t="shared" si="6"/>
        <v>0.25805667042732239</v>
      </c>
      <c r="F124">
        <f t="shared" si="7"/>
        <v>0.23823165893554688</v>
      </c>
      <c r="G124" s="2" t="str">
        <f>""</f>
        <v/>
      </c>
      <c r="H124" s="2">
        <f t="shared" si="8"/>
        <v>37.345857143402107</v>
      </c>
      <c r="I124" s="2">
        <f t="shared" si="9"/>
        <v>0.25805667042732239</v>
      </c>
      <c r="J124" s="2">
        <f t="shared" si="10"/>
        <v>37.345857143402107</v>
      </c>
      <c r="K124" s="2">
        <f t="shared" si="11"/>
        <v>0.23823165893554688</v>
      </c>
    </row>
    <row r="125" spans="2:11" x14ac:dyDescent="0.45">
      <c r="B125">
        <v>37.673005580902107</v>
      </c>
      <c r="C125">
        <v>0.66650944948196411</v>
      </c>
      <c r="D125">
        <v>-0.24417972564697266</v>
      </c>
      <c r="E125">
        <f t="shared" si="6"/>
        <v>0.26025393605232239</v>
      </c>
      <c r="F125">
        <f t="shared" si="7"/>
        <v>0.240020751953125</v>
      </c>
      <c r="G125" s="2" t="str">
        <f>""</f>
        <v/>
      </c>
      <c r="H125" s="2">
        <f t="shared" si="8"/>
        <v>37.673005580902107</v>
      </c>
      <c r="I125" s="2">
        <f t="shared" si="9"/>
        <v>0.26025393605232239</v>
      </c>
      <c r="J125" s="2">
        <f t="shared" si="10"/>
        <v>37.673005580902107</v>
      </c>
      <c r="K125" s="2">
        <f t="shared" si="11"/>
        <v>0.240020751953125</v>
      </c>
    </row>
    <row r="126" spans="2:11" x14ac:dyDescent="0.45">
      <c r="B126">
        <v>37.9822096824646</v>
      </c>
      <c r="C126">
        <v>0.66846257448196411</v>
      </c>
      <c r="D126">
        <v>-0.24556636810302734</v>
      </c>
      <c r="E126">
        <f t="shared" si="6"/>
        <v>0.26220706105232239</v>
      </c>
      <c r="F126">
        <f t="shared" si="7"/>
        <v>0.24140739440917969</v>
      </c>
      <c r="G126" s="2" t="str">
        <f>""</f>
        <v/>
      </c>
      <c r="H126" s="2">
        <f t="shared" si="8"/>
        <v>37.9822096824646</v>
      </c>
      <c r="I126" s="2">
        <f t="shared" si="9"/>
        <v>0.26220706105232239</v>
      </c>
      <c r="J126" s="2">
        <f t="shared" si="10"/>
        <v>37.9822096824646</v>
      </c>
      <c r="K126" s="2">
        <f t="shared" si="11"/>
        <v>0.24140739440917969</v>
      </c>
    </row>
    <row r="127" spans="2:11" x14ac:dyDescent="0.45">
      <c r="B127">
        <v>38.306916713714607</v>
      </c>
      <c r="C127">
        <v>0.67065984010696411</v>
      </c>
      <c r="D127">
        <v>-0.24738216400146484</v>
      </c>
      <c r="E127">
        <f t="shared" si="6"/>
        <v>0.26440432667732239</v>
      </c>
      <c r="F127">
        <f t="shared" si="7"/>
        <v>0.24322319030761719</v>
      </c>
      <c r="G127" s="2" t="str">
        <f>""</f>
        <v/>
      </c>
      <c r="H127" s="2">
        <f t="shared" si="8"/>
        <v>38.306916713714607</v>
      </c>
      <c r="I127" s="2">
        <f t="shared" si="9"/>
        <v>0.26440432667732239</v>
      </c>
      <c r="J127" s="2">
        <f t="shared" si="10"/>
        <v>38.306916713714607</v>
      </c>
      <c r="K127" s="2">
        <f t="shared" si="11"/>
        <v>0.24322319030761719</v>
      </c>
    </row>
    <row r="128" spans="2:11" x14ac:dyDescent="0.45">
      <c r="B128">
        <v>38.628571987152107</v>
      </c>
      <c r="C128">
        <v>0.67285710573196411</v>
      </c>
      <c r="D128">
        <v>-0.24954986572265625</v>
      </c>
      <c r="E128">
        <f t="shared" si="6"/>
        <v>0.26660159230232239</v>
      </c>
      <c r="F128">
        <f t="shared" si="7"/>
        <v>0.24539089202880859</v>
      </c>
      <c r="G128" s="2" t="str">
        <f>""</f>
        <v/>
      </c>
      <c r="H128" s="2">
        <f t="shared" si="8"/>
        <v>38.628571987152107</v>
      </c>
      <c r="I128" s="2">
        <f t="shared" si="9"/>
        <v>0.26660159230232239</v>
      </c>
      <c r="J128" s="2">
        <f t="shared" si="10"/>
        <v>38.628571987152107</v>
      </c>
      <c r="K128" s="2">
        <f t="shared" si="11"/>
        <v>0.24539089202880859</v>
      </c>
    </row>
    <row r="129" spans="2:11" x14ac:dyDescent="0.45">
      <c r="B129">
        <v>38.981233119964607</v>
      </c>
      <c r="C129">
        <v>0.67517644166946411</v>
      </c>
      <c r="D129">
        <v>-0.25263786315917969</v>
      </c>
      <c r="E129">
        <f t="shared" si="6"/>
        <v>0.26892092823982239</v>
      </c>
      <c r="F129">
        <f t="shared" si="7"/>
        <v>0.24847888946533203</v>
      </c>
      <c r="G129" s="2" t="str">
        <f>""</f>
        <v/>
      </c>
      <c r="H129" s="2">
        <f t="shared" si="8"/>
        <v>38.981233119964607</v>
      </c>
      <c r="I129" s="2">
        <f t="shared" si="9"/>
        <v>0.26892092823982239</v>
      </c>
      <c r="J129" s="2">
        <f t="shared" si="10"/>
        <v>38.981233119964607</v>
      </c>
      <c r="K129" s="2">
        <f t="shared" si="11"/>
        <v>0.24847888946533203</v>
      </c>
    </row>
    <row r="130" spans="2:11" x14ac:dyDescent="0.45">
      <c r="B130">
        <v>39.2812819480896</v>
      </c>
      <c r="C130">
        <v>0.67712956666946411</v>
      </c>
      <c r="D130">
        <v>-0.25598907470703125</v>
      </c>
      <c r="E130">
        <f t="shared" si="6"/>
        <v>0.27087405323982239</v>
      </c>
      <c r="F130">
        <f t="shared" si="7"/>
        <v>0.25183010101318359</v>
      </c>
      <c r="G130" s="2" t="str">
        <f>""</f>
        <v/>
      </c>
      <c r="H130" s="2">
        <f t="shared" si="8"/>
        <v>39.2812819480896</v>
      </c>
      <c r="I130" s="2">
        <f t="shared" si="9"/>
        <v>0.27087405323982239</v>
      </c>
      <c r="J130" s="2">
        <f t="shared" si="10"/>
        <v>39.2812819480896</v>
      </c>
      <c r="K130" s="2">
        <f t="shared" si="11"/>
        <v>0.25183010101318359</v>
      </c>
    </row>
    <row r="131" spans="2:11" x14ac:dyDescent="0.45">
      <c r="B131">
        <v>39.623200893402107</v>
      </c>
      <c r="C131">
        <v>0.67932683229446411</v>
      </c>
      <c r="D131">
        <v>-0.25909519195556641</v>
      </c>
      <c r="E131">
        <f t="shared" si="6"/>
        <v>0.27307131886482239</v>
      </c>
      <c r="F131">
        <f t="shared" si="7"/>
        <v>0.25493621826171875</v>
      </c>
      <c r="G131" s="2" t="str">
        <f>""</f>
        <v/>
      </c>
      <c r="H131" s="2">
        <f t="shared" si="8"/>
        <v>39.623200893402107</v>
      </c>
      <c r="I131" s="2">
        <f t="shared" si="9"/>
        <v>0.27307131886482239</v>
      </c>
      <c r="J131" s="2">
        <f t="shared" si="10"/>
        <v>39.623200893402107</v>
      </c>
      <c r="K131" s="2">
        <f t="shared" si="11"/>
        <v>0.25493621826171875</v>
      </c>
    </row>
    <row r="132" spans="2:11" x14ac:dyDescent="0.45">
      <c r="B132">
        <v>39.958039760589607</v>
      </c>
      <c r="C132">
        <v>0.68152409791946411</v>
      </c>
      <c r="D132">
        <v>-0.26191806793212891</v>
      </c>
      <c r="E132">
        <f t="shared" ref="E132:E195" si="12">C132-C$3</f>
        <v>0.27526858448982239</v>
      </c>
      <c r="F132">
        <f t="shared" ref="F132:F195" si="13">-(D132-D$3)</f>
        <v>0.25775909423828125</v>
      </c>
      <c r="G132" s="2" t="str">
        <f>""</f>
        <v/>
      </c>
      <c r="H132" s="2">
        <f t="shared" ref="H132:H195" si="14">IF(AND(E132&gt;H$2,E132&lt;I$2),B132,"")</f>
        <v>39.958039760589607</v>
      </c>
      <c r="I132" s="2">
        <f t="shared" ref="I132:I195" si="15">IF(AND(E132&gt;H$2,E132&lt;I$2),E132,"")</f>
        <v>0.27526858448982239</v>
      </c>
      <c r="J132" s="2">
        <f t="shared" ref="J132:J195" si="16">IF(AND(F132&gt;J$2,F132&lt;K$2),B132,"")</f>
        <v>39.958039760589607</v>
      </c>
      <c r="K132" s="2">
        <f t="shared" ref="K132:K195" si="17">IF(AND(F132&gt;J$2,F132&lt;K$2),F132,"")</f>
        <v>0.25775909423828125</v>
      </c>
    </row>
    <row r="133" spans="2:11" x14ac:dyDescent="0.45">
      <c r="B133">
        <v>40.259431362152107</v>
      </c>
      <c r="C133">
        <v>0.68347722291946411</v>
      </c>
      <c r="D133">
        <v>-0.2637176513671875</v>
      </c>
      <c r="E133">
        <f t="shared" si="12"/>
        <v>0.27722170948982239</v>
      </c>
      <c r="F133">
        <f t="shared" si="13"/>
        <v>0.25955867767333984</v>
      </c>
      <c r="G133" s="2" t="str">
        <f>""</f>
        <v/>
      </c>
      <c r="H133" s="2">
        <f t="shared" si="14"/>
        <v>40.259431362152107</v>
      </c>
      <c r="I133" s="2">
        <f t="shared" si="15"/>
        <v>0.27722170948982239</v>
      </c>
      <c r="J133" s="2">
        <f t="shared" si="16"/>
        <v>40.259431362152107</v>
      </c>
      <c r="K133" s="2">
        <f t="shared" si="17"/>
        <v>0.25955867767333984</v>
      </c>
    </row>
    <row r="134" spans="2:11" x14ac:dyDescent="0.45">
      <c r="B134">
        <v>40.567552089691162</v>
      </c>
      <c r="C134">
        <v>0.68567448854446411</v>
      </c>
      <c r="D134">
        <v>-0.26560020446777344</v>
      </c>
      <c r="E134">
        <f t="shared" si="12"/>
        <v>0.27941897511482239</v>
      </c>
      <c r="F134">
        <f t="shared" si="13"/>
        <v>0.26144123077392578</v>
      </c>
      <c r="G134" s="2" t="str">
        <f>""</f>
        <v/>
      </c>
      <c r="H134" s="2">
        <f t="shared" si="14"/>
        <v>40.567552089691162</v>
      </c>
      <c r="I134" s="2">
        <f t="shared" si="15"/>
        <v>0.27941897511482239</v>
      </c>
      <c r="J134" s="2">
        <f t="shared" si="16"/>
        <v>40.567552089691162</v>
      </c>
      <c r="K134" s="2">
        <f t="shared" si="17"/>
        <v>0.26144123077392578</v>
      </c>
    </row>
    <row r="135" spans="2:11" x14ac:dyDescent="0.45">
      <c r="B135">
        <v>40.839631557464607</v>
      </c>
      <c r="C135">
        <v>0.68762761354446411</v>
      </c>
      <c r="D135">
        <v>-0.2674407958984375</v>
      </c>
      <c r="E135">
        <f t="shared" si="12"/>
        <v>0.28137210011482239</v>
      </c>
      <c r="F135">
        <f t="shared" si="13"/>
        <v>0.26328182220458984</v>
      </c>
      <c r="G135" s="2" t="str">
        <f>""</f>
        <v/>
      </c>
      <c r="H135" s="2">
        <f t="shared" si="14"/>
        <v>40.839631557464607</v>
      </c>
      <c r="I135" s="2">
        <f t="shared" si="15"/>
        <v>0.28137210011482239</v>
      </c>
      <c r="J135" s="2">
        <f t="shared" si="16"/>
        <v>40.839631557464607</v>
      </c>
      <c r="K135" s="2">
        <f t="shared" si="17"/>
        <v>0.26328182220458984</v>
      </c>
    </row>
    <row r="136" spans="2:11" x14ac:dyDescent="0.45">
      <c r="B136">
        <v>41.144807338714607</v>
      </c>
      <c r="C136">
        <v>0.68970280885696411</v>
      </c>
      <c r="D136">
        <v>-0.26921176910400391</v>
      </c>
      <c r="E136">
        <f t="shared" si="12"/>
        <v>0.28344729542732239</v>
      </c>
      <c r="F136">
        <f t="shared" si="13"/>
        <v>0.26505279541015625</v>
      </c>
      <c r="G136" s="2" t="str">
        <f>""</f>
        <v/>
      </c>
      <c r="H136" s="2">
        <f t="shared" si="14"/>
        <v>41.144807338714607</v>
      </c>
      <c r="I136" s="2">
        <f t="shared" si="15"/>
        <v>0.28344729542732239</v>
      </c>
      <c r="J136" s="2">
        <f t="shared" si="16"/>
        <v>41.144807338714607</v>
      </c>
      <c r="K136" s="2">
        <f t="shared" si="17"/>
        <v>0.26505279541015625</v>
      </c>
    </row>
    <row r="137" spans="2:11" x14ac:dyDescent="0.45">
      <c r="B137">
        <v>41.473664760589607</v>
      </c>
      <c r="C137">
        <v>0.69190007448196411</v>
      </c>
      <c r="D137">
        <v>-0.27072906494140625</v>
      </c>
      <c r="E137">
        <f t="shared" si="12"/>
        <v>0.28564456105232239</v>
      </c>
      <c r="F137">
        <f t="shared" si="13"/>
        <v>0.26657009124755859</v>
      </c>
      <c r="G137" s="2" t="str">
        <f>""</f>
        <v/>
      </c>
      <c r="H137" s="2">
        <f t="shared" si="14"/>
        <v>41.473664760589607</v>
      </c>
      <c r="I137" s="2">
        <f t="shared" si="15"/>
        <v>0.28564456105232239</v>
      </c>
      <c r="J137" s="2">
        <f t="shared" si="16"/>
        <v>41.473664760589607</v>
      </c>
      <c r="K137" s="2">
        <f t="shared" si="17"/>
        <v>0.26657009124755859</v>
      </c>
    </row>
    <row r="138" spans="2:11" x14ac:dyDescent="0.45">
      <c r="B138">
        <v>41.8247389793396</v>
      </c>
      <c r="C138">
        <v>0.69409734010696411</v>
      </c>
      <c r="D138">
        <v>-0.272247314453125</v>
      </c>
      <c r="E138">
        <f t="shared" si="12"/>
        <v>0.28784182667732239</v>
      </c>
      <c r="F138">
        <f t="shared" si="13"/>
        <v>0.26808834075927734</v>
      </c>
      <c r="G138" s="2" t="str">
        <f>""</f>
        <v/>
      </c>
      <c r="H138" s="2">
        <f t="shared" si="14"/>
        <v>41.8247389793396</v>
      </c>
      <c r="I138" s="2">
        <f t="shared" si="15"/>
        <v>0.28784182667732239</v>
      </c>
      <c r="J138" s="2">
        <f t="shared" si="16"/>
        <v>41.8247389793396</v>
      </c>
      <c r="K138" s="2">
        <f t="shared" si="17"/>
        <v>0.26808834075927734</v>
      </c>
    </row>
    <row r="139" spans="2:11" x14ac:dyDescent="0.45">
      <c r="B139">
        <v>42.160554409027107</v>
      </c>
      <c r="C139">
        <v>0.69629460573196411</v>
      </c>
      <c r="D139">
        <v>-0.27377223968505859</v>
      </c>
      <c r="E139">
        <f t="shared" si="12"/>
        <v>0.29003909230232239</v>
      </c>
      <c r="F139">
        <f t="shared" si="13"/>
        <v>0.26961326599121094</v>
      </c>
      <c r="G139" s="2" t="str">
        <f>""</f>
        <v/>
      </c>
      <c r="H139" s="2">
        <f t="shared" si="14"/>
        <v>42.160554409027107</v>
      </c>
      <c r="I139" s="2">
        <f t="shared" si="15"/>
        <v>0.29003909230232239</v>
      </c>
      <c r="J139" s="2">
        <f t="shared" si="16"/>
        <v>42.160554409027107</v>
      </c>
      <c r="K139" s="2">
        <f t="shared" si="17"/>
        <v>0.26961326599121094</v>
      </c>
    </row>
    <row r="140" spans="2:11" x14ac:dyDescent="0.45">
      <c r="B140">
        <v>42.454988002777107</v>
      </c>
      <c r="C140">
        <v>0.69824773073196411</v>
      </c>
      <c r="D140">
        <v>-0.27523994445800781</v>
      </c>
      <c r="E140">
        <f t="shared" si="12"/>
        <v>0.29199221730232239</v>
      </c>
      <c r="F140">
        <f t="shared" si="13"/>
        <v>0.27108097076416016</v>
      </c>
      <c r="G140" s="2" t="str">
        <f>""</f>
        <v/>
      </c>
      <c r="H140" s="2">
        <f t="shared" si="14"/>
        <v>42.454988002777107</v>
      </c>
      <c r="I140" s="2">
        <f t="shared" si="15"/>
        <v>0.29199221730232239</v>
      </c>
      <c r="J140" s="2">
        <f t="shared" si="16"/>
        <v>42.454988002777107</v>
      </c>
      <c r="K140" s="2">
        <f t="shared" si="17"/>
        <v>0.27108097076416016</v>
      </c>
    </row>
    <row r="141" spans="2:11" x14ac:dyDescent="0.45">
      <c r="B141">
        <v>42.776521205902107</v>
      </c>
      <c r="C141">
        <v>0.70044499635696411</v>
      </c>
      <c r="D141">
        <v>-0.27711200714111328</v>
      </c>
      <c r="E141">
        <f t="shared" si="12"/>
        <v>0.29418948292732239</v>
      </c>
      <c r="F141">
        <f t="shared" si="13"/>
        <v>0.27295303344726563</v>
      </c>
      <c r="G141" s="2" t="str">
        <f>""</f>
        <v/>
      </c>
      <c r="H141" s="2">
        <f t="shared" si="14"/>
        <v>42.776521205902107</v>
      </c>
      <c r="I141" s="2">
        <f t="shared" si="15"/>
        <v>0.29418948292732239</v>
      </c>
      <c r="J141" s="2">
        <f t="shared" si="16"/>
        <v>42.776521205902107</v>
      </c>
      <c r="K141" s="2">
        <f t="shared" si="17"/>
        <v>0.27295303344726563</v>
      </c>
    </row>
    <row r="142" spans="2:11" x14ac:dyDescent="0.45">
      <c r="B142">
        <v>43.085847377777107</v>
      </c>
      <c r="C142">
        <v>0.70264226198196411</v>
      </c>
      <c r="D142">
        <v>-0.2789154052734375</v>
      </c>
      <c r="E142">
        <f t="shared" si="12"/>
        <v>0.29638674855232239</v>
      </c>
      <c r="F142">
        <f t="shared" si="13"/>
        <v>0.27475643157958984</v>
      </c>
      <c r="G142" s="2" t="str">
        <f>""</f>
        <v/>
      </c>
      <c r="H142" s="2">
        <f t="shared" si="14"/>
        <v>43.085847377777107</v>
      </c>
      <c r="I142" s="2">
        <f t="shared" si="15"/>
        <v>0.29638674855232239</v>
      </c>
      <c r="J142" s="2">
        <f t="shared" si="16"/>
        <v>43.085847377777107</v>
      </c>
      <c r="K142" s="2">
        <f t="shared" si="17"/>
        <v>0.27475643157958984</v>
      </c>
    </row>
    <row r="143" spans="2:11" x14ac:dyDescent="0.45">
      <c r="B143">
        <v>43.4096999168396</v>
      </c>
      <c r="C143">
        <v>0.70471745729446411</v>
      </c>
      <c r="D143">
        <v>-0.28050041198730469</v>
      </c>
      <c r="E143">
        <f t="shared" si="12"/>
        <v>0.29846194386482239</v>
      </c>
      <c r="F143">
        <f t="shared" si="13"/>
        <v>0.27634143829345703</v>
      </c>
      <c r="G143" s="2" t="str">
        <f>""</f>
        <v/>
      </c>
      <c r="H143" s="2">
        <f t="shared" si="14"/>
        <v>43.4096999168396</v>
      </c>
      <c r="I143" s="2">
        <f t="shared" si="15"/>
        <v>0.29846194386482239</v>
      </c>
      <c r="J143" s="2">
        <f t="shared" si="16"/>
        <v>43.4096999168396</v>
      </c>
      <c r="K143" s="2">
        <f t="shared" si="17"/>
        <v>0.27634143829345703</v>
      </c>
    </row>
    <row r="144" spans="2:11" x14ac:dyDescent="0.45">
      <c r="B144">
        <v>43.7414870262146</v>
      </c>
      <c r="C144">
        <v>0.70679265260696411</v>
      </c>
      <c r="D144">
        <v>-0.28314590454101563</v>
      </c>
      <c r="E144">
        <f t="shared" si="12"/>
        <v>0.30053713917732239</v>
      </c>
      <c r="F144">
        <f t="shared" si="13"/>
        <v>0.27898693084716797</v>
      </c>
      <c r="G144" s="2" t="str">
        <f>""</f>
        <v/>
      </c>
      <c r="H144" s="2">
        <f t="shared" si="14"/>
        <v>43.7414870262146</v>
      </c>
      <c r="I144" s="2">
        <f t="shared" si="15"/>
        <v>0.30053713917732239</v>
      </c>
      <c r="J144" s="2">
        <f t="shared" si="16"/>
        <v>43.7414870262146</v>
      </c>
      <c r="K144" s="2">
        <f t="shared" si="17"/>
        <v>0.27898693084716797</v>
      </c>
    </row>
    <row r="145" spans="2:11" x14ac:dyDescent="0.45">
      <c r="B145">
        <v>44.078889369964607</v>
      </c>
      <c r="C145">
        <v>0.70898991823196411</v>
      </c>
      <c r="D145">
        <v>-0.28639698028564453</v>
      </c>
      <c r="E145">
        <f t="shared" si="12"/>
        <v>0.30273440480232239</v>
      </c>
      <c r="F145">
        <f t="shared" si="13"/>
        <v>0.28223800659179688</v>
      </c>
      <c r="G145" s="2" t="str">
        <f>""</f>
        <v/>
      </c>
      <c r="H145" s="2">
        <f t="shared" si="14"/>
        <v>44.078889369964607</v>
      </c>
      <c r="I145" s="2">
        <f t="shared" si="15"/>
        <v>0.30273440480232239</v>
      </c>
      <c r="J145" s="2">
        <f t="shared" si="16"/>
        <v>44.078889369964607</v>
      </c>
      <c r="K145" s="2">
        <f t="shared" si="17"/>
        <v>0.28223800659179688</v>
      </c>
    </row>
    <row r="146" spans="2:11" x14ac:dyDescent="0.45">
      <c r="B146">
        <v>44.393464565277107</v>
      </c>
      <c r="C146">
        <v>0.71130925416946411</v>
      </c>
      <c r="D146">
        <v>-0.28899478912353516</v>
      </c>
      <c r="E146">
        <f t="shared" si="12"/>
        <v>0.30505374073982239</v>
      </c>
      <c r="F146">
        <f t="shared" si="13"/>
        <v>0.2848358154296875</v>
      </c>
      <c r="G146" s="2" t="str">
        <f>""</f>
        <v/>
      </c>
      <c r="H146" s="2">
        <f t="shared" si="14"/>
        <v>44.393464565277107</v>
      </c>
      <c r="I146" s="2">
        <f t="shared" si="15"/>
        <v>0.30505374073982239</v>
      </c>
      <c r="J146" s="2">
        <f t="shared" si="16"/>
        <v>44.393464565277107</v>
      </c>
      <c r="K146" s="2">
        <f t="shared" si="17"/>
        <v>0.2848358154296875</v>
      </c>
    </row>
    <row r="147" spans="2:11" x14ac:dyDescent="0.45">
      <c r="B147">
        <v>44.6878981590271</v>
      </c>
      <c r="C147">
        <v>0.71326237916946411</v>
      </c>
      <c r="D147">
        <v>-0.29116344451904297</v>
      </c>
      <c r="E147">
        <f t="shared" si="12"/>
        <v>0.30700686573982239</v>
      </c>
      <c r="F147">
        <f t="shared" si="13"/>
        <v>0.28700447082519531</v>
      </c>
      <c r="G147" s="2" t="str">
        <f>""</f>
        <v/>
      </c>
      <c r="H147" s="2">
        <f t="shared" si="14"/>
        <v>44.6878981590271</v>
      </c>
      <c r="I147" s="2">
        <f t="shared" si="15"/>
        <v>0.30700686573982239</v>
      </c>
      <c r="J147" s="2">
        <f t="shared" si="16"/>
        <v>44.6878981590271</v>
      </c>
      <c r="K147" s="2">
        <f t="shared" si="17"/>
        <v>0.28700447082519531</v>
      </c>
    </row>
    <row r="148" spans="2:11" x14ac:dyDescent="0.45">
      <c r="B148">
        <v>44.9892897605896</v>
      </c>
      <c r="C148">
        <v>0.71545964479446411</v>
      </c>
      <c r="D148">
        <v>-0.29319286346435547</v>
      </c>
      <c r="E148">
        <f t="shared" si="12"/>
        <v>0.30920413136482239</v>
      </c>
      <c r="F148">
        <f t="shared" si="13"/>
        <v>0.28903388977050781</v>
      </c>
      <c r="G148" s="2" t="str">
        <f>""</f>
        <v/>
      </c>
      <c r="H148" s="2">
        <f t="shared" si="14"/>
        <v>44.9892897605896</v>
      </c>
      <c r="I148" s="2">
        <f t="shared" si="15"/>
        <v>0.30920413136482239</v>
      </c>
      <c r="J148" s="2">
        <f t="shared" si="16"/>
        <v>44.9892897605896</v>
      </c>
      <c r="K148" s="2">
        <f t="shared" si="17"/>
        <v>0.28903388977050781</v>
      </c>
    </row>
    <row r="149" spans="2:11" x14ac:dyDescent="0.45">
      <c r="B149">
        <v>45.3187575340271</v>
      </c>
      <c r="C149">
        <v>0.71765691041946411</v>
      </c>
      <c r="D149">
        <v>-0.29514408111572266</v>
      </c>
      <c r="E149">
        <f t="shared" si="12"/>
        <v>0.31140139698982239</v>
      </c>
      <c r="F149">
        <f t="shared" si="13"/>
        <v>0.290985107421875</v>
      </c>
      <c r="G149" s="2" t="str">
        <f>""</f>
        <v/>
      </c>
      <c r="H149" s="2">
        <f t="shared" si="14"/>
        <v>45.3187575340271</v>
      </c>
      <c r="I149" s="2">
        <f t="shared" si="15"/>
        <v>0.31140139698982239</v>
      </c>
      <c r="J149" s="2">
        <f t="shared" si="16"/>
        <v>45.3187575340271</v>
      </c>
      <c r="K149" s="2">
        <f t="shared" si="17"/>
        <v>0.290985107421875</v>
      </c>
    </row>
    <row r="150" spans="2:11" x14ac:dyDescent="0.45">
      <c r="B150">
        <v>45.6201491355896</v>
      </c>
      <c r="C150">
        <v>0.71961003541946411</v>
      </c>
      <c r="D150">
        <v>-0.29710865020751953</v>
      </c>
      <c r="E150">
        <f t="shared" si="12"/>
        <v>0.31335452198982239</v>
      </c>
      <c r="F150">
        <f t="shared" si="13"/>
        <v>0.29294967651367188</v>
      </c>
      <c r="G150" s="2" t="str">
        <f>""</f>
        <v/>
      </c>
      <c r="H150" s="2">
        <f t="shared" si="14"/>
        <v>45.6201491355896</v>
      </c>
      <c r="I150" s="2">
        <f t="shared" si="15"/>
        <v>0.31335452198982239</v>
      </c>
      <c r="J150" s="2">
        <f t="shared" si="16"/>
        <v>45.6201491355896</v>
      </c>
      <c r="K150" s="2">
        <f t="shared" si="17"/>
        <v>0.29294967651367188</v>
      </c>
    </row>
    <row r="151" spans="2:11" x14ac:dyDescent="0.45">
      <c r="B151">
        <v>45.963059902191162</v>
      </c>
      <c r="C151">
        <v>0.72180730104446411</v>
      </c>
      <c r="D151">
        <v>-0.29920005798339844</v>
      </c>
      <c r="E151">
        <f t="shared" si="12"/>
        <v>0.31555178761482239</v>
      </c>
      <c r="F151">
        <f t="shared" si="13"/>
        <v>0.29504108428955078</v>
      </c>
      <c r="G151" s="2" t="str">
        <f>""</f>
        <v/>
      </c>
      <c r="H151" s="2">
        <f t="shared" si="14"/>
        <v>45.963059902191162</v>
      </c>
      <c r="I151" s="2">
        <f t="shared" si="15"/>
        <v>0.31555178761482239</v>
      </c>
      <c r="J151" s="2">
        <f t="shared" si="16"/>
        <v>45.963059902191162</v>
      </c>
      <c r="K151" s="2">
        <f t="shared" si="17"/>
        <v>0.29504108428955078</v>
      </c>
    </row>
    <row r="152" spans="2:11" x14ac:dyDescent="0.45">
      <c r="B152">
        <v>46.2533278465271</v>
      </c>
      <c r="C152">
        <v>0.72388249635696411</v>
      </c>
      <c r="D152">
        <v>-0.30119895935058594</v>
      </c>
      <c r="E152">
        <f t="shared" si="12"/>
        <v>0.31762698292732239</v>
      </c>
      <c r="F152">
        <f t="shared" si="13"/>
        <v>0.29703998565673828</v>
      </c>
      <c r="G152" s="2" t="str">
        <f>""</f>
        <v/>
      </c>
      <c r="H152" s="2">
        <f t="shared" si="14"/>
        <v>46.2533278465271</v>
      </c>
      <c r="I152" s="2">
        <f t="shared" si="15"/>
        <v>0.31762698292732239</v>
      </c>
      <c r="J152" s="2">
        <f t="shared" si="16"/>
        <v>46.2533278465271</v>
      </c>
      <c r="K152" s="2">
        <f t="shared" si="17"/>
        <v>0.29703998565673828</v>
      </c>
    </row>
    <row r="153" spans="2:11" x14ac:dyDescent="0.45">
      <c r="B153">
        <v>46.526643276214607</v>
      </c>
      <c r="C153">
        <v>0.72583562135696411</v>
      </c>
      <c r="D153">
        <v>-0.30309867858886719</v>
      </c>
      <c r="E153">
        <f t="shared" si="12"/>
        <v>0.31958010792732239</v>
      </c>
      <c r="F153">
        <f t="shared" si="13"/>
        <v>0.29893970489501953</v>
      </c>
      <c r="G153" s="2" t="str">
        <f>""</f>
        <v/>
      </c>
      <c r="H153" s="2">
        <f t="shared" si="14"/>
        <v>46.526643276214607</v>
      </c>
      <c r="I153" s="2">
        <f t="shared" si="15"/>
        <v>0.31958010792732239</v>
      </c>
      <c r="J153" s="2">
        <f t="shared" si="16"/>
        <v>46.526643276214607</v>
      </c>
      <c r="K153" s="2">
        <f t="shared" si="17"/>
        <v>0.29893970489501953</v>
      </c>
    </row>
    <row r="154" spans="2:11" x14ac:dyDescent="0.45">
      <c r="B154">
        <v>46.8467116355896</v>
      </c>
      <c r="C154">
        <v>0.72803288698196411</v>
      </c>
      <c r="D154">
        <v>-0.30504989624023438</v>
      </c>
      <c r="E154">
        <f t="shared" si="12"/>
        <v>0.32177737355232239</v>
      </c>
      <c r="F154">
        <f t="shared" si="13"/>
        <v>0.30089092254638672</v>
      </c>
      <c r="G154" s="2" t="str">
        <f>""</f>
        <v/>
      </c>
      <c r="H154" s="2">
        <f t="shared" si="14"/>
        <v>46.8467116355896</v>
      </c>
      <c r="I154" s="2">
        <f t="shared" si="15"/>
        <v>0.32177737355232239</v>
      </c>
      <c r="J154" s="2">
        <f t="shared" si="16"/>
        <v>46.8467116355896</v>
      </c>
      <c r="K154" s="2">
        <f t="shared" si="17"/>
        <v>0.30089092254638672</v>
      </c>
    </row>
    <row r="155" spans="2:11" x14ac:dyDescent="0.45">
      <c r="B155">
        <v>47.1964430809021</v>
      </c>
      <c r="C155">
        <v>0.73023015260696411</v>
      </c>
      <c r="D155">
        <v>-0.30700302124023438</v>
      </c>
      <c r="E155">
        <f t="shared" si="12"/>
        <v>0.32397463917732239</v>
      </c>
      <c r="F155">
        <f t="shared" si="13"/>
        <v>0.30284404754638672</v>
      </c>
      <c r="G155" s="2" t="str">
        <f>""</f>
        <v/>
      </c>
      <c r="H155" s="2">
        <f t="shared" si="14"/>
        <v>47.1964430809021</v>
      </c>
      <c r="I155" s="2">
        <f t="shared" si="15"/>
        <v>0.32397463917732239</v>
      </c>
      <c r="J155" s="2">
        <f t="shared" si="16"/>
        <v>47.1964430809021</v>
      </c>
      <c r="K155" s="2">
        <f t="shared" si="17"/>
        <v>0.30284404754638672</v>
      </c>
    </row>
    <row r="156" spans="2:11" x14ac:dyDescent="0.45">
      <c r="B156">
        <v>47.5359206199646</v>
      </c>
      <c r="C156">
        <v>0.73254948854446411</v>
      </c>
      <c r="D156">
        <v>-0.30896282196044922</v>
      </c>
      <c r="E156">
        <f t="shared" si="12"/>
        <v>0.32629397511482239</v>
      </c>
      <c r="F156">
        <f t="shared" si="13"/>
        <v>0.30480384826660156</v>
      </c>
      <c r="G156" s="2" t="str">
        <f>""</f>
        <v/>
      </c>
      <c r="H156" s="2">
        <f t="shared" si="14"/>
        <v>47.5359206199646</v>
      </c>
      <c r="I156" s="2">
        <f t="shared" si="15"/>
        <v>0.32629397511482239</v>
      </c>
      <c r="J156" s="2">
        <f t="shared" si="16"/>
        <v>47.5359206199646</v>
      </c>
      <c r="K156" s="2">
        <f t="shared" si="17"/>
        <v>0.30480384826660156</v>
      </c>
    </row>
    <row r="157" spans="2:11" x14ac:dyDescent="0.45">
      <c r="B157">
        <v>47.8273024559021</v>
      </c>
      <c r="C157">
        <v>0.73438054323196411</v>
      </c>
      <c r="D157">
        <v>-0.31123733520507813</v>
      </c>
      <c r="E157">
        <f t="shared" si="12"/>
        <v>0.32812502980232239</v>
      </c>
      <c r="F157">
        <f t="shared" si="13"/>
        <v>0.30707836151123047</v>
      </c>
      <c r="G157" s="2" t="str">
        <f>""</f>
        <v/>
      </c>
      <c r="H157" s="2">
        <f t="shared" si="14"/>
        <v>47.8273024559021</v>
      </c>
      <c r="I157" s="2">
        <f t="shared" si="15"/>
        <v>0.32812502980232239</v>
      </c>
      <c r="J157" s="2">
        <f t="shared" si="16"/>
        <v>47.8273024559021</v>
      </c>
      <c r="K157" s="2">
        <f t="shared" si="17"/>
        <v>0.30707836151123047</v>
      </c>
    </row>
    <row r="158" spans="2:11" x14ac:dyDescent="0.45">
      <c r="B158">
        <v>48.170808315277107</v>
      </c>
      <c r="C158">
        <v>0.73669987916946411</v>
      </c>
      <c r="D158">
        <v>-0.31448745727539063</v>
      </c>
      <c r="E158">
        <f t="shared" si="12"/>
        <v>0.33044436573982239</v>
      </c>
      <c r="F158">
        <f t="shared" si="13"/>
        <v>0.31032848358154297</v>
      </c>
      <c r="G158" s="2" t="str">
        <f>""</f>
        <v/>
      </c>
      <c r="H158" s="2">
        <f t="shared" si="14"/>
        <v>48.170808315277107</v>
      </c>
      <c r="I158" s="2">
        <f t="shared" si="15"/>
        <v>0.33044436573982239</v>
      </c>
      <c r="J158" s="2">
        <f t="shared" si="16"/>
        <v>48.170808315277107</v>
      </c>
      <c r="K158" s="2">
        <f t="shared" si="17"/>
        <v>0.31032848358154297</v>
      </c>
    </row>
    <row r="159" spans="2:11" x14ac:dyDescent="0.45">
      <c r="B159">
        <v>48.4691481590271</v>
      </c>
      <c r="C159">
        <v>0.73877507448196411</v>
      </c>
      <c r="D159">
        <v>-0.31739044189453125</v>
      </c>
      <c r="E159">
        <f t="shared" si="12"/>
        <v>0.33251956105232239</v>
      </c>
      <c r="F159">
        <f t="shared" si="13"/>
        <v>0.31323146820068359</v>
      </c>
      <c r="G159" s="2" t="str">
        <f>""</f>
        <v/>
      </c>
      <c r="H159" s="2">
        <f t="shared" si="14"/>
        <v>48.4691481590271</v>
      </c>
      <c r="I159" s="2">
        <f t="shared" si="15"/>
        <v>0.33251956105232239</v>
      </c>
      <c r="J159" s="2">
        <f t="shared" si="16"/>
        <v>48.4691481590271</v>
      </c>
      <c r="K159" s="2">
        <f t="shared" si="17"/>
        <v>0.31323146820068359</v>
      </c>
    </row>
    <row r="160" spans="2:11" x14ac:dyDescent="0.45">
      <c r="B160">
        <v>48.7657790184021</v>
      </c>
      <c r="C160">
        <v>0.74085026979446411</v>
      </c>
      <c r="D160">
        <v>-0.31975555419921875</v>
      </c>
      <c r="E160">
        <f t="shared" si="12"/>
        <v>0.33459475636482239</v>
      </c>
      <c r="F160">
        <f t="shared" si="13"/>
        <v>0.31559658050537109</v>
      </c>
      <c r="G160" s="2" t="str">
        <f>""</f>
        <v/>
      </c>
      <c r="H160" s="2">
        <f t="shared" si="14"/>
        <v>48.7657790184021</v>
      </c>
      <c r="I160" s="2">
        <f t="shared" si="15"/>
        <v>0.33459475636482239</v>
      </c>
      <c r="J160" s="2">
        <f t="shared" si="16"/>
        <v>48.7657790184021</v>
      </c>
      <c r="K160" s="2">
        <f t="shared" si="17"/>
        <v>0.31559658050537109</v>
      </c>
    </row>
    <row r="161" spans="2:11" x14ac:dyDescent="0.45">
      <c r="B161">
        <v>49.1123366355896</v>
      </c>
      <c r="C161">
        <v>0.74304753541946411</v>
      </c>
      <c r="D161">
        <v>-0.32196712493896484</v>
      </c>
      <c r="E161">
        <f t="shared" si="12"/>
        <v>0.33679202198982239</v>
      </c>
      <c r="F161">
        <f t="shared" si="13"/>
        <v>0.31780815124511719</v>
      </c>
      <c r="G161" s="2" t="str">
        <f>""</f>
        <v/>
      </c>
      <c r="H161" s="2">
        <f t="shared" si="14"/>
        <v>49.1123366355896</v>
      </c>
      <c r="I161" s="2">
        <f t="shared" si="15"/>
        <v>0.33679202198982239</v>
      </c>
      <c r="J161" s="2">
        <f t="shared" si="16"/>
        <v>49.1123366355896</v>
      </c>
      <c r="K161" s="2">
        <f t="shared" si="17"/>
        <v>0.31780815124511719</v>
      </c>
    </row>
    <row r="162" spans="2:11" x14ac:dyDescent="0.45">
      <c r="B162">
        <v>49.406770229339607</v>
      </c>
      <c r="C162">
        <v>0.74524480104446411</v>
      </c>
      <c r="D162">
        <v>-0.32391738891601563</v>
      </c>
      <c r="E162">
        <f t="shared" si="12"/>
        <v>0.33898928761482239</v>
      </c>
      <c r="F162">
        <f t="shared" si="13"/>
        <v>0.31975841522216797</v>
      </c>
      <c r="G162" s="2" t="str">
        <f>""</f>
        <v/>
      </c>
      <c r="H162" s="2">
        <f t="shared" si="14"/>
        <v>49.406770229339607</v>
      </c>
      <c r="I162" s="2">
        <f t="shared" si="15"/>
        <v>0.33898928761482239</v>
      </c>
      <c r="J162" s="2">
        <f t="shared" si="16"/>
        <v>49.406770229339607</v>
      </c>
      <c r="K162" s="2">
        <f t="shared" si="17"/>
        <v>0.31975841522216797</v>
      </c>
    </row>
    <row r="163" spans="2:11" x14ac:dyDescent="0.45">
      <c r="B163">
        <v>49.7346510887146</v>
      </c>
      <c r="C163">
        <v>0.74744206666946411</v>
      </c>
      <c r="D163">
        <v>-0.32563972473144531</v>
      </c>
      <c r="E163">
        <f t="shared" si="12"/>
        <v>0.34118655323982239</v>
      </c>
      <c r="F163">
        <f t="shared" si="13"/>
        <v>0.32148075103759766</v>
      </c>
      <c r="G163" s="2" t="str">
        <f>""</f>
        <v/>
      </c>
      <c r="H163" s="2">
        <f t="shared" si="14"/>
        <v>49.7346510887146</v>
      </c>
      <c r="I163" s="2">
        <f t="shared" si="15"/>
        <v>0.34118655323982239</v>
      </c>
      <c r="J163" s="2">
        <f t="shared" si="16"/>
        <v>49.7346510887146</v>
      </c>
      <c r="K163" s="2">
        <f t="shared" si="17"/>
        <v>0.32148075103759766</v>
      </c>
    </row>
    <row r="164" spans="2:11" x14ac:dyDescent="0.45">
      <c r="B164">
        <v>50.0408034324646</v>
      </c>
      <c r="C164">
        <v>0.74939519166946411</v>
      </c>
      <c r="D164">
        <v>-0.32713794708251953</v>
      </c>
      <c r="E164">
        <f t="shared" si="12"/>
        <v>0.34313967823982239</v>
      </c>
      <c r="F164">
        <f t="shared" si="13"/>
        <v>0.32297897338867188</v>
      </c>
      <c r="G164" s="2" t="str">
        <f>""</f>
        <v/>
      </c>
      <c r="H164" s="2">
        <f t="shared" si="14"/>
        <v>50.0408034324646</v>
      </c>
      <c r="I164" s="2">
        <f t="shared" si="15"/>
        <v>0.34313967823982239</v>
      </c>
      <c r="J164" s="2">
        <f t="shared" si="16"/>
        <v>50.0408034324646</v>
      </c>
      <c r="K164" s="2">
        <f t="shared" si="17"/>
        <v>0.32297897338867188</v>
      </c>
    </row>
    <row r="165" spans="2:11" x14ac:dyDescent="0.45">
      <c r="B165">
        <v>50.359284877777107</v>
      </c>
      <c r="C165">
        <v>0.75171452760696411</v>
      </c>
      <c r="D165">
        <v>-0.32866001129150391</v>
      </c>
      <c r="E165">
        <f t="shared" si="12"/>
        <v>0.34545901417732239</v>
      </c>
      <c r="F165">
        <f t="shared" si="13"/>
        <v>0.32450103759765625</v>
      </c>
      <c r="G165" s="2" t="str">
        <f>""</f>
        <v/>
      </c>
      <c r="H165" s="2">
        <f t="shared" si="14"/>
        <v>50.359284877777107</v>
      </c>
      <c r="I165" s="2">
        <f t="shared" si="15"/>
        <v>0.34545901417732239</v>
      </c>
      <c r="J165" s="2">
        <f t="shared" si="16"/>
        <v>50.359284877777107</v>
      </c>
      <c r="K165" s="2">
        <f t="shared" si="17"/>
        <v>0.32450103759765625</v>
      </c>
    </row>
    <row r="166" spans="2:11" x14ac:dyDescent="0.45">
      <c r="B166">
        <v>50.667756557464607</v>
      </c>
      <c r="C166">
        <v>0.75391179323196411</v>
      </c>
      <c r="D166">
        <v>-0.33015155792236328</v>
      </c>
      <c r="E166">
        <f t="shared" si="12"/>
        <v>0.34765627980232239</v>
      </c>
      <c r="F166">
        <f t="shared" si="13"/>
        <v>0.32599258422851563</v>
      </c>
      <c r="G166" s="2" t="str">
        <f>""</f>
        <v/>
      </c>
      <c r="H166" s="2">
        <f t="shared" si="14"/>
        <v>50.667756557464607</v>
      </c>
      <c r="I166" s="2">
        <f t="shared" si="15"/>
        <v>0.34765627980232239</v>
      </c>
      <c r="J166" s="2">
        <f t="shared" si="16"/>
        <v>50.667756557464607</v>
      </c>
      <c r="K166" s="2">
        <f t="shared" si="17"/>
        <v>0.32599258422851563</v>
      </c>
    </row>
    <row r="167" spans="2:11" x14ac:dyDescent="0.45">
      <c r="B167">
        <v>50.956696987152107</v>
      </c>
      <c r="C167">
        <v>0.75586491823196411</v>
      </c>
      <c r="D167">
        <v>-0.33133411407470703</v>
      </c>
      <c r="E167">
        <f t="shared" si="12"/>
        <v>0.34960940480232239</v>
      </c>
      <c r="F167">
        <f t="shared" si="13"/>
        <v>0.32717514038085938</v>
      </c>
      <c r="G167" s="2" t="str">
        <f>""</f>
        <v/>
      </c>
      <c r="H167" s="2">
        <f t="shared" si="14"/>
        <v>50.956696987152107</v>
      </c>
      <c r="I167" s="2">
        <f t="shared" si="15"/>
        <v>0.34960940480232239</v>
      </c>
      <c r="J167" s="2">
        <f t="shared" si="16"/>
        <v>50.956696987152107</v>
      </c>
      <c r="K167" s="2">
        <f t="shared" si="17"/>
        <v>0.32717514038085938</v>
      </c>
    </row>
    <row r="168" spans="2:11" x14ac:dyDescent="0.45">
      <c r="B168">
        <v>51.316560268402107</v>
      </c>
      <c r="C168">
        <v>0.75806218385696411</v>
      </c>
      <c r="D168">
        <v>-0.33267498016357422</v>
      </c>
      <c r="E168">
        <f t="shared" si="12"/>
        <v>0.35180667042732239</v>
      </c>
      <c r="F168">
        <f t="shared" si="13"/>
        <v>0.32851600646972656</v>
      </c>
      <c r="G168" s="2" t="str">
        <f>""</f>
        <v/>
      </c>
      <c r="H168" s="2">
        <f t="shared" si="14"/>
        <v>51.316560268402107</v>
      </c>
      <c r="I168" s="2">
        <f t="shared" si="15"/>
        <v>0.35180667042732239</v>
      </c>
      <c r="J168" s="2">
        <f t="shared" si="16"/>
        <v>51.316560268402107</v>
      </c>
      <c r="K168" s="2">
        <f t="shared" si="17"/>
        <v>0.32851600646972656</v>
      </c>
    </row>
    <row r="169" spans="2:11" x14ac:dyDescent="0.45">
      <c r="B169">
        <v>51.622590541839607</v>
      </c>
      <c r="C169">
        <v>0.76025944948196411</v>
      </c>
      <c r="D169">
        <v>-0.33419990539550781</v>
      </c>
      <c r="E169">
        <f t="shared" si="12"/>
        <v>0.35400393605232239</v>
      </c>
      <c r="F169">
        <f t="shared" si="13"/>
        <v>0.33004093170166016</v>
      </c>
      <c r="G169" s="2" t="str">
        <f>""</f>
        <v/>
      </c>
      <c r="H169" s="2">
        <f t="shared" si="14"/>
        <v>51.622590541839607</v>
      </c>
      <c r="I169" s="2">
        <f t="shared" si="15"/>
        <v>0.35400393605232239</v>
      </c>
      <c r="J169" s="2">
        <f t="shared" si="16"/>
        <v>51.622590541839607</v>
      </c>
      <c r="K169" s="2">
        <f t="shared" si="17"/>
        <v>0.33004093170166016</v>
      </c>
    </row>
    <row r="170" spans="2:11" x14ac:dyDescent="0.45">
      <c r="B170">
        <v>51.9707350730896</v>
      </c>
      <c r="C170">
        <v>0.76245671510696411</v>
      </c>
      <c r="D170">
        <v>-0.33587074279785156</v>
      </c>
      <c r="E170">
        <f t="shared" si="12"/>
        <v>0.35620120167732239</v>
      </c>
      <c r="F170">
        <f t="shared" si="13"/>
        <v>0.33171176910400391</v>
      </c>
      <c r="G170" s="2" t="str">
        <f>""</f>
        <v/>
      </c>
      <c r="H170" s="2">
        <f t="shared" si="14"/>
        <v>51.9707350730896</v>
      </c>
      <c r="I170" s="2">
        <f t="shared" si="15"/>
        <v>0.35620120167732239</v>
      </c>
      <c r="J170" s="2">
        <f t="shared" si="16"/>
        <v>51.9707350730896</v>
      </c>
      <c r="K170" s="2">
        <f t="shared" si="17"/>
        <v>0.33171176910400391</v>
      </c>
    </row>
    <row r="171" spans="2:11" x14ac:dyDescent="0.45">
      <c r="B171">
        <v>52.2541823387146</v>
      </c>
      <c r="C171">
        <v>0.76440984010696411</v>
      </c>
      <c r="D171">
        <v>-0.33764457702636719</v>
      </c>
      <c r="E171">
        <f t="shared" si="12"/>
        <v>0.35815432667732239</v>
      </c>
      <c r="F171">
        <f t="shared" si="13"/>
        <v>0.33348560333251953</v>
      </c>
      <c r="G171" s="2" t="str">
        <f>""</f>
        <v/>
      </c>
      <c r="H171" s="2">
        <f t="shared" si="14"/>
        <v>52.2541823387146</v>
      </c>
      <c r="I171" s="2">
        <f t="shared" si="15"/>
        <v>0.35815432667732239</v>
      </c>
      <c r="J171" s="2">
        <f t="shared" si="16"/>
        <v>52.2541823387146</v>
      </c>
      <c r="K171" s="2">
        <f t="shared" si="17"/>
        <v>0.33348560333251953</v>
      </c>
    </row>
    <row r="172" spans="2:11" x14ac:dyDescent="0.45">
      <c r="B172">
        <v>52.5541090965271</v>
      </c>
      <c r="C172">
        <v>0.76660710573196411</v>
      </c>
      <c r="D172">
        <v>-0.33985519409179688</v>
      </c>
      <c r="E172">
        <f t="shared" si="12"/>
        <v>0.36035159230232239</v>
      </c>
      <c r="F172">
        <f t="shared" si="13"/>
        <v>0.33569622039794922</v>
      </c>
      <c r="G172" s="2" t="str">
        <f>""</f>
        <v/>
      </c>
      <c r="H172" s="2">
        <f t="shared" si="14"/>
        <v>52.5541090965271</v>
      </c>
      <c r="I172" s="2">
        <f t="shared" si="15"/>
        <v>0.36035159230232239</v>
      </c>
      <c r="J172" s="2">
        <f t="shared" si="16"/>
        <v>52.5541090965271</v>
      </c>
      <c r="K172" s="2">
        <f t="shared" si="17"/>
        <v>0.33569622039794922</v>
      </c>
    </row>
    <row r="173" spans="2:11" x14ac:dyDescent="0.45">
      <c r="B173">
        <v>52.849305629730225</v>
      </c>
      <c r="C173">
        <v>0.76868230104446411</v>
      </c>
      <c r="D173">
        <v>-0.34220790863037109</v>
      </c>
      <c r="E173">
        <f t="shared" si="12"/>
        <v>0.36242678761482239</v>
      </c>
      <c r="F173">
        <f t="shared" si="13"/>
        <v>0.33804893493652344</v>
      </c>
      <c r="G173" s="2" t="str">
        <f>""</f>
        <v/>
      </c>
      <c r="H173" s="2">
        <f t="shared" si="14"/>
        <v>52.849305629730225</v>
      </c>
      <c r="I173" s="2">
        <f t="shared" si="15"/>
        <v>0.36242678761482239</v>
      </c>
      <c r="J173" s="2">
        <f t="shared" si="16"/>
        <v>52.849305629730225</v>
      </c>
      <c r="K173" s="2">
        <f t="shared" si="17"/>
        <v>0.33804893493652344</v>
      </c>
    </row>
    <row r="174" spans="2:11" x14ac:dyDescent="0.45">
      <c r="B174">
        <v>53.183290004730232</v>
      </c>
      <c r="C174">
        <v>0.77087956666946411</v>
      </c>
      <c r="D174">
        <v>-0.34547233581542969</v>
      </c>
      <c r="E174">
        <f t="shared" si="12"/>
        <v>0.36462405323982239</v>
      </c>
      <c r="F174">
        <f t="shared" si="13"/>
        <v>0.34131336212158203</v>
      </c>
      <c r="G174" s="2" t="str">
        <f>""</f>
        <v/>
      </c>
      <c r="H174" s="2">
        <f t="shared" si="14"/>
        <v>53.183290004730232</v>
      </c>
      <c r="I174" s="2">
        <f t="shared" si="15"/>
        <v>0.36462405323982239</v>
      </c>
      <c r="J174" s="2">
        <f t="shared" si="16"/>
        <v>53.183290004730232</v>
      </c>
      <c r="K174" s="2">
        <f t="shared" si="17"/>
        <v>0.34131336212158203</v>
      </c>
    </row>
    <row r="175" spans="2:11" x14ac:dyDescent="0.45">
      <c r="B175">
        <v>53.497987270355225</v>
      </c>
      <c r="C175">
        <v>0.77307683229446411</v>
      </c>
      <c r="D175">
        <v>-0.34915637969970703</v>
      </c>
      <c r="E175">
        <f t="shared" si="12"/>
        <v>0.36682131886482239</v>
      </c>
      <c r="F175">
        <f t="shared" si="13"/>
        <v>0.34499740600585938</v>
      </c>
      <c r="G175" s="2" t="str">
        <f>""</f>
        <v/>
      </c>
      <c r="H175" s="2">
        <f t="shared" si="14"/>
        <v>53.497987270355225</v>
      </c>
      <c r="I175" s="2">
        <f t="shared" si="15"/>
        <v>0.36682131886482239</v>
      </c>
      <c r="J175" s="2">
        <f t="shared" si="16"/>
        <v>53.497987270355225</v>
      </c>
      <c r="K175" s="2">
        <f t="shared" si="17"/>
        <v>0.34499740600585938</v>
      </c>
    </row>
    <row r="176" spans="2:11" x14ac:dyDescent="0.45">
      <c r="B176">
        <v>53.821961879730225</v>
      </c>
      <c r="C176">
        <v>0.77527409791946411</v>
      </c>
      <c r="D176">
        <v>-0.3521728515625</v>
      </c>
      <c r="E176">
        <f t="shared" si="12"/>
        <v>0.36901858448982239</v>
      </c>
      <c r="F176">
        <f t="shared" si="13"/>
        <v>0.34801387786865234</v>
      </c>
      <c r="G176" s="2" t="str">
        <f>""</f>
        <v/>
      </c>
      <c r="H176" s="2">
        <f t="shared" si="14"/>
        <v>53.821961879730225</v>
      </c>
      <c r="I176" s="2">
        <f t="shared" si="15"/>
        <v>0.36901858448982239</v>
      </c>
      <c r="J176" s="2">
        <f t="shared" si="16"/>
        <v>53.821961879730225</v>
      </c>
      <c r="K176" s="2">
        <f t="shared" si="17"/>
        <v>0.34801387786865234</v>
      </c>
    </row>
    <row r="177" spans="2:11" x14ac:dyDescent="0.45">
      <c r="B177">
        <v>54.113343715667725</v>
      </c>
      <c r="C177">
        <v>0.77722722291946411</v>
      </c>
      <c r="D177">
        <v>-0.35473442077636719</v>
      </c>
      <c r="E177">
        <f t="shared" si="12"/>
        <v>0.37097170948982239</v>
      </c>
      <c r="F177">
        <f t="shared" si="13"/>
        <v>0.35057544708251953</v>
      </c>
      <c r="G177" s="2" t="str">
        <f>""</f>
        <v/>
      </c>
      <c r="H177" s="2">
        <f t="shared" si="14"/>
        <v>54.113343715667725</v>
      </c>
      <c r="I177" s="2">
        <f t="shared" si="15"/>
        <v>0.37097170948982239</v>
      </c>
      <c r="J177" s="2">
        <f t="shared" si="16"/>
        <v>54.113343715667725</v>
      </c>
      <c r="K177" s="2">
        <f t="shared" si="17"/>
        <v>0.35057544708251953</v>
      </c>
    </row>
    <row r="178" spans="2:11" x14ac:dyDescent="0.45">
      <c r="B178">
        <v>54.415345668792725</v>
      </c>
      <c r="C178">
        <v>0.77942448854446411</v>
      </c>
      <c r="D178">
        <v>-0.35682868957519531</v>
      </c>
      <c r="E178">
        <f t="shared" si="12"/>
        <v>0.37316897511482239</v>
      </c>
      <c r="F178">
        <f t="shared" si="13"/>
        <v>0.35266971588134766</v>
      </c>
      <c r="G178" s="2" t="str">
        <f>""</f>
        <v/>
      </c>
      <c r="H178" s="2">
        <f t="shared" si="14"/>
        <v>54.415345668792725</v>
      </c>
      <c r="I178" s="2">
        <f t="shared" si="15"/>
        <v>0.37316897511482239</v>
      </c>
      <c r="J178" s="2">
        <f t="shared" si="16"/>
        <v>54.415345668792725</v>
      </c>
      <c r="K178" s="2">
        <f t="shared" si="17"/>
        <v>0.35266971588134766</v>
      </c>
    </row>
    <row r="179" spans="2:11" x14ac:dyDescent="0.45">
      <c r="B179">
        <v>54.711427211761475</v>
      </c>
      <c r="C179">
        <v>0.78162175416946411</v>
      </c>
      <c r="D179">
        <v>-0.35877895355224609</v>
      </c>
      <c r="E179">
        <f t="shared" si="12"/>
        <v>0.37536624073982239</v>
      </c>
      <c r="F179">
        <f t="shared" si="13"/>
        <v>0.35461997985839844</v>
      </c>
      <c r="G179" s="2" t="str">
        <f>""</f>
        <v/>
      </c>
      <c r="H179" s="2">
        <f t="shared" si="14"/>
        <v>54.711427211761475</v>
      </c>
      <c r="I179" s="2">
        <f t="shared" si="15"/>
        <v>0.37536624073982239</v>
      </c>
      <c r="J179" s="2">
        <f t="shared" si="16"/>
        <v>54.711427211761475</v>
      </c>
      <c r="K179" s="2">
        <f t="shared" si="17"/>
        <v>0.35461997985839844</v>
      </c>
    </row>
    <row r="180" spans="2:11" x14ac:dyDescent="0.45">
      <c r="B180">
        <v>54.976197719573982</v>
      </c>
      <c r="C180">
        <v>0.78369694948196411</v>
      </c>
      <c r="D180">
        <v>-0.36055278778076172</v>
      </c>
      <c r="E180">
        <f t="shared" si="12"/>
        <v>0.37744143605232239</v>
      </c>
      <c r="F180">
        <f t="shared" si="13"/>
        <v>0.35639381408691406</v>
      </c>
      <c r="G180" s="2" t="str">
        <f>""</f>
        <v/>
      </c>
      <c r="H180" s="2">
        <f t="shared" si="14"/>
        <v>54.976197719573982</v>
      </c>
      <c r="I180" s="2">
        <f t="shared" si="15"/>
        <v>0.37744143605232239</v>
      </c>
      <c r="J180" s="2">
        <f t="shared" si="16"/>
        <v>54.976197719573982</v>
      </c>
      <c r="K180" s="2">
        <f t="shared" si="17"/>
        <v>0.35639381408691406</v>
      </c>
    </row>
    <row r="181" spans="2:11" x14ac:dyDescent="0.45">
      <c r="B181">
        <v>55.297639369964607</v>
      </c>
      <c r="C181">
        <v>0.78577214479446411</v>
      </c>
      <c r="D181">
        <v>-0.36240005493164063</v>
      </c>
      <c r="E181">
        <f t="shared" si="12"/>
        <v>0.37951663136482239</v>
      </c>
      <c r="F181">
        <f t="shared" si="13"/>
        <v>0.35824108123779297</v>
      </c>
      <c r="G181" s="2" t="str">
        <f>""</f>
        <v/>
      </c>
      <c r="H181" s="2">
        <f t="shared" si="14"/>
        <v>55.297639369964607</v>
      </c>
      <c r="I181" s="2">
        <f t="shared" si="15"/>
        <v>0.37951663136482239</v>
      </c>
      <c r="J181" s="2">
        <f t="shared" si="16"/>
        <v>55.297639369964607</v>
      </c>
      <c r="K181" s="2">
        <f t="shared" si="17"/>
        <v>0.35824108123779297</v>
      </c>
    </row>
    <row r="182" spans="2:11" x14ac:dyDescent="0.45">
      <c r="B182">
        <v>55.677979946136475</v>
      </c>
      <c r="C182">
        <v>0.78796941041946411</v>
      </c>
      <c r="D182">
        <v>-0.36449527740478516</v>
      </c>
      <c r="E182">
        <f t="shared" si="12"/>
        <v>0.38171389698982239</v>
      </c>
      <c r="F182">
        <f t="shared" si="13"/>
        <v>0.3603363037109375</v>
      </c>
      <c r="G182" s="2" t="str">
        <f>""</f>
        <v/>
      </c>
      <c r="H182" s="2">
        <f t="shared" si="14"/>
        <v>55.677979946136475</v>
      </c>
      <c r="I182" s="2">
        <f t="shared" si="15"/>
        <v>0.38171389698982239</v>
      </c>
      <c r="J182" s="2">
        <f t="shared" si="16"/>
        <v>55.677979946136475</v>
      </c>
      <c r="K182" s="2">
        <f t="shared" si="17"/>
        <v>0.3603363037109375</v>
      </c>
    </row>
    <row r="183" spans="2:11" x14ac:dyDescent="0.45">
      <c r="B183">
        <v>55.955201625823982</v>
      </c>
      <c r="C183">
        <v>0.78992253541946411</v>
      </c>
      <c r="D183">
        <v>-0.36647319793701172</v>
      </c>
      <c r="E183">
        <f t="shared" si="12"/>
        <v>0.38366702198982239</v>
      </c>
      <c r="F183">
        <f t="shared" si="13"/>
        <v>0.36231422424316406</v>
      </c>
      <c r="G183" s="2" t="str">
        <f>""</f>
        <v/>
      </c>
      <c r="H183" s="2">
        <f t="shared" si="14"/>
        <v>55.955201625823982</v>
      </c>
      <c r="I183" s="2">
        <f t="shared" si="15"/>
        <v>0.38366702198982239</v>
      </c>
      <c r="J183" s="2">
        <f t="shared" si="16"/>
        <v>55.955201625823982</v>
      </c>
      <c r="K183" s="2">
        <f t="shared" si="17"/>
        <v>0.36231422424316406</v>
      </c>
    </row>
    <row r="184" spans="2:11" x14ac:dyDescent="0.45">
      <c r="B184">
        <v>56.258912563323982</v>
      </c>
      <c r="C184">
        <v>0.79211980104446411</v>
      </c>
      <c r="D184">
        <v>-0.36857986450195313</v>
      </c>
      <c r="E184">
        <f t="shared" si="12"/>
        <v>0.38586428761482239</v>
      </c>
      <c r="F184">
        <f t="shared" si="13"/>
        <v>0.36442089080810547</v>
      </c>
      <c r="G184" s="2" t="str">
        <f>""</f>
        <v/>
      </c>
      <c r="H184" s="2">
        <f t="shared" si="14"/>
        <v>56.258912563323982</v>
      </c>
      <c r="I184" s="2">
        <f t="shared" si="15"/>
        <v>0.38586428761482239</v>
      </c>
      <c r="J184" s="2">
        <f t="shared" si="16"/>
        <v>56.258912563323982</v>
      </c>
      <c r="K184" s="2">
        <f t="shared" si="17"/>
        <v>0.36442089080810547</v>
      </c>
    </row>
    <row r="185" spans="2:11" x14ac:dyDescent="0.45">
      <c r="B185">
        <v>56.579102993011475</v>
      </c>
      <c r="C185">
        <v>0.79431706666946411</v>
      </c>
      <c r="D185">
        <v>-0.37056732177734375</v>
      </c>
      <c r="E185">
        <f t="shared" si="12"/>
        <v>0.38806155323982239</v>
      </c>
      <c r="F185">
        <f t="shared" si="13"/>
        <v>0.36640834808349609</v>
      </c>
      <c r="G185" s="2" t="str">
        <f>""</f>
        <v/>
      </c>
      <c r="H185" s="2">
        <f t="shared" si="14"/>
        <v>56.579102993011475</v>
      </c>
      <c r="I185" s="2">
        <f t="shared" si="15"/>
        <v>0.38806155323982239</v>
      </c>
      <c r="J185" s="2">
        <f t="shared" si="16"/>
        <v>56.579102993011475</v>
      </c>
      <c r="K185" s="2">
        <f t="shared" si="17"/>
        <v>0.36640834808349609</v>
      </c>
    </row>
    <row r="186" spans="2:11" x14ac:dyDescent="0.45">
      <c r="B186">
        <v>56.912354946136482</v>
      </c>
      <c r="C186">
        <v>0.79651433229446411</v>
      </c>
      <c r="D186">
        <v>-0.37230968475341797</v>
      </c>
      <c r="E186">
        <f t="shared" si="12"/>
        <v>0.39025881886482239</v>
      </c>
      <c r="F186">
        <f t="shared" si="13"/>
        <v>0.36815071105957031</v>
      </c>
      <c r="G186" s="2" t="str">
        <f>""</f>
        <v/>
      </c>
      <c r="H186" s="2">
        <f t="shared" si="14"/>
        <v>56.912354946136482</v>
      </c>
      <c r="I186" s="2">
        <f t="shared" si="15"/>
        <v>0.39025881886482239</v>
      </c>
      <c r="J186" s="2">
        <f t="shared" si="16"/>
        <v>56.912354946136482</v>
      </c>
      <c r="K186" s="2">
        <f t="shared" si="17"/>
        <v>0.36815071105957031</v>
      </c>
    </row>
    <row r="187" spans="2:11" x14ac:dyDescent="0.45">
      <c r="B187">
        <v>57.202760219573975</v>
      </c>
      <c r="C187">
        <v>0.79846745729446411</v>
      </c>
      <c r="D187">
        <v>-0.3739776611328125</v>
      </c>
      <c r="E187">
        <f t="shared" si="12"/>
        <v>0.39221194386482239</v>
      </c>
      <c r="F187">
        <f t="shared" si="13"/>
        <v>0.36981868743896484</v>
      </c>
      <c r="G187" s="2" t="str">
        <f>""</f>
        <v/>
      </c>
      <c r="H187" s="2">
        <f t="shared" si="14"/>
        <v>57.202760219573975</v>
      </c>
      <c r="I187" s="2">
        <f t="shared" si="15"/>
        <v>0.39221194386482239</v>
      </c>
      <c r="J187" s="2">
        <f t="shared" si="16"/>
        <v>57.202760219573975</v>
      </c>
      <c r="K187" s="2">
        <f t="shared" si="17"/>
        <v>0.36981868743896484</v>
      </c>
    </row>
    <row r="188" spans="2:11" x14ac:dyDescent="0.45">
      <c r="B188">
        <v>57.505860805511475</v>
      </c>
      <c r="C188">
        <v>0.80066472291946411</v>
      </c>
      <c r="D188">
        <v>-0.37592887878417969</v>
      </c>
      <c r="E188">
        <f t="shared" si="12"/>
        <v>0.39440920948982239</v>
      </c>
      <c r="F188">
        <f t="shared" si="13"/>
        <v>0.37176990509033203</v>
      </c>
      <c r="G188" s="2" t="str">
        <f>""</f>
        <v/>
      </c>
      <c r="H188" s="2">
        <f t="shared" si="14"/>
        <v>57.505860805511475</v>
      </c>
      <c r="I188" s="2">
        <f t="shared" si="15"/>
        <v>0.39440920948982239</v>
      </c>
      <c r="J188" s="2">
        <f t="shared" si="16"/>
        <v>57.505860805511475</v>
      </c>
      <c r="K188" s="2">
        <f t="shared" si="17"/>
        <v>0.37176990509033203</v>
      </c>
    </row>
    <row r="189" spans="2:11" x14ac:dyDescent="0.45">
      <c r="B189">
        <v>57.835938930511475</v>
      </c>
      <c r="C189">
        <v>0.80286198854446411</v>
      </c>
      <c r="D189">
        <v>-0.37823867797851563</v>
      </c>
      <c r="E189">
        <f t="shared" si="12"/>
        <v>0.39660647511482239</v>
      </c>
      <c r="F189">
        <f t="shared" si="13"/>
        <v>0.37407970428466797</v>
      </c>
      <c r="G189" s="2" t="str">
        <f>""</f>
        <v/>
      </c>
      <c r="H189" s="2">
        <f t="shared" si="14"/>
        <v>57.835938930511475</v>
      </c>
      <c r="I189" s="2">
        <f t="shared" si="15"/>
        <v>0.39660647511482239</v>
      </c>
      <c r="J189" s="2">
        <f t="shared" si="16"/>
        <v>57.835938930511475</v>
      </c>
      <c r="K189" s="2">
        <f t="shared" si="17"/>
        <v>0.37407970428466797</v>
      </c>
    </row>
    <row r="190" spans="2:11" x14ac:dyDescent="0.45">
      <c r="B190">
        <v>58.147584438323975</v>
      </c>
      <c r="C190">
        <v>0.80493718385696411</v>
      </c>
      <c r="D190">
        <v>-0.38060379028320313</v>
      </c>
      <c r="E190">
        <f t="shared" si="12"/>
        <v>0.39868167042732239</v>
      </c>
      <c r="F190">
        <f t="shared" si="13"/>
        <v>0.37644481658935547</v>
      </c>
      <c r="G190" s="2" t="str">
        <f>""</f>
        <v/>
      </c>
      <c r="H190" s="2">
        <f t="shared" si="14"/>
        <v>58.147584438323975</v>
      </c>
      <c r="I190" s="2">
        <f t="shared" si="15"/>
        <v>0.39868167042732239</v>
      </c>
      <c r="J190" s="2">
        <f t="shared" si="16"/>
        <v>58.147584438323975</v>
      </c>
      <c r="K190" s="2">
        <f t="shared" si="17"/>
        <v>0.37644481658935547</v>
      </c>
    </row>
    <row r="191" spans="2:11" x14ac:dyDescent="0.45">
      <c r="B191">
        <v>58.475465297698982</v>
      </c>
      <c r="C191">
        <v>0.80713444948196411</v>
      </c>
      <c r="D191">
        <v>-0.38347148895263672</v>
      </c>
      <c r="E191">
        <f t="shared" si="12"/>
        <v>0.40087893605232239</v>
      </c>
      <c r="F191">
        <f t="shared" si="13"/>
        <v>0.37931251525878906</v>
      </c>
      <c r="G191" s="2" t="str">
        <f>""</f>
        <v/>
      </c>
      <c r="H191" s="2">
        <f t="shared" si="14"/>
        <v>58.475465297698982</v>
      </c>
      <c r="I191" s="2">
        <f t="shared" si="15"/>
        <v>0.40087893605232239</v>
      </c>
      <c r="J191" s="2">
        <f t="shared" si="16"/>
        <v>58.475465297698982</v>
      </c>
      <c r="K191" s="2">
        <f t="shared" si="17"/>
        <v>0.37931251525878906</v>
      </c>
    </row>
    <row r="192" spans="2:11" x14ac:dyDescent="0.45">
      <c r="B192">
        <v>58.783204555511475</v>
      </c>
      <c r="C192">
        <v>0.80933171510696411</v>
      </c>
      <c r="D192">
        <v>-0.38650608062744141</v>
      </c>
      <c r="E192">
        <f t="shared" si="12"/>
        <v>0.40307620167732239</v>
      </c>
      <c r="F192">
        <f t="shared" si="13"/>
        <v>0.38234710693359375</v>
      </c>
      <c r="G192" s="2" t="str">
        <f>""</f>
        <v/>
      </c>
      <c r="H192" s="2">
        <f t="shared" si="14"/>
        <v>58.783204555511475</v>
      </c>
      <c r="I192" s="2">
        <f t="shared" si="15"/>
        <v>0.40307620167732239</v>
      </c>
      <c r="J192" s="2">
        <f t="shared" si="16"/>
        <v>58.783204555511475</v>
      </c>
      <c r="K192" s="2">
        <f t="shared" si="17"/>
        <v>0.38234710693359375</v>
      </c>
    </row>
    <row r="193" spans="2:11" x14ac:dyDescent="0.45">
      <c r="B193">
        <v>59.101686000823982</v>
      </c>
      <c r="C193">
        <v>0.81152898073196411</v>
      </c>
      <c r="D193">
        <v>-0.38919544219970703</v>
      </c>
      <c r="E193">
        <f t="shared" si="12"/>
        <v>0.40527346730232239</v>
      </c>
      <c r="F193">
        <f t="shared" si="13"/>
        <v>0.38503646850585938</v>
      </c>
      <c r="G193" s="2" t="str">
        <f>""</f>
        <v/>
      </c>
      <c r="H193" s="2">
        <f t="shared" si="14"/>
        <v>59.101686000823982</v>
      </c>
      <c r="I193" s="2">
        <f t="shared" si="15"/>
        <v>0.40527346730232239</v>
      </c>
      <c r="J193" s="2">
        <f t="shared" si="16"/>
        <v>59.101686000823982</v>
      </c>
      <c r="K193" s="2">
        <f t="shared" si="17"/>
        <v>0.38503646850585938</v>
      </c>
    </row>
    <row r="194" spans="2:11" x14ac:dyDescent="0.45">
      <c r="B194">
        <v>59.408448696136475</v>
      </c>
      <c r="C194">
        <v>0.81348210573196411</v>
      </c>
      <c r="D194">
        <v>-0.39154911041259766</v>
      </c>
      <c r="E194">
        <f t="shared" si="12"/>
        <v>0.40722659230232239</v>
      </c>
      <c r="F194">
        <f t="shared" si="13"/>
        <v>0.38739013671875</v>
      </c>
      <c r="G194" s="2" t="str">
        <f>""</f>
        <v/>
      </c>
      <c r="H194" s="2">
        <f t="shared" si="14"/>
        <v>59.408448696136475</v>
      </c>
      <c r="I194" s="2">
        <f t="shared" si="15"/>
        <v>0.40722659230232239</v>
      </c>
      <c r="J194" s="2">
        <f t="shared" si="16"/>
        <v>59.408448696136475</v>
      </c>
      <c r="K194" s="2">
        <f t="shared" si="17"/>
        <v>0.38739013671875</v>
      </c>
    </row>
    <row r="195" spans="2:11" x14ac:dyDescent="0.45">
      <c r="B195">
        <v>59.740968227386475</v>
      </c>
      <c r="C195">
        <v>0.81567937135696411</v>
      </c>
      <c r="D195">
        <v>-0.39351177215576172</v>
      </c>
      <c r="E195">
        <f t="shared" si="12"/>
        <v>0.40942385792732239</v>
      </c>
      <c r="F195">
        <f t="shared" si="13"/>
        <v>0.38935279846191406</v>
      </c>
      <c r="G195" s="2" t="str">
        <f>""</f>
        <v/>
      </c>
      <c r="H195" s="2">
        <f t="shared" si="14"/>
        <v>59.740968227386475</v>
      </c>
      <c r="I195" s="2">
        <f t="shared" si="15"/>
        <v>0.40942385792732239</v>
      </c>
      <c r="J195" s="2">
        <f t="shared" si="16"/>
        <v>59.740968227386475</v>
      </c>
      <c r="K195" s="2">
        <f t="shared" si="17"/>
        <v>0.38935279846191406</v>
      </c>
    </row>
    <row r="196" spans="2:11" x14ac:dyDescent="0.45">
      <c r="B196">
        <v>60.072877407073975</v>
      </c>
      <c r="C196">
        <v>0.81787663698196411</v>
      </c>
      <c r="D196">
        <v>-0.3954620361328125</v>
      </c>
      <c r="E196">
        <f t="shared" ref="E196:E259" si="18">C196-C$3</f>
        <v>0.41162112355232239</v>
      </c>
      <c r="F196">
        <f t="shared" ref="F196:F259" si="19">-(D196-D$3)</f>
        <v>0.39130306243896484</v>
      </c>
      <c r="G196" s="2" t="str">
        <f>""</f>
        <v/>
      </c>
      <c r="H196" s="2">
        <f t="shared" ref="H196:H259" si="20">IF(AND(E196&gt;H$2,E196&lt;I$2),B196,"")</f>
        <v>60.072877407073975</v>
      </c>
      <c r="I196" s="2">
        <f t="shared" ref="I196:I259" si="21">IF(AND(E196&gt;H$2,E196&lt;I$2),E196,"")</f>
        <v>0.41162112355232239</v>
      </c>
      <c r="J196" s="2">
        <f t="shared" ref="J196:J259" si="22">IF(AND(F196&gt;J$2,F196&lt;K$2),B196,"")</f>
        <v>60.072877407073975</v>
      </c>
      <c r="K196" s="2">
        <f t="shared" ref="K196:K259" si="23">IF(AND(F196&gt;J$2,F196&lt;K$2),F196,"")</f>
        <v>0.39130306243896484</v>
      </c>
    </row>
    <row r="197" spans="2:11" x14ac:dyDescent="0.45">
      <c r="B197">
        <v>60.353272914886482</v>
      </c>
      <c r="C197">
        <v>0.81982976198196411</v>
      </c>
      <c r="D197">
        <v>-0.39723682403564453</v>
      </c>
      <c r="E197">
        <f t="shared" si="18"/>
        <v>0.41357424855232239</v>
      </c>
      <c r="F197">
        <f t="shared" si="19"/>
        <v>0.39307785034179688</v>
      </c>
      <c r="G197" s="2" t="str">
        <f>""</f>
        <v/>
      </c>
      <c r="H197" s="2">
        <f t="shared" si="20"/>
        <v>60.353272914886482</v>
      </c>
      <c r="I197" s="2">
        <f t="shared" si="21"/>
        <v>0.41357424855232239</v>
      </c>
      <c r="J197" s="2">
        <f t="shared" si="22"/>
        <v>60.353272914886482</v>
      </c>
      <c r="K197" s="2">
        <f t="shared" si="23"/>
        <v>0.39307785034179688</v>
      </c>
    </row>
    <row r="198" spans="2:11" x14ac:dyDescent="0.45">
      <c r="B198">
        <v>60.672608852386475</v>
      </c>
      <c r="C198">
        <v>0.82214909791946411</v>
      </c>
      <c r="D198">
        <v>-0.39914608001708984</v>
      </c>
      <c r="E198">
        <f t="shared" si="18"/>
        <v>0.41589358448982239</v>
      </c>
      <c r="F198">
        <f t="shared" si="19"/>
        <v>0.39498710632324219</v>
      </c>
      <c r="G198" s="2" t="str">
        <f>""</f>
        <v/>
      </c>
      <c r="H198" s="2">
        <f t="shared" si="20"/>
        <v>60.672608852386475</v>
      </c>
      <c r="I198" s="2">
        <f t="shared" si="21"/>
        <v>0.41589358448982239</v>
      </c>
      <c r="J198" s="2">
        <f t="shared" si="22"/>
        <v>60.672608852386475</v>
      </c>
      <c r="K198" s="2">
        <f t="shared" si="23"/>
        <v>0.39498710632324219</v>
      </c>
    </row>
    <row r="199" spans="2:11" x14ac:dyDescent="0.45">
      <c r="B199">
        <v>60.980226039886482</v>
      </c>
      <c r="C199">
        <v>0.82434636354446411</v>
      </c>
      <c r="D199">
        <v>-0.40088844299316406</v>
      </c>
      <c r="E199">
        <f t="shared" si="18"/>
        <v>0.41809085011482239</v>
      </c>
      <c r="F199">
        <f t="shared" si="19"/>
        <v>0.39672946929931641</v>
      </c>
      <c r="G199" s="2" t="str">
        <f>""</f>
        <v/>
      </c>
      <c r="H199" s="2">
        <f t="shared" si="20"/>
        <v>60.980226039886482</v>
      </c>
      <c r="I199" s="2">
        <f t="shared" si="21"/>
        <v>0.41809085011482239</v>
      </c>
      <c r="J199" s="2">
        <f t="shared" si="22"/>
        <v>60.980226039886482</v>
      </c>
      <c r="K199" s="2">
        <f t="shared" si="23"/>
        <v>0.39672946929931641</v>
      </c>
    </row>
    <row r="200" spans="2:11" x14ac:dyDescent="0.45">
      <c r="B200">
        <v>61.304933071136475</v>
      </c>
      <c r="C200">
        <v>0.82654362916946411</v>
      </c>
      <c r="D200">
        <v>-0.40262794494628906</v>
      </c>
      <c r="E200">
        <f t="shared" si="18"/>
        <v>0.42028811573982239</v>
      </c>
      <c r="F200">
        <f t="shared" si="19"/>
        <v>0.39846897125244141</v>
      </c>
      <c r="G200" s="2" t="str">
        <f>""</f>
        <v/>
      </c>
      <c r="H200" s="2">
        <f t="shared" si="20"/>
        <v>61.304933071136475</v>
      </c>
      <c r="I200" s="2">
        <f t="shared" si="21"/>
        <v>0.42028811573982239</v>
      </c>
      <c r="J200" s="2">
        <f t="shared" si="22"/>
        <v>61.304933071136475</v>
      </c>
      <c r="K200" s="2">
        <f t="shared" si="23"/>
        <v>0.39846897125244141</v>
      </c>
    </row>
    <row r="201" spans="2:11" x14ac:dyDescent="0.45">
      <c r="B201">
        <v>61.602540493011475</v>
      </c>
      <c r="C201">
        <v>0.82849675416946411</v>
      </c>
      <c r="D201">
        <v>-0.40420436859130859</v>
      </c>
      <c r="E201">
        <f t="shared" si="18"/>
        <v>0.42224124073982239</v>
      </c>
      <c r="F201">
        <f t="shared" si="19"/>
        <v>0.40004539489746094</v>
      </c>
      <c r="G201" s="2" t="str">
        <f>""</f>
        <v/>
      </c>
      <c r="H201" s="2">
        <f t="shared" si="20"/>
        <v>61.602540493011475</v>
      </c>
      <c r="I201" s="2">
        <f t="shared" si="21"/>
        <v>0.42224124073982239</v>
      </c>
      <c r="J201" s="2">
        <f t="shared" si="22"/>
        <v>61.602540493011475</v>
      </c>
      <c r="K201" s="2">
        <f t="shared" si="23"/>
        <v>0.40004539489746094</v>
      </c>
    </row>
    <row r="202" spans="2:11" x14ac:dyDescent="0.45">
      <c r="B202">
        <v>61.921876430511482</v>
      </c>
      <c r="C202">
        <v>0.83069401979446411</v>
      </c>
      <c r="D202">
        <v>-0.40621471405029297</v>
      </c>
      <c r="E202">
        <f t="shared" si="18"/>
        <v>0.42443850636482239</v>
      </c>
      <c r="F202">
        <f t="shared" si="19"/>
        <v>0.40205574035644531</v>
      </c>
      <c r="G202" s="2" t="str">
        <f>""</f>
        <v/>
      </c>
      <c r="H202" s="2">
        <f t="shared" si="20"/>
        <v>61.921876430511482</v>
      </c>
      <c r="I202" s="2">
        <f t="shared" si="21"/>
        <v>0.42443850636482239</v>
      </c>
      <c r="J202" s="2">
        <f t="shared" si="22"/>
        <v>61.921876430511482</v>
      </c>
      <c r="K202" s="2">
        <f t="shared" si="23"/>
        <v>0.40205574035644531</v>
      </c>
    </row>
    <row r="203" spans="2:11" x14ac:dyDescent="0.45">
      <c r="B203">
        <v>62.249757289886482</v>
      </c>
      <c r="C203">
        <v>0.83289128541946411</v>
      </c>
      <c r="D203">
        <v>-0.40859889984130859</v>
      </c>
      <c r="E203">
        <f t="shared" si="18"/>
        <v>0.42663577198982239</v>
      </c>
      <c r="F203">
        <f t="shared" si="19"/>
        <v>0.40443992614746094</v>
      </c>
      <c r="G203" s="2" t="str">
        <f>""</f>
        <v/>
      </c>
      <c r="H203" s="2" t="str">
        <f t="shared" si="20"/>
        <v/>
      </c>
      <c r="I203" s="2" t="str">
        <f t="shared" si="21"/>
        <v/>
      </c>
      <c r="J203" s="2">
        <f t="shared" si="22"/>
        <v>62.249757289886482</v>
      </c>
      <c r="K203" s="2">
        <f t="shared" si="23"/>
        <v>0.40443992614746094</v>
      </c>
    </row>
    <row r="204" spans="2:11" x14ac:dyDescent="0.45">
      <c r="B204">
        <v>62.496583461761475</v>
      </c>
      <c r="C204">
        <v>0.83484441041946411</v>
      </c>
      <c r="D204">
        <v>-0.41167354583740234</v>
      </c>
      <c r="E204">
        <f t="shared" si="18"/>
        <v>0.42858889698982239</v>
      </c>
      <c r="F204">
        <f t="shared" si="19"/>
        <v>0.40751457214355469</v>
      </c>
      <c r="G204" s="2" t="str">
        <f>""</f>
        <v/>
      </c>
      <c r="H204" s="2" t="str">
        <f t="shared" si="20"/>
        <v/>
      </c>
      <c r="I204" s="2" t="str">
        <f t="shared" si="21"/>
        <v/>
      </c>
      <c r="J204" s="2">
        <f t="shared" si="22"/>
        <v>62.496583461761475</v>
      </c>
      <c r="K204" s="2">
        <f t="shared" si="23"/>
        <v>0.40751457214355469</v>
      </c>
    </row>
    <row r="205" spans="2:11" x14ac:dyDescent="0.45">
      <c r="B205">
        <v>62.822022914886475</v>
      </c>
      <c r="C205">
        <v>0.83716374635696411</v>
      </c>
      <c r="D205">
        <v>-0.4159088134765625</v>
      </c>
      <c r="E205">
        <f t="shared" si="18"/>
        <v>0.43090823292732239</v>
      </c>
      <c r="F205">
        <f t="shared" si="19"/>
        <v>0.41174983978271484</v>
      </c>
      <c r="G205" s="2" t="str">
        <f>""</f>
        <v/>
      </c>
      <c r="H205" s="2" t="str">
        <f t="shared" si="20"/>
        <v/>
      </c>
      <c r="I205" s="2" t="str">
        <f t="shared" si="21"/>
        <v/>
      </c>
      <c r="J205" s="2">
        <f t="shared" si="22"/>
        <v>62.822022914886475</v>
      </c>
      <c r="K205" s="2">
        <f t="shared" si="23"/>
        <v>0.41174983978271484</v>
      </c>
    </row>
    <row r="206" spans="2:11" x14ac:dyDescent="0.45">
      <c r="B206">
        <v>63.150025844573982</v>
      </c>
      <c r="C206">
        <v>0.83923894166946411</v>
      </c>
      <c r="D206">
        <v>-0.41868209838867188</v>
      </c>
      <c r="E206">
        <f t="shared" si="18"/>
        <v>0.43298342823982239</v>
      </c>
      <c r="F206">
        <f t="shared" si="19"/>
        <v>0.41452312469482422</v>
      </c>
      <c r="G206" s="2" t="str">
        <f>""</f>
        <v/>
      </c>
      <c r="H206" s="2" t="str">
        <f t="shared" si="20"/>
        <v/>
      </c>
      <c r="I206" s="2" t="str">
        <f t="shared" si="21"/>
        <v/>
      </c>
      <c r="J206" s="2">
        <f t="shared" si="22"/>
        <v>63.150025844573982</v>
      </c>
      <c r="K206" s="2">
        <f t="shared" si="23"/>
        <v>0.41452312469482422</v>
      </c>
    </row>
    <row r="207" spans="2:11" x14ac:dyDescent="0.45">
      <c r="B207">
        <v>63.493409633636475</v>
      </c>
      <c r="C207">
        <v>0.84155827760696411</v>
      </c>
      <c r="D207">
        <v>-0.42106533050537109</v>
      </c>
      <c r="E207">
        <f t="shared" si="18"/>
        <v>0.43530276417732239</v>
      </c>
      <c r="F207">
        <f t="shared" si="19"/>
        <v>0.41690635681152344</v>
      </c>
      <c r="G207" s="2" t="str">
        <f>""</f>
        <v/>
      </c>
      <c r="H207" s="2" t="str">
        <f t="shared" si="20"/>
        <v/>
      </c>
      <c r="I207" s="2" t="str">
        <f t="shared" si="21"/>
        <v/>
      </c>
      <c r="J207" s="2">
        <f t="shared" si="22"/>
        <v>63.493409633636475</v>
      </c>
      <c r="K207" s="2">
        <f t="shared" si="23"/>
        <v>0.41690635681152344</v>
      </c>
    </row>
    <row r="208" spans="2:11" x14ac:dyDescent="0.45">
      <c r="B208">
        <v>63.783204555511482</v>
      </c>
      <c r="C208">
        <v>0.84351140260696411</v>
      </c>
      <c r="D208">
        <v>-0.42304897308349609</v>
      </c>
      <c r="E208">
        <f t="shared" si="18"/>
        <v>0.43725588917732239</v>
      </c>
      <c r="F208">
        <f t="shared" si="19"/>
        <v>0.41888999938964844</v>
      </c>
      <c r="G208" s="2" t="str">
        <f>""</f>
        <v/>
      </c>
      <c r="H208" s="2" t="str">
        <f t="shared" si="20"/>
        <v/>
      </c>
      <c r="I208" s="2" t="str">
        <f t="shared" si="21"/>
        <v/>
      </c>
      <c r="J208" s="2">
        <f t="shared" si="22"/>
        <v>63.783204555511482</v>
      </c>
      <c r="K208" s="2">
        <f t="shared" si="23"/>
        <v>0.41888999938964844</v>
      </c>
    </row>
    <row r="209" spans="2:11" x14ac:dyDescent="0.45">
      <c r="B209">
        <v>64.090882778167725</v>
      </c>
      <c r="C209">
        <v>0.84570866823196411</v>
      </c>
      <c r="D209">
        <v>-0.42520046234130859</v>
      </c>
      <c r="E209">
        <f t="shared" si="18"/>
        <v>0.43945315480232239</v>
      </c>
      <c r="F209">
        <f t="shared" si="19"/>
        <v>0.42104148864746094</v>
      </c>
      <c r="G209" s="2" t="str">
        <f>""</f>
        <v/>
      </c>
      <c r="H209" s="2" t="str">
        <f t="shared" si="20"/>
        <v/>
      </c>
      <c r="I209" s="2" t="str">
        <f t="shared" si="21"/>
        <v/>
      </c>
      <c r="J209" s="2">
        <f t="shared" si="22"/>
        <v>64.090882778167725</v>
      </c>
      <c r="K209" s="2">
        <f t="shared" si="23"/>
        <v>0.42104148864746094</v>
      </c>
    </row>
    <row r="210" spans="2:11" x14ac:dyDescent="0.45">
      <c r="B210">
        <v>64.364259243011475</v>
      </c>
      <c r="C210">
        <v>0.84766179323196411</v>
      </c>
      <c r="D210">
        <v>-0.42718696594238281</v>
      </c>
      <c r="E210">
        <f t="shared" si="18"/>
        <v>0.44140627980232239</v>
      </c>
      <c r="F210">
        <f t="shared" si="19"/>
        <v>0.42302799224853516</v>
      </c>
      <c r="G210" s="2" t="str">
        <f>""</f>
        <v/>
      </c>
      <c r="H210" s="2" t="str">
        <f t="shared" si="20"/>
        <v/>
      </c>
      <c r="I210" s="2" t="str">
        <f t="shared" si="21"/>
        <v/>
      </c>
      <c r="J210" s="2">
        <f t="shared" si="22"/>
        <v>64.364259243011475</v>
      </c>
      <c r="K210" s="2">
        <f t="shared" si="23"/>
        <v>0.42302799224853516</v>
      </c>
    </row>
    <row r="211" spans="2:11" x14ac:dyDescent="0.45">
      <c r="B211">
        <v>64.664063930511475</v>
      </c>
      <c r="C211">
        <v>0.84961491823196411</v>
      </c>
      <c r="D211">
        <v>-0.42915725708007813</v>
      </c>
      <c r="E211">
        <f t="shared" si="18"/>
        <v>0.44335940480232239</v>
      </c>
      <c r="F211">
        <f t="shared" si="19"/>
        <v>0.42499828338623047</v>
      </c>
      <c r="G211" s="2" t="str">
        <f>""</f>
        <v/>
      </c>
      <c r="H211" s="2" t="str">
        <f t="shared" si="20"/>
        <v/>
      </c>
      <c r="I211" s="2" t="str">
        <f t="shared" si="21"/>
        <v/>
      </c>
      <c r="J211" s="2">
        <f t="shared" si="22"/>
        <v>64.664063930511475</v>
      </c>
      <c r="K211" s="2">
        <f t="shared" si="23"/>
        <v>0.42499828338623047</v>
      </c>
    </row>
    <row r="212" spans="2:11" x14ac:dyDescent="0.45">
      <c r="B212">
        <v>64.977174282073975</v>
      </c>
      <c r="C212">
        <v>0.85193425416946411</v>
      </c>
      <c r="D212">
        <v>-0.430908203125</v>
      </c>
      <c r="E212">
        <f t="shared" si="18"/>
        <v>0.44567874073982239</v>
      </c>
      <c r="F212">
        <f t="shared" si="19"/>
        <v>0.42674922943115234</v>
      </c>
      <c r="G212" s="2" t="str">
        <f>""</f>
        <v/>
      </c>
      <c r="H212" s="2" t="str">
        <f t="shared" si="20"/>
        <v/>
      </c>
      <c r="I212" s="2" t="str">
        <f t="shared" si="21"/>
        <v/>
      </c>
      <c r="J212" s="2" t="str">
        <f t="shared" si="22"/>
        <v/>
      </c>
      <c r="K212" s="2" t="str">
        <f t="shared" si="23"/>
        <v/>
      </c>
    </row>
    <row r="213" spans="2:11" x14ac:dyDescent="0.45">
      <c r="B213">
        <v>65.293336391448975</v>
      </c>
      <c r="C213">
        <v>0.85413151979446411</v>
      </c>
      <c r="D213">
        <v>-0.43266868591308594</v>
      </c>
      <c r="E213">
        <f t="shared" si="18"/>
        <v>0.44787600636482239</v>
      </c>
      <c r="F213">
        <f t="shared" si="19"/>
        <v>0.42850971221923828</v>
      </c>
      <c r="G213" s="2" t="str">
        <f>""</f>
        <v/>
      </c>
      <c r="H213" s="2" t="str">
        <f t="shared" si="20"/>
        <v/>
      </c>
      <c r="I213" s="2" t="str">
        <f t="shared" si="21"/>
        <v/>
      </c>
      <c r="J213" s="2" t="str">
        <f t="shared" si="22"/>
        <v/>
      </c>
      <c r="K213" s="2" t="str">
        <f t="shared" si="23"/>
        <v/>
      </c>
    </row>
    <row r="214" spans="2:11" x14ac:dyDescent="0.45">
      <c r="B214">
        <v>65.579225063323975</v>
      </c>
      <c r="C214">
        <v>0.85608464479446411</v>
      </c>
      <c r="D214">
        <v>-0.4343719482421875</v>
      </c>
      <c r="E214">
        <f t="shared" si="18"/>
        <v>0.44982913136482239</v>
      </c>
      <c r="F214">
        <f t="shared" si="19"/>
        <v>0.43021297454833984</v>
      </c>
      <c r="G214" s="2" t="str">
        <f>""</f>
        <v/>
      </c>
      <c r="H214" s="2" t="str">
        <f t="shared" si="20"/>
        <v/>
      </c>
      <c r="I214" s="2" t="str">
        <f t="shared" si="21"/>
        <v/>
      </c>
      <c r="J214" s="2" t="str">
        <f t="shared" si="22"/>
        <v/>
      </c>
      <c r="K214" s="2" t="str">
        <f t="shared" si="23"/>
        <v/>
      </c>
    </row>
    <row r="215" spans="2:11" x14ac:dyDescent="0.45">
      <c r="B215">
        <v>65.896241664886475</v>
      </c>
      <c r="C215">
        <v>0.85828191041946411</v>
      </c>
      <c r="D215">
        <v>-0.43612480163574219</v>
      </c>
      <c r="E215">
        <f t="shared" si="18"/>
        <v>0.45202639698982239</v>
      </c>
      <c r="F215">
        <f t="shared" si="19"/>
        <v>0.43196582794189453</v>
      </c>
      <c r="G215" s="2" t="str">
        <f>""</f>
        <v/>
      </c>
      <c r="H215" s="2" t="str">
        <f t="shared" si="20"/>
        <v/>
      </c>
      <c r="I215" s="2" t="str">
        <f t="shared" si="21"/>
        <v/>
      </c>
      <c r="J215" s="2" t="str">
        <f t="shared" si="22"/>
        <v/>
      </c>
      <c r="K215" s="2" t="str">
        <f t="shared" si="23"/>
        <v/>
      </c>
    </row>
    <row r="216" spans="2:11" x14ac:dyDescent="0.45">
      <c r="B216">
        <v>66.208497524261475</v>
      </c>
      <c r="C216">
        <v>0.86047917604446411</v>
      </c>
      <c r="D216">
        <v>-0.43764877319335938</v>
      </c>
      <c r="E216">
        <f t="shared" si="18"/>
        <v>0.45422366261482239</v>
      </c>
      <c r="F216">
        <f t="shared" si="19"/>
        <v>0.43348979949951172</v>
      </c>
      <c r="G216" s="2" t="str">
        <f>""</f>
        <v/>
      </c>
      <c r="H216" s="2" t="str">
        <f t="shared" si="20"/>
        <v/>
      </c>
      <c r="I216" s="2" t="str">
        <f t="shared" si="21"/>
        <v/>
      </c>
      <c r="J216" s="2" t="str">
        <f t="shared" si="22"/>
        <v/>
      </c>
      <c r="K216" s="2" t="str">
        <f t="shared" si="23"/>
        <v/>
      </c>
    </row>
    <row r="217" spans="2:11" x14ac:dyDescent="0.45">
      <c r="B217">
        <v>66.489625453948975</v>
      </c>
      <c r="C217">
        <v>0.86267644166946411</v>
      </c>
      <c r="D217">
        <v>-0.44004917144775391</v>
      </c>
      <c r="E217">
        <f t="shared" si="18"/>
        <v>0.45642092823982239</v>
      </c>
      <c r="F217">
        <f t="shared" si="19"/>
        <v>0.43589019775390625</v>
      </c>
      <c r="G217" s="2" t="str">
        <f>""</f>
        <v/>
      </c>
      <c r="H217" s="2" t="str">
        <f t="shared" si="20"/>
        <v/>
      </c>
      <c r="I217" s="2" t="str">
        <f t="shared" si="21"/>
        <v/>
      </c>
      <c r="J217" s="2" t="str">
        <f t="shared" si="22"/>
        <v/>
      </c>
      <c r="K217" s="2" t="str">
        <f t="shared" si="23"/>
        <v/>
      </c>
    </row>
    <row r="218" spans="2:11" x14ac:dyDescent="0.45">
      <c r="B218">
        <v>66.804200649261475</v>
      </c>
      <c r="C218">
        <v>0.86475163698196411</v>
      </c>
      <c r="D218">
        <v>-0.44300556182861328</v>
      </c>
      <c r="E218">
        <f t="shared" si="18"/>
        <v>0.45849612355232239</v>
      </c>
      <c r="F218">
        <f t="shared" si="19"/>
        <v>0.43884658813476563</v>
      </c>
      <c r="G218" s="2" t="str">
        <f>""</f>
        <v/>
      </c>
      <c r="H218" s="2" t="str">
        <f t="shared" si="20"/>
        <v/>
      </c>
      <c r="I218" s="2" t="str">
        <f t="shared" si="21"/>
        <v/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67.107301235198975</v>
      </c>
      <c r="C219">
        <v>0.86682683229446411</v>
      </c>
      <c r="D219">
        <v>-0.44551372528076172</v>
      </c>
      <c r="E219">
        <f t="shared" si="18"/>
        <v>0.46057131886482239</v>
      </c>
      <c r="F219">
        <f t="shared" si="19"/>
        <v>0.44135475158691406</v>
      </c>
      <c r="G219" s="2" t="str">
        <f>""</f>
        <v/>
      </c>
      <c r="H219" s="2" t="str">
        <f t="shared" si="20"/>
        <v/>
      </c>
      <c r="I219" s="2" t="str">
        <f t="shared" si="21"/>
        <v/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67.396302700042725</v>
      </c>
      <c r="C220">
        <v>0.86890202760696411</v>
      </c>
      <c r="D220">
        <v>-0.44728755950927734</v>
      </c>
      <c r="E220">
        <f t="shared" si="18"/>
        <v>0.46264651417732239</v>
      </c>
      <c r="F220">
        <f t="shared" si="19"/>
        <v>0.44312858581542969</v>
      </c>
      <c r="G220" s="2" t="str">
        <f>""</f>
        <v/>
      </c>
      <c r="H220" s="2" t="str">
        <f t="shared" si="20"/>
        <v/>
      </c>
      <c r="I220" s="2" t="str">
        <f t="shared" si="21"/>
        <v/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67.727113246917725</v>
      </c>
      <c r="C221">
        <v>0.87109929323196411</v>
      </c>
      <c r="D221">
        <v>-0.44910144805908203</v>
      </c>
      <c r="E221">
        <f t="shared" si="18"/>
        <v>0.46484377980232239</v>
      </c>
      <c r="F221">
        <f t="shared" si="19"/>
        <v>0.44494247436523438</v>
      </c>
      <c r="G221" s="2" t="str">
        <f>""</f>
        <v/>
      </c>
      <c r="H221" s="2" t="str">
        <f t="shared" si="20"/>
        <v/>
      </c>
      <c r="I221" s="2" t="str">
        <f t="shared" si="21"/>
        <v/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68.034852504730225</v>
      </c>
      <c r="C222">
        <v>0.87329655885696411</v>
      </c>
      <c r="D222">
        <v>-0.45083522796630859</v>
      </c>
      <c r="E222">
        <f t="shared" si="18"/>
        <v>0.46704104542732239</v>
      </c>
      <c r="F222">
        <f t="shared" si="19"/>
        <v>0.44667625427246094</v>
      </c>
      <c r="G222" s="2" t="str">
        <f>""</f>
        <v/>
      </c>
      <c r="H222" s="2" t="str">
        <f t="shared" si="20"/>
        <v/>
      </c>
      <c r="I222" s="2" t="str">
        <f t="shared" si="21"/>
        <v/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68.377625942230239</v>
      </c>
      <c r="C223">
        <v>0.87549382448196411</v>
      </c>
      <c r="D223">
        <v>-0.45256900787353516</v>
      </c>
      <c r="E223">
        <f t="shared" si="18"/>
        <v>0.46923831105232239</v>
      </c>
      <c r="F223">
        <f t="shared" si="19"/>
        <v>0.4484100341796875</v>
      </c>
      <c r="G223" s="2" t="str">
        <f>""</f>
        <v/>
      </c>
      <c r="H223" s="2" t="str">
        <f t="shared" si="20"/>
        <v/>
      </c>
      <c r="I223" s="2" t="str">
        <f t="shared" si="21"/>
        <v/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68.624452114105225</v>
      </c>
      <c r="C224">
        <v>0.87744694948196411</v>
      </c>
      <c r="D224">
        <v>-0.45414543151855469</v>
      </c>
      <c r="E224">
        <f t="shared" si="18"/>
        <v>0.47119143605232239</v>
      </c>
      <c r="F224">
        <f t="shared" si="19"/>
        <v>0.44998645782470703</v>
      </c>
      <c r="G224" s="2" t="str">
        <f>""</f>
        <v/>
      </c>
      <c r="H224" s="2" t="str">
        <f t="shared" si="20"/>
        <v/>
      </c>
      <c r="I224" s="2" t="str">
        <f t="shared" si="21"/>
        <v/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68.929749965667725</v>
      </c>
      <c r="C225">
        <v>0.87964421510696411</v>
      </c>
      <c r="D225">
        <v>-0.45620632171630859</v>
      </c>
      <c r="E225">
        <f t="shared" si="18"/>
        <v>0.47338870167732239</v>
      </c>
      <c r="F225">
        <f t="shared" si="19"/>
        <v>0.45204734802246094</v>
      </c>
      <c r="G225" s="2" t="str">
        <f>""</f>
        <v/>
      </c>
      <c r="H225" s="2" t="str">
        <f t="shared" si="20"/>
        <v/>
      </c>
      <c r="I225" s="2" t="str">
        <f t="shared" si="21"/>
        <v/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69.258485317230225</v>
      </c>
      <c r="C226">
        <v>0.88184148073196411</v>
      </c>
      <c r="D226">
        <v>-0.45849704742431641</v>
      </c>
      <c r="E226">
        <f t="shared" si="18"/>
        <v>0.47558596730232239</v>
      </c>
      <c r="F226">
        <f t="shared" si="19"/>
        <v>0.45433807373046875</v>
      </c>
      <c r="G226" s="2" t="str">
        <f>""</f>
        <v/>
      </c>
      <c r="H226" s="2" t="str">
        <f t="shared" si="20"/>
        <v/>
      </c>
      <c r="I226" s="2" t="str">
        <f t="shared" si="21"/>
        <v/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69.530213832855225</v>
      </c>
      <c r="C227">
        <v>0.88391667604446411</v>
      </c>
      <c r="D227">
        <v>-0.46145343780517578</v>
      </c>
      <c r="E227">
        <f t="shared" si="18"/>
        <v>0.47766116261482239</v>
      </c>
      <c r="F227">
        <f t="shared" si="19"/>
        <v>0.45729446411132813</v>
      </c>
      <c r="G227" s="2" t="str">
        <f>""</f>
        <v/>
      </c>
      <c r="H227" s="2" t="str">
        <f t="shared" si="20"/>
        <v/>
      </c>
      <c r="I227" s="2" t="str">
        <f t="shared" si="21"/>
        <v/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69.865174770355225</v>
      </c>
      <c r="C228">
        <v>0.88599187135696411</v>
      </c>
      <c r="D228">
        <v>-0.46456623077392578</v>
      </c>
      <c r="E228">
        <f t="shared" si="18"/>
        <v>0.47973635792732239</v>
      </c>
      <c r="F228">
        <f t="shared" si="19"/>
        <v>0.46040725708007813</v>
      </c>
      <c r="G228" s="2" t="str">
        <f>""</f>
        <v/>
      </c>
      <c r="H228" s="2" t="str">
        <f t="shared" si="20"/>
        <v/>
      </c>
      <c r="I228" s="2" t="str">
        <f t="shared" si="21"/>
        <v/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70.148622035980225</v>
      </c>
      <c r="C229">
        <v>0.88818913698196411</v>
      </c>
      <c r="D229">
        <v>-0.46718025207519531</v>
      </c>
      <c r="E229">
        <f t="shared" si="18"/>
        <v>0.48193362355232239</v>
      </c>
      <c r="F229">
        <f t="shared" si="19"/>
        <v>0.46302127838134766</v>
      </c>
      <c r="G229" s="2" t="str">
        <f>""</f>
        <v/>
      </c>
      <c r="H229" s="2" t="str">
        <f t="shared" si="20"/>
        <v/>
      </c>
      <c r="I229" s="2" t="str">
        <f t="shared" si="21"/>
        <v/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70.470277309417725</v>
      </c>
      <c r="C230">
        <v>0.89050847291946411</v>
      </c>
      <c r="D230">
        <v>-0.46962451934814453</v>
      </c>
      <c r="E230">
        <f t="shared" si="18"/>
        <v>0.48425295948982239</v>
      </c>
      <c r="F230">
        <f t="shared" si="19"/>
        <v>0.46546554565429688</v>
      </c>
      <c r="G230" s="2" t="str">
        <f>""</f>
        <v/>
      </c>
      <c r="H230" s="2" t="str">
        <f t="shared" si="20"/>
        <v/>
      </c>
      <c r="I230" s="2" t="str">
        <f t="shared" si="21"/>
        <v/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70.768617153167739</v>
      </c>
      <c r="C231">
        <v>0.89246159791946411</v>
      </c>
      <c r="D231">
        <v>-0.47159481048583984</v>
      </c>
      <c r="E231">
        <f t="shared" si="18"/>
        <v>0.48620608448982239</v>
      </c>
      <c r="F231">
        <f t="shared" si="19"/>
        <v>0.46743583679199219</v>
      </c>
      <c r="G231" s="2" t="str">
        <f>""</f>
        <v/>
      </c>
      <c r="H231" s="2" t="str">
        <f t="shared" si="20"/>
        <v/>
      </c>
      <c r="I231" s="2" t="str">
        <f t="shared" si="21"/>
        <v/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71.092591762542739</v>
      </c>
      <c r="C232">
        <v>0.89465886354446411</v>
      </c>
      <c r="D232">
        <v>-0.47366619110107422</v>
      </c>
      <c r="E232">
        <f t="shared" si="18"/>
        <v>0.48840335011482239</v>
      </c>
      <c r="F232">
        <f t="shared" si="19"/>
        <v>0.46950721740722656</v>
      </c>
      <c r="G232" s="2" t="str">
        <f>""</f>
        <v/>
      </c>
      <c r="H232" s="2" t="str">
        <f t="shared" si="20"/>
        <v/>
      </c>
      <c r="I232" s="2" t="str">
        <f t="shared" si="21"/>
        <v/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71.418763637542725</v>
      </c>
      <c r="C233">
        <v>0.89685612916946411</v>
      </c>
      <c r="D233">
        <v>-0.475616455078125</v>
      </c>
      <c r="E233">
        <f t="shared" si="18"/>
        <v>0.49060061573982239</v>
      </c>
      <c r="F233">
        <f t="shared" si="19"/>
        <v>0.47145748138427734</v>
      </c>
      <c r="G233" s="2" t="str">
        <f>""</f>
        <v/>
      </c>
      <c r="H233" s="2" t="str">
        <f t="shared" si="20"/>
        <v/>
      </c>
      <c r="I233" s="2" t="str">
        <f t="shared" si="21"/>
        <v/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71.722596645355225</v>
      </c>
      <c r="C234">
        <v>0.89880925416946411</v>
      </c>
      <c r="D234">
        <v>-0.47750091552734375</v>
      </c>
      <c r="E234">
        <f t="shared" si="18"/>
        <v>0.49255374073982239</v>
      </c>
      <c r="F234">
        <f t="shared" si="19"/>
        <v>0.47334194183349609</v>
      </c>
      <c r="G234" s="2" t="str">
        <f>""</f>
        <v/>
      </c>
      <c r="H234" s="2" t="str">
        <f t="shared" si="20"/>
        <v/>
      </c>
      <c r="I234" s="2" t="str">
        <f t="shared" si="21"/>
        <v/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72.041200160980225</v>
      </c>
      <c r="C235">
        <v>0.90112859010696411</v>
      </c>
      <c r="D235">
        <v>-0.47966766357421875</v>
      </c>
      <c r="E235">
        <f t="shared" si="18"/>
        <v>0.49487307667732239</v>
      </c>
      <c r="F235">
        <f t="shared" si="19"/>
        <v>0.47550868988037109</v>
      </c>
      <c r="G235" s="2" t="str">
        <f>""</f>
        <v/>
      </c>
      <c r="H235" s="2" t="str">
        <f t="shared" si="20"/>
        <v/>
      </c>
      <c r="I235" s="2" t="str">
        <f t="shared" si="21"/>
        <v/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72.334046840667725</v>
      </c>
      <c r="C236">
        <v>0.90332585573196411</v>
      </c>
      <c r="D236">
        <v>-0.48180198669433594</v>
      </c>
      <c r="E236">
        <f t="shared" si="18"/>
        <v>0.49707034230232239</v>
      </c>
      <c r="F236">
        <f t="shared" si="19"/>
        <v>0.47764301300048828</v>
      </c>
      <c r="G236" s="2" t="str">
        <f>""</f>
        <v/>
      </c>
      <c r="H236" s="2" t="str">
        <f t="shared" si="20"/>
        <v/>
      </c>
      <c r="I236" s="2" t="str">
        <f t="shared" si="21"/>
        <v/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72.658021450042725</v>
      </c>
      <c r="C237">
        <v>0.90540105104446411</v>
      </c>
      <c r="D237">
        <v>-0.48391914367675781</v>
      </c>
      <c r="E237">
        <f t="shared" si="18"/>
        <v>0.49914553761482239</v>
      </c>
      <c r="F237">
        <f t="shared" si="19"/>
        <v>0.47976016998291016</v>
      </c>
      <c r="G237" s="2" t="str">
        <f>""</f>
        <v/>
      </c>
      <c r="H237" s="2" t="str">
        <f t="shared" si="20"/>
        <v/>
      </c>
      <c r="I237" s="2" t="str">
        <f t="shared" si="21"/>
        <v/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72.925111293792725</v>
      </c>
      <c r="C238">
        <v>0.90747624635696411</v>
      </c>
      <c r="D238">
        <v>-0.48551082611083984</v>
      </c>
      <c r="E238">
        <f t="shared" si="18"/>
        <v>0.50122073292732239</v>
      </c>
      <c r="F238">
        <f t="shared" si="19"/>
        <v>0.48135185241699219</v>
      </c>
      <c r="G238" s="2" t="str">
        <f>""</f>
        <v/>
      </c>
      <c r="H238" s="2" t="str">
        <f t="shared" si="20"/>
        <v/>
      </c>
      <c r="I238" s="2" t="str">
        <f t="shared" si="21"/>
        <v/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73.238511562347412</v>
      </c>
      <c r="C239">
        <v>0.90955144166946411</v>
      </c>
      <c r="D239">
        <v>-0.48719978332519531</v>
      </c>
      <c r="E239">
        <f t="shared" si="18"/>
        <v>0.50329592823982239</v>
      </c>
      <c r="F239">
        <f t="shared" si="19"/>
        <v>0.48304080963134766</v>
      </c>
      <c r="G239" s="2" t="str">
        <f>""</f>
        <v/>
      </c>
      <c r="H239" s="2" t="str">
        <f t="shared" si="20"/>
        <v/>
      </c>
      <c r="I239" s="2" t="str">
        <f t="shared" si="21"/>
        <v/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73.523988246917739</v>
      </c>
      <c r="C240">
        <v>0.91162663698196411</v>
      </c>
      <c r="D240">
        <v>-0.48902320861816406</v>
      </c>
      <c r="E240">
        <f t="shared" si="18"/>
        <v>0.50537112355232239</v>
      </c>
      <c r="F240">
        <f t="shared" si="19"/>
        <v>0.48486423492431641</v>
      </c>
      <c r="G240" s="2" t="str">
        <f>""</f>
        <v/>
      </c>
      <c r="H240" s="2" t="str">
        <f t="shared" si="20"/>
        <v/>
      </c>
      <c r="I240" s="2" t="str">
        <f t="shared" si="21"/>
        <v/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73.792054653167725</v>
      </c>
      <c r="C241">
        <v>0.91357976198196411</v>
      </c>
      <c r="D241">
        <v>-0.49079704284667969</v>
      </c>
      <c r="E241">
        <f t="shared" si="18"/>
        <v>0.50732424855232239</v>
      </c>
      <c r="F241">
        <f t="shared" si="19"/>
        <v>0.48663806915283203</v>
      </c>
      <c r="G241" s="2" t="str">
        <f>""</f>
        <v/>
      </c>
      <c r="H241" s="2" t="str">
        <f t="shared" si="20"/>
        <v/>
      </c>
      <c r="I241" s="2" t="str">
        <f t="shared" si="21"/>
        <v/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74.112123012542739</v>
      </c>
      <c r="C242">
        <v>0.91589909791946411</v>
      </c>
      <c r="D242">
        <v>-0.49232196807861328</v>
      </c>
      <c r="E242">
        <f t="shared" si="18"/>
        <v>0.50964358448982239</v>
      </c>
      <c r="F242">
        <f t="shared" si="19"/>
        <v>0.48816299438476563</v>
      </c>
      <c r="G242" s="2" t="str">
        <f>""</f>
        <v/>
      </c>
      <c r="H242" s="2" t="str">
        <f t="shared" si="20"/>
        <v/>
      </c>
      <c r="I242" s="2" t="str">
        <f t="shared" si="21"/>
        <v/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74.424378871917739</v>
      </c>
      <c r="C243">
        <v>0.91797429323196411</v>
      </c>
      <c r="D243">
        <v>-0.49384593963623047</v>
      </c>
      <c r="E243">
        <f t="shared" si="18"/>
        <v>0.51171877980232239</v>
      </c>
      <c r="F243">
        <f t="shared" si="19"/>
        <v>0.48968696594238281</v>
      </c>
      <c r="G243" s="2" t="str">
        <f>""</f>
        <v/>
      </c>
      <c r="H243" s="2" t="str">
        <f t="shared" si="20"/>
        <v/>
      </c>
      <c r="I243" s="2" t="str">
        <f t="shared" si="21"/>
        <v/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74.706361293792725</v>
      </c>
      <c r="C244">
        <v>0.92004948854446411</v>
      </c>
      <c r="D244">
        <v>-0.49522495269775391</v>
      </c>
      <c r="E244">
        <f t="shared" si="18"/>
        <v>0.51379397511482239</v>
      </c>
      <c r="F244">
        <f t="shared" si="19"/>
        <v>0.49106597900390625</v>
      </c>
      <c r="G244" s="2" t="str">
        <f>""</f>
        <v/>
      </c>
      <c r="H244" s="2" t="str">
        <f t="shared" si="20"/>
        <v/>
      </c>
      <c r="I244" s="2" t="str">
        <f t="shared" si="21"/>
        <v/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75.020204067230225</v>
      </c>
      <c r="C245">
        <v>0.92224675416946411</v>
      </c>
      <c r="D245">
        <v>-0.49682521820068359</v>
      </c>
      <c r="E245">
        <f t="shared" si="18"/>
        <v>0.51599124073982239</v>
      </c>
      <c r="F245">
        <f t="shared" si="19"/>
        <v>0.49266624450683594</v>
      </c>
      <c r="G245" s="2" t="str">
        <f>""</f>
        <v/>
      </c>
      <c r="H245" s="2" t="str">
        <f t="shared" si="20"/>
        <v/>
      </c>
      <c r="I245" s="2" t="str">
        <f t="shared" si="21"/>
        <v/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75.309144496917725</v>
      </c>
      <c r="C246">
        <v>0.92444401979446411</v>
      </c>
      <c r="D246">
        <v>-0.49870777130126953</v>
      </c>
      <c r="E246">
        <f t="shared" si="18"/>
        <v>0.51818850636482239</v>
      </c>
      <c r="F246">
        <f t="shared" si="19"/>
        <v>0.49454879760742188</v>
      </c>
      <c r="G246" s="2" t="str">
        <f>""</f>
        <v/>
      </c>
      <c r="H246" s="2" t="str">
        <f t="shared" si="20"/>
        <v/>
      </c>
      <c r="I246" s="2" t="str">
        <f t="shared" si="21"/>
        <v/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75.639344692230225</v>
      </c>
      <c r="C247">
        <v>0.92664128541946411</v>
      </c>
      <c r="D247">
        <v>-0.50039768218994141</v>
      </c>
      <c r="E247">
        <f t="shared" si="18"/>
        <v>0.52038577198982239</v>
      </c>
      <c r="F247">
        <f t="shared" si="19"/>
        <v>0.49623870849609375</v>
      </c>
      <c r="G247" s="2" t="str">
        <f>""</f>
        <v/>
      </c>
      <c r="H247" s="2" t="str">
        <f t="shared" si="20"/>
        <v/>
      </c>
      <c r="I247" s="2" t="str">
        <f t="shared" si="21"/>
        <v/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75.930604457855225</v>
      </c>
      <c r="C248">
        <v>0.92859441041946411</v>
      </c>
      <c r="D248">
        <v>-0.50177764892578125</v>
      </c>
      <c r="E248">
        <f t="shared" si="18"/>
        <v>0.52233889698982239</v>
      </c>
      <c r="F248">
        <f t="shared" si="19"/>
        <v>0.49761867523193359</v>
      </c>
      <c r="G248" s="2" t="str">
        <f>""</f>
        <v/>
      </c>
      <c r="H248" s="2" t="str">
        <f t="shared" si="20"/>
        <v/>
      </c>
      <c r="I248" s="2" t="str">
        <f t="shared" si="21"/>
        <v/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76.268495082855225</v>
      </c>
      <c r="C249">
        <v>0.93079167604446411</v>
      </c>
      <c r="D249">
        <v>-0.50329494476318359</v>
      </c>
      <c r="E249">
        <f t="shared" si="18"/>
        <v>0.52453616261482239</v>
      </c>
      <c r="F249">
        <f t="shared" si="19"/>
        <v>0.49913597106933594</v>
      </c>
      <c r="G249" s="2" t="str">
        <f>""</f>
        <v/>
      </c>
      <c r="H249" s="2" t="str">
        <f t="shared" si="20"/>
        <v/>
      </c>
      <c r="I249" s="2" t="str">
        <f t="shared" si="21"/>
        <v/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76.528748989105239</v>
      </c>
      <c r="C250">
        <v>0.93298894166946411</v>
      </c>
      <c r="D250">
        <v>-0.50481128692626953</v>
      </c>
      <c r="E250">
        <f t="shared" si="18"/>
        <v>0.52673342823982239</v>
      </c>
      <c r="F250">
        <f t="shared" si="19"/>
        <v>0.50065231323242188</v>
      </c>
      <c r="G250" s="2" t="str">
        <f>""</f>
        <v/>
      </c>
      <c r="H250" s="2" t="str">
        <f t="shared" si="20"/>
        <v/>
      </c>
      <c r="I250" s="2" t="str">
        <f t="shared" si="21"/>
        <v/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76.813905239105225</v>
      </c>
      <c r="C251">
        <v>0.93506413698196411</v>
      </c>
      <c r="D251">
        <v>-0.5063323974609375</v>
      </c>
      <c r="E251">
        <f t="shared" si="18"/>
        <v>0.52880862355232239</v>
      </c>
      <c r="F251">
        <f t="shared" si="19"/>
        <v>0.50217342376708984</v>
      </c>
      <c r="G251" s="2" t="str">
        <f>""</f>
        <v/>
      </c>
      <c r="H251" s="2" t="str">
        <f t="shared" si="20"/>
        <v/>
      </c>
      <c r="I251" s="2" t="str">
        <f t="shared" si="21"/>
        <v/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77.129334926605225</v>
      </c>
      <c r="C252">
        <v>0.93726140260696411</v>
      </c>
      <c r="D252">
        <v>-0.50806617736816406</v>
      </c>
      <c r="E252">
        <f t="shared" si="18"/>
        <v>0.53100588917732239</v>
      </c>
      <c r="F252">
        <f t="shared" si="19"/>
        <v>0.50390720367431641</v>
      </c>
      <c r="G252" s="2" t="str">
        <f>""</f>
        <v/>
      </c>
      <c r="H252" s="2" t="str">
        <f t="shared" si="20"/>
        <v/>
      </c>
      <c r="I252" s="2" t="str">
        <f t="shared" si="21"/>
        <v/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77.446229457855225</v>
      </c>
      <c r="C253">
        <v>0.93945866823196411</v>
      </c>
      <c r="D253">
        <v>-0.51067543029785156</v>
      </c>
      <c r="E253">
        <f t="shared" si="18"/>
        <v>0.53320315480232239</v>
      </c>
      <c r="F253">
        <f t="shared" si="19"/>
        <v>0.50651645660400391</v>
      </c>
      <c r="G253" s="2" t="str">
        <f>""</f>
        <v/>
      </c>
      <c r="H253" s="2" t="str">
        <f t="shared" si="20"/>
        <v/>
      </c>
      <c r="I253" s="2" t="str">
        <f t="shared" si="21"/>
        <v/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77.761659145355225</v>
      </c>
      <c r="C254">
        <v>0.94165593385696411</v>
      </c>
      <c r="D254">
        <v>-0.51349258422851563</v>
      </c>
      <c r="E254">
        <f t="shared" si="18"/>
        <v>0.53540042042732239</v>
      </c>
      <c r="F254">
        <f t="shared" si="19"/>
        <v>0.50933361053466797</v>
      </c>
      <c r="G254" s="2" t="str">
        <f>""</f>
        <v/>
      </c>
      <c r="H254" s="2" t="str">
        <f t="shared" si="20"/>
        <v/>
      </c>
      <c r="I254" s="2" t="str">
        <f t="shared" si="21"/>
        <v/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78.014832973480239</v>
      </c>
      <c r="C255">
        <v>0.94360905885696411</v>
      </c>
      <c r="D255">
        <v>-0.51549816131591797</v>
      </c>
      <c r="E255">
        <f t="shared" si="18"/>
        <v>0.53735354542732239</v>
      </c>
      <c r="F255">
        <f t="shared" si="19"/>
        <v>0.51133918762207031</v>
      </c>
      <c r="G255" s="2" t="str">
        <f>""</f>
        <v/>
      </c>
      <c r="H255" s="2" t="str">
        <f t="shared" si="20"/>
        <v/>
      </c>
      <c r="I255" s="2" t="str">
        <f t="shared" si="21"/>
        <v/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78.299775600433364</v>
      </c>
      <c r="C256">
        <v>0.94580632448196411</v>
      </c>
      <c r="D256">
        <v>-0.51760005950927734</v>
      </c>
      <c r="E256">
        <f t="shared" si="18"/>
        <v>0.53955081105232239</v>
      </c>
      <c r="F256">
        <f t="shared" si="19"/>
        <v>0.51344108581542969</v>
      </c>
      <c r="G256" s="2" t="str">
        <f>""</f>
        <v/>
      </c>
      <c r="H256" s="2" t="str">
        <f t="shared" si="20"/>
        <v/>
      </c>
      <c r="I256" s="2" t="str">
        <f t="shared" si="21"/>
        <v/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78.589540004730225</v>
      </c>
      <c r="C257">
        <v>0.94788151979446411</v>
      </c>
      <c r="D257">
        <v>-0.51936721801757813</v>
      </c>
      <c r="E257">
        <f t="shared" si="18"/>
        <v>0.54162600636482239</v>
      </c>
      <c r="F257">
        <f t="shared" si="19"/>
        <v>0.51520824432373047</v>
      </c>
      <c r="G257" s="2" t="str">
        <f>""</f>
        <v/>
      </c>
      <c r="H257" s="2" t="str">
        <f t="shared" si="20"/>
        <v/>
      </c>
      <c r="I257" s="2" t="str">
        <f t="shared" si="21"/>
        <v/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78.895692348480239</v>
      </c>
      <c r="C258">
        <v>0.94995671510696411</v>
      </c>
      <c r="D258">
        <v>-0.52105140686035156</v>
      </c>
      <c r="E258">
        <f t="shared" si="18"/>
        <v>0.54370120167732239</v>
      </c>
      <c r="F258">
        <f t="shared" si="19"/>
        <v>0.51689243316650391</v>
      </c>
      <c r="G258" s="2" t="str">
        <f>""</f>
        <v/>
      </c>
      <c r="H258" s="2" t="str">
        <f t="shared" si="20"/>
        <v/>
      </c>
      <c r="I258" s="2" t="str">
        <f t="shared" si="21"/>
        <v/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79.202577114105239</v>
      </c>
      <c r="C259">
        <v>0.95203191041946411</v>
      </c>
      <c r="D259">
        <v>-0.52279376983642578</v>
      </c>
      <c r="E259">
        <f t="shared" si="18"/>
        <v>0.54577639698982239</v>
      </c>
      <c r="F259">
        <f t="shared" si="19"/>
        <v>0.51863479614257813</v>
      </c>
      <c r="G259" s="2" t="str">
        <f>""</f>
        <v/>
      </c>
      <c r="H259" s="2" t="str">
        <f t="shared" si="20"/>
        <v/>
      </c>
      <c r="I259" s="2" t="str">
        <f t="shared" si="21"/>
        <v/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79.518006801605225</v>
      </c>
      <c r="C260">
        <v>0.95422917604446411</v>
      </c>
      <c r="D260">
        <v>-0.52453327178955078</v>
      </c>
      <c r="E260">
        <f t="shared" ref="E260:E323" si="24">C260-C$3</f>
        <v>0.54797366261482239</v>
      </c>
      <c r="F260">
        <f t="shared" ref="F260:F323" si="25">-(D260-D$3)</f>
        <v>0.52037429809570313</v>
      </c>
      <c r="G260" s="2" t="str">
        <f>""</f>
        <v/>
      </c>
      <c r="H260" s="2" t="str">
        <f t="shared" ref="H260:H323" si="26">IF(AND(E260&gt;H$2,E260&lt;I$2),B260,"")</f>
        <v/>
      </c>
      <c r="I260" s="2" t="str">
        <f t="shared" ref="I260:I323" si="27">IF(AND(E260&gt;H$2,E260&lt;I$2),E260,"")</f>
        <v/>
      </c>
      <c r="J260" s="2" t="str">
        <f t="shared" ref="J260:J323" si="28">IF(AND(F260&gt;J$2,F260&lt;K$2),B260,"")</f>
        <v/>
      </c>
      <c r="K260" s="2" t="str">
        <f t="shared" ref="K260:K323" si="29">IF(AND(F260&gt;J$2,F260&lt;K$2),F260,"")</f>
        <v/>
      </c>
    </row>
    <row r="261" spans="2:11" x14ac:dyDescent="0.45">
      <c r="B261">
        <v>79.827943325042725</v>
      </c>
      <c r="C261">
        <v>0.95630437135696411</v>
      </c>
      <c r="D261">
        <v>-0.52610969543457031</v>
      </c>
      <c r="E261">
        <f t="shared" si="24"/>
        <v>0.55004885792732239</v>
      </c>
      <c r="F261">
        <f t="shared" si="25"/>
        <v>0.52195072174072266</v>
      </c>
      <c r="G261" s="2" t="str">
        <f>""</f>
        <v/>
      </c>
      <c r="H261" s="2" t="str">
        <f t="shared" si="26"/>
        <v/>
      </c>
      <c r="I261" s="2" t="str">
        <f t="shared" si="27"/>
        <v/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80.125428676605225</v>
      </c>
      <c r="C262">
        <v>0.95850163698196411</v>
      </c>
      <c r="D262">
        <v>-0.52776336669921875</v>
      </c>
      <c r="E262">
        <f t="shared" si="24"/>
        <v>0.55224612355232239</v>
      </c>
      <c r="F262">
        <f t="shared" si="25"/>
        <v>0.52360439300537109</v>
      </c>
      <c r="G262" s="2" t="str">
        <f>""</f>
        <v/>
      </c>
      <c r="H262" s="2" t="str">
        <f t="shared" si="26"/>
        <v/>
      </c>
      <c r="I262" s="2" t="str">
        <f t="shared" si="27"/>
        <v/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80.401185512542725</v>
      </c>
      <c r="C263">
        <v>0.96069890260696411</v>
      </c>
      <c r="D263">
        <v>-0.52927970886230469</v>
      </c>
      <c r="E263">
        <f t="shared" si="24"/>
        <v>0.55444338917732239</v>
      </c>
      <c r="F263">
        <f t="shared" si="25"/>
        <v>0.52512073516845703</v>
      </c>
      <c r="G263" s="2" t="str">
        <f>""</f>
        <v/>
      </c>
      <c r="H263" s="2" t="str">
        <f t="shared" si="26"/>
        <v/>
      </c>
      <c r="I263" s="2" t="str">
        <f t="shared" si="27"/>
        <v/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80.736024379730225</v>
      </c>
      <c r="C264">
        <v>0.96289616823196411</v>
      </c>
      <c r="D264">
        <v>-0.53113842010498047</v>
      </c>
      <c r="E264">
        <f t="shared" si="24"/>
        <v>0.55664065480232239</v>
      </c>
      <c r="F264">
        <f t="shared" si="25"/>
        <v>0.52697944641113281</v>
      </c>
      <c r="G264" s="2" t="str">
        <f>""</f>
        <v/>
      </c>
      <c r="H264" s="2" t="str">
        <f t="shared" si="26"/>
        <v/>
      </c>
      <c r="I264" s="2" t="str">
        <f t="shared" si="27"/>
        <v/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80.986878871917725</v>
      </c>
      <c r="C265">
        <v>0.96497136354446411</v>
      </c>
      <c r="D265">
        <v>-0.53311061859130859</v>
      </c>
      <c r="E265">
        <f t="shared" si="24"/>
        <v>0.55871585011482239</v>
      </c>
      <c r="F265">
        <f t="shared" si="25"/>
        <v>0.52895164489746094</v>
      </c>
      <c r="G265" s="2" t="str">
        <f>""</f>
        <v/>
      </c>
      <c r="H265" s="2" t="str">
        <f t="shared" si="26"/>
        <v/>
      </c>
      <c r="I265" s="2" t="str">
        <f t="shared" si="27"/>
        <v/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81.315492153167725</v>
      </c>
      <c r="C266">
        <v>0.96704655885696411</v>
      </c>
      <c r="D266">
        <v>-0.53663444519042969</v>
      </c>
      <c r="E266">
        <f t="shared" si="24"/>
        <v>0.56079104542732239</v>
      </c>
      <c r="F266">
        <f t="shared" si="25"/>
        <v>0.53247547149658203</v>
      </c>
      <c r="G266" s="2" t="str">
        <f>""</f>
        <v/>
      </c>
      <c r="H266" s="2" t="str">
        <f t="shared" si="26"/>
        <v/>
      </c>
      <c r="I266" s="2" t="str">
        <f t="shared" si="27"/>
        <v/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81.581910610198989</v>
      </c>
      <c r="C267">
        <v>0.96912175416946411</v>
      </c>
      <c r="D267">
        <v>-0.54069995880126953</v>
      </c>
      <c r="E267">
        <f t="shared" si="24"/>
        <v>0.56286624073982239</v>
      </c>
      <c r="F267">
        <f t="shared" si="25"/>
        <v>0.53654098510742188</v>
      </c>
      <c r="G267" s="2" t="str">
        <f>""</f>
        <v/>
      </c>
      <c r="H267" s="2" t="str">
        <f t="shared" si="26"/>
        <v/>
      </c>
      <c r="I267" s="2" t="str">
        <f t="shared" si="27"/>
        <v/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81.911134243011489</v>
      </c>
      <c r="C268">
        <v>0.97131901979446411</v>
      </c>
      <c r="D268">
        <v>-0.54367733001708984</v>
      </c>
      <c r="E268">
        <f t="shared" si="24"/>
        <v>0.56506350636482239</v>
      </c>
      <c r="F268">
        <f t="shared" si="25"/>
        <v>0.53951835632324219</v>
      </c>
      <c r="G268" s="2" t="str">
        <f>""</f>
        <v/>
      </c>
      <c r="H268" s="2" t="str">
        <f t="shared" si="26"/>
        <v/>
      </c>
      <c r="I268" s="2" t="str">
        <f t="shared" si="27"/>
        <v/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82.215089321136489</v>
      </c>
      <c r="C269">
        <v>0.97351628541946411</v>
      </c>
      <c r="D269">
        <v>-0.54627799987792969</v>
      </c>
      <c r="E269">
        <f t="shared" si="24"/>
        <v>0.56726077198982239</v>
      </c>
      <c r="F269">
        <f t="shared" si="25"/>
        <v>0.54211902618408203</v>
      </c>
      <c r="G269" s="2" t="str">
        <f>""</f>
        <v/>
      </c>
      <c r="H269" s="2" t="str">
        <f t="shared" si="26"/>
        <v/>
      </c>
      <c r="I269" s="2" t="str">
        <f t="shared" si="27"/>
        <v/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82.515626430511489</v>
      </c>
      <c r="C270">
        <v>0.97571355104446411</v>
      </c>
      <c r="D270">
        <v>-0.54867172241210938</v>
      </c>
      <c r="E270">
        <f t="shared" si="24"/>
        <v>0.56945803761482239</v>
      </c>
      <c r="F270">
        <f t="shared" si="25"/>
        <v>0.54451274871826172</v>
      </c>
      <c r="G270" s="2" t="str">
        <f>""</f>
        <v/>
      </c>
      <c r="H270" s="2" t="str">
        <f t="shared" si="26"/>
        <v/>
      </c>
      <c r="I270" s="2" t="str">
        <f t="shared" si="27"/>
        <v/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82.802247524261475</v>
      </c>
      <c r="C271">
        <v>0.97778874635696411</v>
      </c>
      <c r="D271">
        <v>-0.55083274841308594</v>
      </c>
      <c r="E271">
        <f t="shared" si="24"/>
        <v>0.57153323292732239</v>
      </c>
      <c r="F271">
        <f t="shared" si="25"/>
        <v>0.54667377471923828</v>
      </c>
      <c r="G271" s="2" t="str">
        <f>""</f>
        <v/>
      </c>
      <c r="H271" s="2" t="str">
        <f t="shared" si="26"/>
        <v/>
      </c>
      <c r="I271" s="2" t="str">
        <f t="shared" si="27"/>
        <v/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83.089723110198975</v>
      </c>
      <c r="C272">
        <v>0.97986394166946411</v>
      </c>
      <c r="D272">
        <v>-0.55279350280761719</v>
      </c>
      <c r="E272">
        <f t="shared" si="24"/>
        <v>0.57360842823982239</v>
      </c>
      <c r="F272">
        <f t="shared" si="25"/>
        <v>0.54863452911376953</v>
      </c>
      <c r="G272" s="2" t="str">
        <f>""</f>
        <v/>
      </c>
      <c r="H272" s="2" t="str">
        <f t="shared" si="26"/>
        <v/>
      </c>
      <c r="I272" s="2" t="str">
        <f t="shared" si="27"/>
        <v/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83.385621547698975</v>
      </c>
      <c r="C273">
        <v>0.98206120729446411</v>
      </c>
      <c r="D273">
        <v>-0.55479049682617188</v>
      </c>
      <c r="E273">
        <f t="shared" si="24"/>
        <v>0.57580569386482239</v>
      </c>
      <c r="F273">
        <f t="shared" si="25"/>
        <v>0.55063152313232422</v>
      </c>
      <c r="G273" s="2" t="str">
        <f>""</f>
        <v/>
      </c>
      <c r="H273" s="2" t="str">
        <f t="shared" si="26"/>
        <v/>
      </c>
      <c r="I273" s="2" t="str">
        <f t="shared" si="27"/>
        <v/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83.694825649261475</v>
      </c>
      <c r="C274">
        <v>0.98413640260696411</v>
      </c>
      <c r="D274">
        <v>-0.55676174163818359</v>
      </c>
      <c r="E274">
        <f t="shared" si="24"/>
        <v>0.57788088917732239</v>
      </c>
      <c r="F274">
        <f t="shared" si="25"/>
        <v>0.55260276794433594</v>
      </c>
      <c r="G274" s="2" t="str">
        <f>""</f>
        <v/>
      </c>
      <c r="H274" s="2" t="str">
        <f t="shared" si="26"/>
        <v/>
      </c>
      <c r="I274" s="2" t="str">
        <f t="shared" si="27"/>
        <v/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84.002442836761475</v>
      </c>
      <c r="C275">
        <v>0.98633366823196411</v>
      </c>
      <c r="D275">
        <v>-0.55898189544677734</v>
      </c>
      <c r="E275">
        <f t="shared" si="24"/>
        <v>0.58007815480232239</v>
      </c>
      <c r="F275">
        <f t="shared" si="25"/>
        <v>0.55482292175292969</v>
      </c>
      <c r="G275" s="2" t="str">
        <f>""</f>
        <v/>
      </c>
      <c r="H275" s="2" t="str">
        <f t="shared" si="26"/>
        <v/>
      </c>
      <c r="I275" s="2" t="str">
        <f t="shared" si="27"/>
        <v/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84.286683559417739</v>
      </c>
      <c r="C276">
        <v>0.98853093385696411</v>
      </c>
      <c r="D276">
        <v>-0.56136608123779297</v>
      </c>
      <c r="E276">
        <f t="shared" si="24"/>
        <v>0.58227542042732239</v>
      </c>
      <c r="F276">
        <f t="shared" si="25"/>
        <v>0.55720710754394531</v>
      </c>
      <c r="G276" s="2" t="str">
        <f>""</f>
        <v/>
      </c>
      <c r="H276" s="2" t="str">
        <f t="shared" si="26"/>
        <v/>
      </c>
      <c r="I276" s="2" t="str">
        <f t="shared" si="27"/>
        <v/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84.608338832855239</v>
      </c>
      <c r="C277">
        <v>0.99072819948196411</v>
      </c>
      <c r="D277">
        <v>-0.56429958343505859</v>
      </c>
      <c r="E277">
        <f t="shared" si="24"/>
        <v>0.58447268605232239</v>
      </c>
      <c r="F277">
        <f t="shared" si="25"/>
        <v>0.56014060974121094</v>
      </c>
      <c r="G277" s="2" t="str">
        <f>""</f>
        <v/>
      </c>
      <c r="H277" s="2" t="str">
        <f t="shared" si="26"/>
        <v/>
      </c>
      <c r="I277" s="2" t="str">
        <f t="shared" si="27"/>
        <v/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84.858399868011489</v>
      </c>
      <c r="C278">
        <v>0.99268132448196411</v>
      </c>
      <c r="D278">
        <v>-0.56772327423095703</v>
      </c>
      <c r="E278">
        <f t="shared" si="24"/>
        <v>0.58642581105232239</v>
      </c>
      <c r="F278">
        <f t="shared" si="25"/>
        <v>0.56356430053710938</v>
      </c>
      <c r="G278" s="2" t="str">
        <f>""</f>
        <v/>
      </c>
      <c r="H278" s="2" t="str">
        <f t="shared" si="26"/>
        <v/>
      </c>
      <c r="I278" s="2" t="str">
        <f t="shared" si="27"/>
        <v/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85.173829555511475</v>
      </c>
      <c r="C279">
        <v>0.99500066041946411</v>
      </c>
      <c r="D279">
        <v>-0.57091236114501953</v>
      </c>
      <c r="E279">
        <f t="shared" si="24"/>
        <v>0.58874514698982239</v>
      </c>
      <c r="F279">
        <f t="shared" si="25"/>
        <v>0.56675338745117188</v>
      </c>
      <c r="G279" s="2" t="str">
        <f>""</f>
        <v/>
      </c>
      <c r="H279" s="2" t="str">
        <f t="shared" si="26"/>
        <v/>
      </c>
      <c r="I279" s="2" t="str">
        <f t="shared" si="27"/>
        <v/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85.467408657073975</v>
      </c>
      <c r="C280">
        <v>0.99707585573196411</v>
      </c>
      <c r="D280">
        <v>-0.57372951507568359</v>
      </c>
      <c r="E280">
        <f t="shared" si="24"/>
        <v>0.59082034230232239</v>
      </c>
      <c r="F280">
        <f t="shared" si="25"/>
        <v>0.56957054138183594</v>
      </c>
      <c r="G280" s="2" t="str">
        <f>""</f>
        <v/>
      </c>
      <c r="H280" s="2" t="str">
        <f t="shared" si="26"/>
        <v/>
      </c>
      <c r="I280" s="2" t="str">
        <f t="shared" si="27"/>
        <v/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85.718263149261475</v>
      </c>
      <c r="C281">
        <v>0.99915105104446411</v>
      </c>
      <c r="D281">
        <v>-0.57585525512695313</v>
      </c>
      <c r="E281">
        <f t="shared" si="24"/>
        <v>0.59289553761482239</v>
      </c>
      <c r="F281">
        <f t="shared" si="25"/>
        <v>0.57169628143310547</v>
      </c>
      <c r="G281" s="2" t="str">
        <f>""</f>
        <v/>
      </c>
      <c r="H281" s="2" t="str">
        <f t="shared" si="26"/>
        <v/>
      </c>
      <c r="I281" s="2" t="str">
        <f t="shared" si="27"/>
        <v/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86.011109828948975</v>
      </c>
      <c r="C282">
        <v>1.0013482570648193</v>
      </c>
      <c r="D282">
        <v>-0.57802200317382813</v>
      </c>
      <c r="E282">
        <f t="shared" si="24"/>
        <v>0.59509274363517761</v>
      </c>
      <c r="F282">
        <f t="shared" si="25"/>
        <v>0.57386302947998047</v>
      </c>
      <c r="G282" s="2" t="str">
        <f>""</f>
        <v/>
      </c>
      <c r="H282" s="2" t="str">
        <f t="shared" si="26"/>
        <v/>
      </c>
      <c r="I282" s="2" t="str">
        <f t="shared" si="27"/>
        <v/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86.300050258636475</v>
      </c>
      <c r="C283">
        <v>1.0035455226898193</v>
      </c>
      <c r="D283">
        <v>-0.58001041412353516</v>
      </c>
      <c r="E283">
        <f t="shared" si="24"/>
        <v>0.59729000926017761</v>
      </c>
      <c r="F283">
        <f t="shared" si="25"/>
        <v>0.5758514404296875</v>
      </c>
      <c r="G283" s="2" t="str">
        <f>""</f>
        <v/>
      </c>
      <c r="H283" s="2" t="str">
        <f t="shared" si="26"/>
        <v/>
      </c>
      <c r="I283" s="2" t="str">
        <f t="shared" si="27"/>
        <v/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86.622437953948989</v>
      </c>
      <c r="C284">
        <v>1.0057427883148193</v>
      </c>
      <c r="D284">
        <v>-0.58196067810058594</v>
      </c>
      <c r="E284">
        <f t="shared" si="24"/>
        <v>0.59948727488517761</v>
      </c>
      <c r="F284">
        <f t="shared" si="25"/>
        <v>0.57780170440673828</v>
      </c>
      <c r="G284" s="2" t="str">
        <f>""</f>
        <v/>
      </c>
      <c r="H284" s="2" t="str">
        <f t="shared" si="26"/>
        <v/>
      </c>
      <c r="I284" s="2" t="str">
        <f t="shared" si="27"/>
        <v/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86.871705532073975</v>
      </c>
      <c r="C285">
        <v>1.0076959133148193</v>
      </c>
      <c r="D285">
        <v>-0.58355045318603516</v>
      </c>
      <c r="E285">
        <f t="shared" si="24"/>
        <v>0.60144039988517761</v>
      </c>
      <c r="F285">
        <f t="shared" si="25"/>
        <v>0.5793914794921875</v>
      </c>
      <c r="G285" s="2" t="str">
        <f>""</f>
        <v/>
      </c>
      <c r="H285" s="2" t="str">
        <f t="shared" si="26"/>
        <v/>
      </c>
      <c r="I285" s="2" t="str">
        <f t="shared" si="27"/>
        <v/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87.168702602386475</v>
      </c>
      <c r="C286">
        <v>1.0097711086273193</v>
      </c>
      <c r="D286">
        <v>-0.58520030975341797</v>
      </c>
      <c r="E286">
        <f t="shared" si="24"/>
        <v>0.60351559519767761</v>
      </c>
      <c r="F286">
        <f t="shared" si="25"/>
        <v>0.58104133605957031</v>
      </c>
      <c r="G286" s="2" t="str">
        <f>""</f>
        <v/>
      </c>
      <c r="H286" s="2" t="str">
        <f t="shared" si="26"/>
        <v/>
      </c>
      <c r="I286" s="2" t="str">
        <f t="shared" si="27"/>
        <v/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87.501710414886489</v>
      </c>
      <c r="C287">
        <v>1.0119683742523193</v>
      </c>
      <c r="D287">
        <v>-0.58728504180908203</v>
      </c>
      <c r="E287">
        <f t="shared" si="24"/>
        <v>0.60571286082267761</v>
      </c>
      <c r="F287">
        <f t="shared" si="25"/>
        <v>0.58312606811523438</v>
      </c>
      <c r="G287" s="2" t="str">
        <f>""</f>
        <v/>
      </c>
      <c r="H287" s="2" t="str">
        <f t="shared" si="26"/>
        <v/>
      </c>
      <c r="I287" s="2" t="str">
        <f t="shared" si="27"/>
        <v/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87.781373500823975</v>
      </c>
      <c r="C288">
        <v>1.0139214992523193</v>
      </c>
      <c r="D288">
        <v>-0.58928489685058594</v>
      </c>
      <c r="E288">
        <f t="shared" si="24"/>
        <v>0.60766598582267761</v>
      </c>
      <c r="F288">
        <f t="shared" si="25"/>
        <v>0.58512592315673828</v>
      </c>
      <c r="G288" s="2" t="str">
        <f>""</f>
        <v/>
      </c>
      <c r="H288" s="2" t="str">
        <f t="shared" si="26"/>
        <v/>
      </c>
      <c r="I288" s="2" t="str">
        <f t="shared" si="27"/>
        <v/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88.085084438323989</v>
      </c>
      <c r="C289">
        <v>1.0161187648773193</v>
      </c>
      <c r="D289">
        <v>-0.59257888793945313</v>
      </c>
      <c r="E289">
        <f t="shared" si="24"/>
        <v>0.60986325144767761</v>
      </c>
      <c r="F289">
        <f t="shared" si="25"/>
        <v>0.58841991424560547</v>
      </c>
      <c r="G289" s="2" t="str">
        <f>""</f>
        <v/>
      </c>
      <c r="H289" s="2" t="str">
        <f t="shared" si="26"/>
        <v/>
      </c>
      <c r="I289" s="2" t="str">
        <f t="shared" si="27"/>
        <v/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88.356080532073989</v>
      </c>
      <c r="C290">
        <v>1.0183160305023193</v>
      </c>
      <c r="D290">
        <v>-0.59557628631591797</v>
      </c>
      <c r="E290">
        <f t="shared" si="24"/>
        <v>0.61206051707267761</v>
      </c>
      <c r="F290">
        <f t="shared" si="25"/>
        <v>0.59141731262207031</v>
      </c>
      <c r="G290" s="2" t="str">
        <f>""</f>
        <v/>
      </c>
      <c r="H290" s="2" t="str">
        <f t="shared" si="26"/>
        <v/>
      </c>
      <c r="I290" s="2" t="str">
        <f t="shared" si="27"/>
        <v/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88.612306118011475</v>
      </c>
      <c r="C291">
        <v>1.0202691555023193</v>
      </c>
      <c r="D291">
        <v>-0.59774494171142578</v>
      </c>
      <c r="E291">
        <f t="shared" si="24"/>
        <v>0.61401364207267761</v>
      </c>
      <c r="F291">
        <f t="shared" si="25"/>
        <v>0.59358596801757813</v>
      </c>
      <c r="G291" s="2" t="str">
        <f>""</f>
        <v/>
      </c>
      <c r="H291" s="2" t="str">
        <f t="shared" si="26"/>
        <v/>
      </c>
      <c r="I291" s="2" t="str">
        <f t="shared" si="27"/>
        <v/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88.909913539886475</v>
      </c>
      <c r="C292">
        <v>1.0224664211273193</v>
      </c>
      <c r="D292">
        <v>-0.59987545013427734</v>
      </c>
      <c r="E292">
        <f t="shared" si="24"/>
        <v>0.61621090769767761</v>
      </c>
      <c r="F292">
        <f t="shared" si="25"/>
        <v>0.59571647644042969</v>
      </c>
      <c r="G292" s="2" t="str">
        <f>""</f>
        <v/>
      </c>
      <c r="H292" s="2" t="str">
        <f t="shared" si="26"/>
        <v/>
      </c>
      <c r="I292" s="2" t="str">
        <f t="shared" si="27"/>
        <v/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89.222047328948975</v>
      </c>
      <c r="C293">
        <v>1.0246636867523193</v>
      </c>
      <c r="D293">
        <v>-0.60160923004150391</v>
      </c>
      <c r="E293">
        <f t="shared" si="24"/>
        <v>0.61840817332267761</v>
      </c>
      <c r="F293">
        <f t="shared" si="25"/>
        <v>0.59745025634765625</v>
      </c>
      <c r="G293" s="2" t="str">
        <f>""</f>
        <v/>
      </c>
      <c r="H293" s="2" t="str">
        <f t="shared" si="26"/>
        <v/>
      </c>
      <c r="I293" s="2" t="str">
        <f t="shared" si="27"/>
        <v/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89.508729457855239</v>
      </c>
      <c r="C294">
        <v>1.0268609523773193</v>
      </c>
      <c r="D294">
        <v>-0.60334300994873047</v>
      </c>
      <c r="E294">
        <f t="shared" si="24"/>
        <v>0.62060543894767761</v>
      </c>
      <c r="F294">
        <f t="shared" si="25"/>
        <v>0.59918403625488281</v>
      </c>
      <c r="G294" s="2" t="str">
        <f>""</f>
        <v/>
      </c>
      <c r="H294" s="2" t="str">
        <f t="shared" si="26"/>
        <v/>
      </c>
      <c r="I294" s="2" t="str">
        <f t="shared" si="27"/>
        <v/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89.801576137542739</v>
      </c>
      <c r="C295">
        <v>1.0288140773773193</v>
      </c>
      <c r="D295">
        <v>-0.60491943359375</v>
      </c>
      <c r="E295">
        <f t="shared" si="24"/>
        <v>0.62255856394767761</v>
      </c>
      <c r="F295">
        <f t="shared" si="25"/>
        <v>0.60076045989990234</v>
      </c>
      <c r="G295" s="2" t="str">
        <f>""</f>
        <v/>
      </c>
      <c r="H295" s="2" t="str">
        <f t="shared" si="26"/>
        <v/>
      </c>
      <c r="I295" s="2" t="str">
        <f t="shared" si="27"/>
        <v/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90.103089809417725</v>
      </c>
      <c r="C296">
        <v>1.0311334133148193</v>
      </c>
      <c r="D296">
        <v>-0.60652256011962891</v>
      </c>
      <c r="E296">
        <f t="shared" si="24"/>
        <v>0.62487789988517761</v>
      </c>
      <c r="F296">
        <f t="shared" si="25"/>
        <v>0.60236358642578125</v>
      </c>
      <c r="G296" s="2" t="str">
        <f>""</f>
        <v/>
      </c>
      <c r="H296" s="2" t="str">
        <f t="shared" si="26"/>
        <v/>
      </c>
      <c r="I296" s="2" t="str">
        <f t="shared" si="27"/>
        <v/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90.379579067230225</v>
      </c>
      <c r="C297">
        <v>1.0333306789398193</v>
      </c>
      <c r="D297">
        <v>-0.60803890228271484</v>
      </c>
      <c r="E297">
        <f t="shared" si="24"/>
        <v>0.62707516551017761</v>
      </c>
      <c r="F297">
        <f t="shared" si="25"/>
        <v>0.60387992858886719</v>
      </c>
      <c r="G297" s="2" t="str">
        <f>""</f>
        <v/>
      </c>
      <c r="H297" s="2" t="str">
        <f t="shared" si="26"/>
        <v/>
      </c>
      <c r="I297" s="2" t="str">
        <f t="shared" si="27"/>
        <v/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90.649720668792739</v>
      </c>
      <c r="C298">
        <v>1.0352838039398193</v>
      </c>
      <c r="D298">
        <v>-0.60966396331787109</v>
      </c>
      <c r="E298">
        <f t="shared" si="24"/>
        <v>0.62902829051017761</v>
      </c>
      <c r="F298">
        <f t="shared" si="25"/>
        <v>0.60550498962402344</v>
      </c>
      <c r="G298" s="2" t="str">
        <f>""</f>
        <v/>
      </c>
      <c r="H298" s="2" t="str">
        <f t="shared" si="26"/>
        <v/>
      </c>
      <c r="I298" s="2" t="str">
        <f t="shared" si="27"/>
        <v/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90.965150356292725</v>
      </c>
      <c r="C299">
        <v>1.0374810695648193</v>
      </c>
      <c r="D299">
        <v>-0.61154556274414063</v>
      </c>
      <c r="E299">
        <f t="shared" si="24"/>
        <v>0.63122555613517761</v>
      </c>
      <c r="F299">
        <f t="shared" si="25"/>
        <v>0.60738658905029297</v>
      </c>
      <c r="G299" s="2" t="str">
        <f>""</f>
        <v/>
      </c>
      <c r="H299" s="2" t="str">
        <f t="shared" si="26"/>
        <v/>
      </c>
      <c r="I299" s="2" t="str">
        <f t="shared" si="27"/>
        <v/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91.267396450042725</v>
      </c>
      <c r="C300">
        <v>1.0396783351898193</v>
      </c>
      <c r="D300">
        <v>-0.61336421966552734</v>
      </c>
      <c r="E300">
        <f t="shared" si="24"/>
        <v>0.63342282176017761</v>
      </c>
      <c r="F300">
        <f t="shared" si="25"/>
        <v>0.60920524597167969</v>
      </c>
      <c r="G300" s="2" t="str">
        <f>""</f>
        <v/>
      </c>
      <c r="H300" s="2" t="str">
        <f t="shared" si="26"/>
        <v/>
      </c>
      <c r="I300" s="2" t="str">
        <f t="shared" si="27"/>
        <v/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91.553163051605225</v>
      </c>
      <c r="C301">
        <v>1.0418756008148193</v>
      </c>
      <c r="D301">
        <v>-0.61518001556396484</v>
      </c>
      <c r="E301">
        <f t="shared" si="24"/>
        <v>0.63562008738517761</v>
      </c>
      <c r="F301">
        <f t="shared" si="25"/>
        <v>0.61102104187011719</v>
      </c>
      <c r="G301" s="2" t="str">
        <f>""</f>
        <v/>
      </c>
      <c r="H301" s="2" t="str">
        <f t="shared" si="26"/>
        <v/>
      </c>
      <c r="I301" s="2" t="str">
        <f t="shared" si="27"/>
        <v/>
      </c>
      <c r="J301" s="2" t="str">
        <f t="shared" si="28"/>
        <v/>
      </c>
      <c r="K301" s="2" t="str">
        <f t="shared" si="29"/>
        <v/>
      </c>
    </row>
    <row r="302" spans="2:11" x14ac:dyDescent="0.45">
      <c r="B302">
        <v>91.830506801605239</v>
      </c>
      <c r="C302">
        <v>1.0438287258148193</v>
      </c>
      <c r="D302">
        <v>-0.61689186096191406</v>
      </c>
      <c r="E302">
        <f t="shared" si="24"/>
        <v>0.63757321238517761</v>
      </c>
      <c r="F302">
        <f t="shared" si="25"/>
        <v>0.61273288726806641</v>
      </c>
      <c r="G302" s="2" t="str">
        <f>""</f>
        <v/>
      </c>
      <c r="H302" s="2" t="str">
        <f t="shared" si="26"/>
        <v/>
      </c>
      <c r="I302" s="2" t="str">
        <f t="shared" si="27"/>
        <v/>
      </c>
      <c r="J302" s="2" t="str">
        <f t="shared" si="28"/>
        <v/>
      </c>
      <c r="K302" s="2" t="str">
        <f t="shared" si="29"/>
        <v/>
      </c>
    </row>
    <row r="303" spans="2:11" x14ac:dyDescent="0.45">
      <c r="B303">
        <v>92.124085903167725</v>
      </c>
      <c r="C303">
        <v>1.0460259914398193</v>
      </c>
      <c r="D303">
        <v>-0.61878776550292969</v>
      </c>
      <c r="E303">
        <f t="shared" si="24"/>
        <v>0.63977047801017761</v>
      </c>
      <c r="F303">
        <f t="shared" si="25"/>
        <v>0.61462879180908203</v>
      </c>
      <c r="G303" s="2" t="str">
        <f>""</f>
        <v/>
      </c>
      <c r="H303" s="2" t="str">
        <f t="shared" si="26"/>
        <v/>
      </c>
      <c r="I303" s="2" t="str">
        <f t="shared" si="27"/>
        <v/>
      </c>
      <c r="J303" s="2" t="str">
        <f t="shared" si="28"/>
        <v/>
      </c>
      <c r="K303" s="2" t="str">
        <f t="shared" si="29"/>
        <v/>
      </c>
    </row>
    <row r="304" spans="2:11" x14ac:dyDescent="0.45">
      <c r="B304">
        <v>92.420838832855239</v>
      </c>
      <c r="C304">
        <v>1.0482232570648193</v>
      </c>
      <c r="D304">
        <v>-0.62073802947998047</v>
      </c>
      <c r="E304">
        <f t="shared" si="24"/>
        <v>0.64196774363517761</v>
      </c>
      <c r="F304">
        <f t="shared" si="25"/>
        <v>0.61657905578613281</v>
      </c>
      <c r="G304" s="2" t="str">
        <f>""</f>
        <v/>
      </c>
      <c r="H304" s="2" t="str">
        <f t="shared" si="26"/>
        <v/>
      </c>
      <c r="I304" s="2" t="str">
        <f t="shared" si="27"/>
        <v/>
      </c>
      <c r="J304" s="2" t="str">
        <f t="shared" si="28"/>
        <v/>
      </c>
      <c r="K304" s="2" t="str">
        <f t="shared" si="29"/>
        <v/>
      </c>
    </row>
    <row r="305" spans="2:11" x14ac:dyDescent="0.45">
      <c r="B305">
        <v>92.707459926605225</v>
      </c>
      <c r="C305">
        <v>1.0502984523773193</v>
      </c>
      <c r="D305">
        <v>-0.62279510498046875</v>
      </c>
      <c r="E305">
        <f t="shared" si="24"/>
        <v>0.64404293894767761</v>
      </c>
      <c r="F305">
        <f t="shared" si="25"/>
        <v>0.61863613128662109</v>
      </c>
      <c r="G305" s="2" t="str">
        <f>""</f>
        <v/>
      </c>
      <c r="H305" s="2" t="str">
        <f t="shared" si="26"/>
        <v/>
      </c>
      <c r="I305" s="2" t="str">
        <f t="shared" si="27"/>
        <v/>
      </c>
      <c r="J305" s="2" t="str">
        <f t="shared" si="28"/>
        <v/>
      </c>
      <c r="K305" s="2" t="str">
        <f t="shared" si="29"/>
        <v/>
      </c>
    </row>
    <row r="306" spans="2:11" x14ac:dyDescent="0.45">
      <c r="B306">
        <v>92.994874477386489</v>
      </c>
      <c r="C306">
        <v>1.0524957180023193</v>
      </c>
      <c r="D306">
        <v>-0.62582969665527344</v>
      </c>
      <c r="E306">
        <f t="shared" si="24"/>
        <v>0.64624020457267761</v>
      </c>
      <c r="F306">
        <f t="shared" si="25"/>
        <v>0.62167072296142578</v>
      </c>
      <c r="G306" s="2" t="str">
        <f>""</f>
        <v/>
      </c>
      <c r="H306" s="2" t="str">
        <f t="shared" si="26"/>
        <v/>
      </c>
      <c r="I306" s="2" t="str">
        <f t="shared" si="27"/>
        <v/>
      </c>
      <c r="J306" s="2" t="str">
        <f t="shared" si="28"/>
        <v/>
      </c>
      <c r="K306" s="2" t="str">
        <f t="shared" si="29"/>
        <v/>
      </c>
    </row>
    <row r="307" spans="2:11" x14ac:dyDescent="0.45">
      <c r="B307">
        <v>93.284547328948975</v>
      </c>
      <c r="C307">
        <v>1.0546929836273193</v>
      </c>
      <c r="D307">
        <v>-0.62886333465576172</v>
      </c>
      <c r="E307">
        <f t="shared" si="24"/>
        <v>0.64843747019767761</v>
      </c>
      <c r="F307">
        <f t="shared" si="25"/>
        <v>0.62470436096191406</v>
      </c>
      <c r="G307" s="2" t="str">
        <f>""</f>
        <v/>
      </c>
      <c r="H307" s="2" t="str">
        <f t="shared" si="26"/>
        <v/>
      </c>
      <c r="I307" s="2" t="str">
        <f t="shared" si="27"/>
        <v/>
      </c>
      <c r="J307" s="2" t="str">
        <f t="shared" si="28"/>
        <v/>
      </c>
      <c r="K307" s="2" t="str">
        <f t="shared" si="29"/>
        <v/>
      </c>
    </row>
    <row r="308" spans="2:11" x14ac:dyDescent="0.45">
      <c r="B308">
        <v>93.601563930511489</v>
      </c>
      <c r="C308">
        <v>1.0568902492523193</v>
      </c>
      <c r="D308">
        <v>-0.63189792633056641</v>
      </c>
      <c r="E308">
        <f t="shared" si="24"/>
        <v>0.65063473582267761</v>
      </c>
      <c r="F308">
        <f t="shared" si="25"/>
        <v>0.62773895263671875</v>
      </c>
      <c r="G308" s="2" t="str">
        <f>""</f>
        <v/>
      </c>
      <c r="H308" s="2" t="str">
        <f t="shared" si="26"/>
        <v/>
      </c>
      <c r="I308" s="2" t="str">
        <f t="shared" si="27"/>
        <v/>
      </c>
      <c r="J308" s="2" t="str">
        <f t="shared" si="28"/>
        <v/>
      </c>
      <c r="K308" s="2" t="str">
        <f t="shared" si="29"/>
        <v/>
      </c>
    </row>
    <row r="309" spans="2:11" x14ac:dyDescent="0.45">
      <c r="B309">
        <v>93.854615688323989</v>
      </c>
      <c r="C309">
        <v>1.0588433742523193</v>
      </c>
      <c r="D309">
        <v>-0.63432979583740234</v>
      </c>
      <c r="E309">
        <f t="shared" si="24"/>
        <v>0.65258786082267761</v>
      </c>
      <c r="F309">
        <f t="shared" si="25"/>
        <v>0.63017082214355469</v>
      </c>
      <c r="G309" s="2" t="str">
        <f>""</f>
        <v/>
      </c>
      <c r="H309" s="2" t="str">
        <f t="shared" si="26"/>
        <v/>
      </c>
      <c r="I309" s="2" t="str">
        <f t="shared" si="27"/>
        <v/>
      </c>
      <c r="J309" s="2" t="str">
        <f t="shared" si="28"/>
        <v/>
      </c>
      <c r="K309" s="2" t="str">
        <f t="shared" si="29"/>
        <v/>
      </c>
    </row>
    <row r="310" spans="2:11" x14ac:dyDescent="0.45">
      <c r="B310">
        <v>94.152223110198989</v>
      </c>
      <c r="C310">
        <v>1.0610406398773193</v>
      </c>
      <c r="D310">
        <v>-0.63668346405029297</v>
      </c>
      <c r="E310">
        <f t="shared" si="24"/>
        <v>0.65478512644767761</v>
      </c>
      <c r="F310">
        <f t="shared" si="25"/>
        <v>0.63252449035644531</v>
      </c>
      <c r="G310" s="2" t="str">
        <f>""</f>
        <v/>
      </c>
      <c r="H310" s="2" t="str">
        <f t="shared" si="26"/>
        <v/>
      </c>
      <c r="I310" s="2" t="str">
        <f t="shared" si="27"/>
        <v/>
      </c>
      <c r="J310" s="2" t="str">
        <f t="shared" si="28"/>
        <v/>
      </c>
      <c r="K310" s="2" t="str">
        <f t="shared" si="29"/>
        <v/>
      </c>
    </row>
    <row r="311" spans="2:11" x14ac:dyDescent="0.45">
      <c r="B311">
        <v>94.455934047698975</v>
      </c>
      <c r="C311">
        <v>1.0632379055023193</v>
      </c>
      <c r="D311">
        <v>-0.63821506500244141</v>
      </c>
      <c r="E311">
        <f t="shared" si="24"/>
        <v>0.65698239207267761</v>
      </c>
      <c r="F311">
        <f t="shared" si="25"/>
        <v>0.63405609130859375</v>
      </c>
      <c r="G311" s="2" t="str">
        <f>""</f>
        <v/>
      </c>
      <c r="H311" s="2" t="str">
        <f t="shared" si="26"/>
        <v/>
      </c>
      <c r="I311" s="2" t="str">
        <f t="shared" si="27"/>
        <v/>
      </c>
      <c r="J311" s="2" t="str">
        <f t="shared" si="28"/>
        <v/>
      </c>
      <c r="K311" s="2" t="str">
        <f t="shared" si="29"/>
        <v/>
      </c>
    </row>
    <row r="312" spans="2:11" x14ac:dyDescent="0.45">
      <c r="B312">
        <v>94.722291469573975</v>
      </c>
      <c r="C312">
        <v>1.0651910305023193</v>
      </c>
      <c r="D312">
        <v>-0.63939666748046875</v>
      </c>
      <c r="E312">
        <f t="shared" si="24"/>
        <v>0.65893551707267761</v>
      </c>
      <c r="F312">
        <f t="shared" si="25"/>
        <v>0.63523769378662109</v>
      </c>
      <c r="G312" s="2" t="str">
        <f>""</f>
        <v/>
      </c>
      <c r="H312" s="2" t="str">
        <f t="shared" si="26"/>
        <v/>
      </c>
      <c r="I312" s="2" t="str">
        <f t="shared" si="27"/>
        <v/>
      </c>
      <c r="J312" s="2" t="str">
        <f t="shared" si="28"/>
        <v/>
      </c>
      <c r="K312" s="2" t="str">
        <f t="shared" si="29"/>
        <v/>
      </c>
    </row>
    <row r="313" spans="2:11" x14ac:dyDescent="0.45">
      <c r="B313">
        <v>95.033082485198989</v>
      </c>
      <c r="C313">
        <v>1.0673882961273193</v>
      </c>
      <c r="D313">
        <v>-0.64106369018554688</v>
      </c>
      <c r="E313">
        <f t="shared" si="24"/>
        <v>0.66113278269767761</v>
      </c>
      <c r="F313">
        <f t="shared" si="25"/>
        <v>0.63690471649169922</v>
      </c>
      <c r="G313" s="2" t="str">
        <f>""</f>
        <v/>
      </c>
      <c r="H313" s="2" t="str">
        <f t="shared" si="26"/>
        <v/>
      </c>
      <c r="I313" s="2" t="str">
        <f t="shared" si="27"/>
        <v/>
      </c>
      <c r="J313" s="2" t="str">
        <f t="shared" si="28"/>
        <v/>
      </c>
      <c r="K313" s="2" t="str">
        <f t="shared" si="29"/>
        <v/>
      </c>
    </row>
    <row r="314" spans="2:11" x14ac:dyDescent="0.45">
      <c r="B314">
        <v>95.347733974456801</v>
      </c>
      <c r="C314">
        <v>1.0697076320648193</v>
      </c>
      <c r="D314">
        <v>-0.64279747009277344</v>
      </c>
      <c r="E314">
        <f t="shared" si="24"/>
        <v>0.66345211863517761</v>
      </c>
      <c r="F314">
        <f t="shared" si="25"/>
        <v>0.63863849639892578</v>
      </c>
      <c r="G314" s="2" t="str">
        <f>""</f>
        <v/>
      </c>
      <c r="H314" s="2" t="str">
        <f t="shared" si="26"/>
        <v/>
      </c>
      <c r="I314" s="2" t="str">
        <f t="shared" si="27"/>
        <v/>
      </c>
      <c r="J314" s="2" t="str">
        <f t="shared" si="28"/>
        <v/>
      </c>
      <c r="K314" s="2" t="str">
        <f t="shared" si="29"/>
        <v/>
      </c>
    </row>
    <row r="315" spans="2:11" x14ac:dyDescent="0.45">
      <c r="B315">
        <v>95.635087490081787</v>
      </c>
      <c r="C315">
        <v>1.0716607570648193</v>
      </c>
      <c r="D315">
        <v>-0.64378929138183594</v>
      </c>
      <c r="E315">
        <f t="shared" si="24"/>
        <v>0.66540524363517761</v>
      </c>
      <c r="F315">
        <f t="shared" si="25"/>
        <v>0.63963031768798828</v>
      </c>
      <c r="G315" s="2" t="str">
        <f>""</f>
        <v/>
      </c>
      <c r="H315" s="2" t="str">
        <f t="shared" si="26"/>
        <v/>
      </c>
      <c r="I315" s="2" t="str">
        <f t="shared" si="27"/>
        <v/>
      </c>
      <c r="J315" s="2" t="str">
        <f t="shared" si="28"/>
        <v/>
      </c>
      <c r="K315" s="2" t="str">
        <f t="shared" si="29"/>
        <v/>
      </c>
    </row>
    <row r="316" spans="2:11" x14ac:dyDescent="0.45">
      <c r="B316">
        <v>95.915528774261475</v>
      </c>
      <c r="C316">
        <v>1.0736138820648193</v>
      </c>
      <c r="D316">
        <v>-0.64480018615722656</v>
      </c>
      <c r="E316">
        <f t="shared" si="24"/>
        <v>0.66735836863517761</v>
      </c>
      <c r="F316">
        <f t="shared" si="25"/>
        <v>0.64064121246337891</v>
      </c>
      <c r="G316" s="2" t="str">
        <f>""</f>
        <v/>
      </c>
      <c r="H316" s="2" t="str">
        <f t="shared" si="26"/>
        <v/>
      </c>
      <c r="I316" s="2" t="str">
        <f t="shared" si="27"/>
        <v/>
      </c>
      <c r="J316" s="2" t="str">
        <f t="shared" si="28"/>
        <v/>
      </c>
      <c r="K316" s="2" t="str">
        <f t="shared" si="29"/>
        <v/>
      </c>
    </row>
    <row r="317" spans="2:11" x14ac:dyDescent="0.45">
      <c r="B317">
        <v>96.185746669769301</v>
      </c>
      <c r="C317">
        <v>1.0758111476898193</v>
      </c>
      <c r="D317">
        <v>-0.6464996337890625</v>
      </c>
      <c r="E317">
        <f t="shared" si="24"/>
        <v>0.66955563426017761</v>
      </c>
      <c r="F317">
        <f t="shared" si="25"/>
        <v>0.64234066009521484</v>
      </c>
      <c r="G317" s="2" t="str">
        <f>""</f>
        <v/>
      </c>
      <c r="H317" s="2" t="str">
        <f t="shared" si="26"/>
        <v/>
      </c>
      <c r="I317" s="2" t="str">
        <f t="shared" si="27"/>
        <v/>
      </c>
      <c r="J317" s="2" t="str">
        <f t="shared" si="28"/>
        <v/>
      </c>
      <c r="K317" s="2" t="str">
        <f t="shared" si="29"/>
        <v/>
      </c>
    </row>
    <row r="318" spans="2:11" x14ac:dyDescent="0.45">
      <c r="B318">
        <v>96.463700771331787</v>
      </c>
      <c r="C318">
        <v>1.0778863430023193</v>
      </c>
      <c r="D318">
        <v>-0.64809322357177734</v>
      </c>
      <c r="E318">
        <f t="shared" si="24"/>
        <v>0.67163082957267761</v>
      </c>
      <c r="F318">
        <f t="shared" si="25"/>
        <v>0.64393424987792969</v>
      </c>
      <c r="G318" s="2" t="str">
        <f>""</f>
        <v/>
      </c>
      <c r="H318" s="2" t="str">
        <f t="shared" si="26"/>
        <v/>
      </c>
      <c r="I318" s="2" t="str">
        <f t="shared" si="27"/>
        <v/>
      </c>
      <c r="J318" s="2" t="str">
        <f t="shared" si="28"/>
        <v/>
      </c>
      <c r="K318" s="2" t="str">
        <f t="shared" si="29"/>
        <v/>
      </c>
    </row>
    <row r="319" spans="2:11" x14ac:dyDescent="0.45">
      <c r="B319">
        <v>96.762040615081801</v>
      </c>
      <c r="C319">
        <v>1.0800836086273193</v>
      </c>
      <c r="D319">
        <v>-0.65021038055419922</v>
      </c>
      <c r="E319">
        <f t="shared" si="24"/>
        <v>0.67382809519767761</v>
      </c>
      <c r="F319">
        <f t="shared" si="25"/>
        <v>0.64605140686035156</v>
      </c>
      <c r="G319" s="2" t="str">
        <f>""</f>
        <v/>
      </c>
      <c r="H319" s="2" t="str">
        <f t="shared" si="26"/>
        <v/>
      </c>
      <c r="I319" s="2" t="str">
        <f t="shared" si="27"/>
        <v/>
      </c>
      <c r="J319" s="2" t="str">
        <f t="shared" si="28"/>
        <v/>
      </c>
      <c r="K319" s="2" t="str">
        <f t="shared" si="29"/>
        <v/>
      </c>
    </row>
    <row r="320" spans="2:11" x14ac:dyDescent="0.45">
      <c r="B320">
        <v>97.057206630706787</v>
      </c>
      <c r="C320">
        <v>1.0822808742523193</v>
      </c>
      <c r="D320">
        <v>-0.65241909027099609</v>
      </c>
      <c r="E320">
        <f t="shared" si="24"/>
        <v>0.67602536082267761</v>
      </c>
      <c r="F320">
        <f t="shared" si="25"/>
        <v>0.64826011657714844</v>
      </c>
      <c r="G320" s="2" t="str">
        <f>""</f>
        <v/>
      </c>
      <c r="H320" s="2" t="str">
        <f t="shared" si="26"/>
        <v/>
      </c>
      <c r="I320" s="2" t="str">
        <f t="shared" si="27"/>
        <v/>
      </c>
      <c r="J320" s="2" t="str">
        <f t="shared" si="28"/>
        <v/>
      </c>
      <c r="K320" s="2" t="str">
        <f t="shared" si="29"/>
        <v/>
      </c>
    </row>
    <row r="321" spans="2:11" x14ac:dyDescent="0.45">
      <c r="B321">
        <v>97.315019130706801</v>
      </c>
      <c r="C321">
        <v>1.0842339992523193</v>
      </c>
      <c r="D321">
        <v>-0.65458774566650391</v>
      </c>
      <c r="E321">
        <f t="shared" si="24"/>
        <v>0.67797848582267761</v>
      </c>
      <c r="F321">
        <f t="shared" si="25"/>
        <v>0.65042877197265625</v>
      </c>
      <c r="G321" s="2" t="str">
        <f>""</f>
        <v/>
      </c>
      <c r="H321" s="2" t="str">
        <f t="shared" si="26"/>
        <v/>
      </c>
      <c r="I321" s="2" t="str">
        <f t="shared" si="27"/>
        <v/>
      </c>
      <c r="J321" s="2" t="str">
        <f t="shared" si="28"/>
        <v/>
      </c>
      <c r="K321" s="2" t="str">
        <f t="shared" si="29"/>
        <v/>
      </c>
    </row>
    <row r="322" spans="2:11" x14ac:dyDescent="0.45">
      <c r="B322">
        <v>97.629594326019301</v>
      </c>
      <c r="C322">
        <v>1.0864312648773193</v>
      </c>
      <c r="D322">
        <v>-0.65759086608886719</v>
      </c>
      <c r="E322">
        <f t="shared" si="24"/>
        <v>0.68017575144767761</v>
      </c>
      <c r="F322">
        <f t="shared" si="25"/>
        <v>0.65343189239501953</v>
      </c>
      <c r="G322" s="2" t="str">
        <f>""</f>
        <v/>
      </c>
      <c r="H322" s="2" t="str">
        <f t="shared" si="26"/>
        <v/>
      </c>
      <c r="I322" s="2" t="str">
        <f t="shared" si="27"/>
        <v/>
      </c>
      <c r="J322" s="2" t="str">
        <f t="shared" si="28"/>
        <v/>
      </c>
      <c r="K322" s="2" t="str">
        <f t="shared" si="29"/>
        <v/>
      </c>
    </row>
    <row r="323" spans="2:11" x14ac:dyDescent="0.45">
      <c r="B323">
        <v>97.927201747894287</v>
      </c>
      <c r="C323">
        <v>1.0886285305023193</v>
      </c>
      <c r="D323">
        <v>-0.66149139404296875</v>
      </c>
      <c r="E323">
        <f t="shared" si="24"/>
        <v>0.68237301707267761</v>
      </c>
      <c r="F323">
        <f t="shared" si="25"/>
        <v>0.65733242034912109</v>
      </c>
      <c r="G323" s="2" t="str">
        <f>""</f>
        <v/>
      </c>
      <c r="H323" s="2" t="str">
        <f t="shared" si="26"/>
        <v/>
      </c>
      <c r="I323" s="2" t="str">
        <f t="shared" si="27"/>
        <v/>
      </c>
      <c r="J323" s="2" t="str">
        <f t="shared" si="28"/>
        <v/>
      </c>
      <c r="K323" s="2" t="str">
        <f t="shared" si="29"/>
        <v/>
      </c>
    </row>
    <row r="324" spans="2:11" x14ac:dyDescent="0.45">
      <c r="B324">
        <v>98.237870693206787</v>
      </c>
      <c r="C324">
        <v>1.0908257961273193</v>
      </c>
      <c r="D324">
        <v>-0.66453933715820313</v>
      </c>
      <c r="E324">
        <f t="shared" ref="E324:E355" si="30">C324-C$3</f>
        <v>0.68457028269767761</v>
      </c>
      <c r="F324">
        <f t="shared" ref="F324:F355" si="31">-(D324-D$3)</f>
        <v>0.66038036346435547</v>
      </c>
      <c r="G324" s="2" t="str">
        <f>""</f>
        <v/>
      </c>
      <c r="H324" s="2" t="str">
        <f t="shared" ref="H324:H355" si="32">IF(AND(E324&gt;H$2,E324&lt;I$2),B324,"")</f>
        <v/>
      </c>
      <c r="I324" s="2" t="str">
        <f t="shared" ref="I324:I355" si="33">IF(AND(E324&gt;H$2,E324&lt;I$2),E324,"")</f>
        <v/>
      </c>
      <c r="J324" s="2" t="str">
        <f t="shared" ref="J324:J355" si="34">IF(AND(F324&gt;J$2,F324&lt;K$2),B324,"")</f>
        <v/>
      </c>
      <c r="K324" s="2" t="str">
        <f t="shared" ref="K324:K355" si="35">IF(AND(F324&gt;J$2,F324&lt;K$2),F324,"")</f>
        <v/>
      </c>
    </row>
    <row r="325" spans="2:11" x14ac:dyDescent="0.45">
      <c r="B325">
        <v>98.496537685394287</v>
      </c>
      <c r="C325">
        <v>1.0929009914398193</v>
      </c>
      <c r="D325">
        <v>-0.66670799255371094</v>
      </c>
      <c r="E325">
        <f t="shared" si="30"/>
        <v>0.68664547801017761</v>
      </c>
      <c r="F325">
        <f t="shared" si="31"/>
        <v>0.66254901885986328</v>
      </c>
      <c r="G325" s="2" t="str">
        <f>""</f>
        <v/>
      </c>
      <c r="H325" s="2" t="str">
        <f t="shared" si="32"/>
        <v/>
      </c>
      <c r="I325" s="2" t="str">
        <f t="shared" si="33"/>
        <v/>
      </c>
      <c r="J325" s="2" t="str">
        <f t="shared" si="34"/>
        <v/>
      </c>
      <c r="K325" s="2" t="str">
        <f t="shared" si="35"/>
        <v/>
      </c>
    </row>
    <row r="326" spans="2:11" x14ac:dyDescent="0.45">
      <c r="B326">
        <v>98.798661708831801</v>
      </c>
      <c r="C326">
        <v>1.0950982570648193</v>
      </c>
      <c r="D326">
        <v>-0.668548583984375</v>
      </c>
      <c r="E326">
        <f t="shared" si="30"/>
        <v>0.68884274363517761</v>
      </c>
      <c r="F326">
        <f t="shared" si="31"/>
        <v>0.66438961029052734</v>
      </c>
      <c r="G326" s="2" t="str">
        <f>""</f>
        <v/>
      </c>
      <c r="H326" s="2" t="str">
        <f t="shared" si="32"/>
        <v/>
      </c>
      <c r="I326" s="2" t="str">
        <f t="shared" si="33"/>
        <v/>
      </c>
      <c r="J326" s="2" t="str">
        <f t="shared" si="34"/>
        <v/>
      </c>
      <c r="K326" s="2" t="str">
        <f t="shared" si="35"/>
        <v/>
      </c>
    </row>
    <row r="327" spans="2:11" x14ac:dyDescent="0.45">
      <c r="B327">
        <v>99.097733974456787</v>
      </c>
      <c r="C327">
        <v>1.0972955226898193</v>
      </c>
      <c r="D327">
        <v>-0.67006587982177734</v>
      </c>
      <c r="E327">
        <f t="shared" si="30"/>
        <v>0.69104000926017761</v>
      </c>
      <c r="F327">
        <f t="shared" si="31"/>
        <v>0.66590690612792969</v>
      </c>
      <c r="G327" s="2" t="str">
        <f>""</f>
        <v/>
      </c>
      <c r="H327" s="2" t="str">
        <f t="shared" si="32"/>
        <v/>
      </c>
      <c r="I327" s="2" t="str">
        <f t="shared" si="33"/>
        <v/>
      </c>
      <c r="J327" s="2" t="str">
        <f t="shared" si="34"/>
        <v/>
      </c>
      <c r="K327" s="2" t="str">
        <f t="shared" si="35"/>
        <v/>
      </c>
    </row>
    <row r="328" spans="2:11" x14ac:dyDescent="0.45">
      <c r="B328">
        <v>99.393754482269301</v>
      </c>
      <c r="C328">
        <v>1.0992486476898193</v>
      </c>
      <c r="D328">
        <v>-0.67159557342529297</v>
      </c>
      <c r="E328">
        <f t="shared" si="30"/>
        <v>0.69299313426017761</v>
      </c>
      <c r="F328">
        <f t="shared" si="31"/>
        <v>0.66743659973144531</v>
      </c>
      <c r="G328" s="2" t="str">
        <f>""</f>
        <v/>
      </c>
      <c r="H328" s="2" t="str">
        <f t="shared" si="32"/>
        <v/>
      </c>
      <c r="I328" s="2" t="str">
        <f t="shared" si="33"/>
        <v/>
      </c>
      <c r="J328" s="2" t="str">
        <f t="shared" si="34"/>
        <v/>
      </c>
      <c r="K328" s="2" t="str">
        <f t="shared" si="35"/>
        <v/>
      </c>
    </row>
    <row r="329" spans="2:11" x14ac:dyDescent="0.45">
      <c r="B329">
        <v>99.678788661956787</v>
      </c>
      <c r="C329">
        <v>1.1014459133148193</v>
      </c>
      <c r="D329">
        <v>-0.67332935333251953</v>
      </c>
      <c r="E329">
        <f t="shared" si="30"/>
        <v>0.69519039988517761</v>
      </c>
      <c r="F329">
        <f t="shared" si="31"/>
        <v>0.66917037963867188</v>
      </c>
      <c r="G329" s="2" t="str">
        <f>""</f>
        <v/>
      </c>
      <c r="H329" s="2" t="str">
        <f t="shared" si="32"/>
        <v/>
      </c>
      <c r="I329" s="2" t="str">
        <f t="shared" si="33"/>
        <v/>
      </c>
      <c r="J329" s="2" t="str">
        <f t="shared" si="34"/>
        <v/>
      </c>
      <c r="K329" s="2" t="str">
        <f t="shared" si="35"/>
        <v/>
      </c>
    </row>
    <row r="330" spans="2:11" x14ac:dyDescent="0.45">
      <c r="B330">
        <v>99.984086513519301</v>
      </c>
      <c r="C330">
        <v>1.1036431789398193</v>
      </c>
      <c r="D330">
        <v>-0.67498970031738281</v>
      </c>
      <c r="E330">
        <f t="shared" si="30"/>
        <v>0.69738766551017761</v>
      </c>
      <c r="F330">
        <f t="shared" si="31"/>
        <v>0.67083072662353516</v>
      </c>
      <c r="G330" s="2" t="str">
        <f>""</f>
        <v/>
      </c>
      <c r="H330" s="2" t="str">
        <f t="shared" si="32"/>
        <v/>
      </c>
      <c r="I330" s="2" t="str">
        <f t="shared" si="33"/>
        <v/>
      </c>
      <c r="J330" s="2" t="str">
        <f t="shared" si="34"/>
        <v/>
      </c>
      <c r="K330" s="2" t="str">
        <f t="shared" si="35"/>
        <v/>
      </c>
    </row>
    <row r="331" spans="2:11" x14ac:dyDescent="0.45">
      <c r="B331">
        <v>100.2675337791443</v>
      </c>
      <c r="C331">
        <v>1.1058404445648193</v>
      </c>
      <c r="D331">
        <v>-0.67664909362792969</v>
      </c>
      <c r="E331">
        <f t="shared" si="30"/>
        <v>0.69958493113517761</v>
      </c>
      <c r="F331">
        <f t="shared" si="31"/>
        <v>0.67249011993408203</v>
      </c>
      <c r="G331" s="2" t="str">
        <f>""</f>
        <v/>
      </c>
      <c r="H331" s="2" t="str">
        <f t="shared" si="32"/>
        <v/>
      </c>
      <c r="I331" s="2" t="str">
        <f t="shared" si="33"/>
        <v/>
      </c>
      <c r="J331" s="2" t="str">
        <f t="shared" si="34"/>
        <v/>
      </c>
      <c r="K331" s="2" t="str">
        <f t="shared" si="35"/>
        <v/>
      </c>
    </row>
    <row r="332" spans="2:11" x14ac:dyDescent="0.45">
      <c r="B332">
        <v>100.5463423728943</v>
      </c>
      <c r="C332">
        <v>1.1079156398773193</v>
      </c>
      <c r="D332">
        <v>-0.67822647094726563</v>
      </c>
      <c r="E332">
        <f t="shared" si="30"/>
        <v>0.70166012644767761</v>
      </c>
      <c r="F332">
        <f t="shared" si="31"/>
        <v>0.67406749725341797</v>
      </c>
      <c r="G332" s="2" t="str">
        <f>""</f>
        <v/>
      </c>
      <c r="H332" s="2" t="str">
        <f t="shared" si="32"/>
        <v/>
      </c>
      <c r="I332" s="2" t="str">
        <f t="shared" si="33"/>
        <v/>
      </c>
      <c r="J332" s="2" t="str">
        <f t="shared" si="34"/>
        <v/>
      </c>
      <c r="K332" s="2" t="str">
        <f t="shared" si="35"/>
        <v/>
      </c>
    </row>
    <row r="333" spans="2:11" x14ac:dyDescent="0.45">
      <c r="B333">
        <v>100.81428670883179</v>
      </c>
      <c r="C333">
        <v>1.1099908351898193</v>
      </c>
      <c r="D333">
        <v>-0.67982578277587891</v>
      </c>
      <c r="E333">
        <f t="shared" si="30"/>
        <v>0.70373532176017761</v>
      </c>
      <c r="F333">
        <f t="shared" si="31"/>
        <v>0.67566680908203125</v>
      </c>
      <c r="G333" s="2" t="str">
        <f>""</f>
        <v/>
      </c>
      <c r="H333" s="2" t="str">
        <f t="shared" si="32"/>
        <v/>
      </c>
      <c r="I333" s="2" t="str">
        <f t="shared" si="33"/>
        <v/>
      </c>
      <c r="J333" s="2" t="str">
        <f t="shared" si="34"/>
        <v/>
      </c>
      <c r="K333" s="2" t="str">
        <f t="shared" si="35"/>
        <v/>
      </c>
    </row>
    <row r="334" spans="2:11" x14ac:dyDescent="0.45">
      <c r="B334">
        <v>101.09468221664429</v>
      </c>
      <c r="C334">
        <v>1.1121881008148193</v>
      </c>
      <c r="D334">
        <v>-0.68091487884521484</v>
      </c>
      <c r="E334">
        <f t="shared" si="30"/>
        <v>0.70593258738517761</v>
      </c>
      <c r="F334">
        <f t="shared" si="31"/>
        <v>0.67675590515136719</v>
      </c>
      <c r="G334" s="2" t="str">
        <f>""</f>
        <v/>
      </c>
      <c r="H334" s="2" t="str">
        <f t="shared" si="32"/>
        <v/>
      </c>
      <c r="I334" s="2" t="str">
        <f t="shared" si="33"/>
        <v/>
      </c>
      <c r="J334" s="2" t="str">
        <f t="shared" si="34"/>
        <v/>
      </c>
      <c r="K334" s="2" t="str">
        <f t="shared" si="35"/>
        <v/>
      </c>
    </row>
    <row r="335" spans="2:11" x14ac:dyDescent="0.45">
      <c r="B335">
        <v>101.39924764633179</v>
      </c>
      <c r="C335">
        <v>1.1142632961273193</v>
      </c>
      <c r="D335">
        <v>-0.68214797973632813</v>
      </c>
      <c r="E335">
        <f t="shared" si="30"/>
        <v>0.70800778269767761</v>
      </c>
      <c r="F335">
        <f t="shared" si="31"/>
        <v>0.67798900604248047</v>
      </c>
      <c r="G335" s="2" t="str">
        <f>""</f>
        <v/>
      </c>
      <c r="H335" s="2" t="str">
        <f t="shared" si="32"/>
        <v/>
      </c>
      <c r="I335" s="2" t="str">
        <f t="shared" si="33"/>
        <v/>
      </c>
      <c r="J335" s="2" t="str">
        <f t="shared" si="34"/>
        <v/>
      </c>
      <c r="K335" s="2" t="str">
        <f t="shared" si="35"/>
        <v/>
      </c>
    </row>
    <row r="336" spans="2:11" x14ac:dyDescent="0.45">
      <c r="B336">
        <v>101.6631636619568</v>
      </c>
      <c r="C336">
        <v>1.1164605617523193</v>
      </c>
      <c r="D336">
        <v>-0.6840972900390625</v>
      </c>
      <c r="E336">
        <f t="shared" si="30"/>
        <v>0.71020504832267761</v>
      </c>
      <c r="F336">
        <f t="shared" si="31"/>
        <v>0.67993831634521484</v>
      </c>
      <c r="G336" s="2" t="str">
        <f>""</f>
        <v/>
      </c>
      <c r="H336" s="2" t="str">
        <f t="shared" si="32"/>
        <v/>
      </c>
      <c r="I336" s="2" t="str">
        <f t="shared" si="33"/>
        <v/>
      </c>
      <c r="J336" s="2" t="str">
        <f t="shared" si="34"/>
        <v/>
      </c>
      <c r="K336" s="2" t="str">
        <f t="shared" si="35"/>
        <v/>
      </c>
    </row>
    <row r="337" spans="2:11" x14ac:dyDescent="0.45">
      <c r="B337">
        <v>101.95918416976929</v>
      </c>
      <c r="C337">
        <v>1.1186578273773193</v>
      </c>
      <c r="D337">
        <v>-0.68651866912841797</v>
      </c>
      <c r="E337">
        <f t="shared" si="30"/>
        <v>0.71240231394767761</v>
      </c>
      <c r="F337">
        <f t="shared" si="31"/>
        <v>0.68235969543457031</v>
      </c>
      <c r="G337" s="2" t="str">
        <f>""</f>
        <v/>
      </c>
      <c r="H337" s="2" t="str">
        <f t="shared" si="32"/>
        <v/>
      </c>
      <c r="I337" s="2" t="str">
        <f t="shared" si="33"/>
        <v/>
      </c>
      <c r="J337" s="2" t="str">
        <f t="shared" si="34"/>
        <v/>
      </c>
      <c r="K337" s="2" t="str">
        <f t="shared" si="35"/>
        <v/>
      </c>
    </row>
    <row r="338" spans="2:11" x14ac:dyDescent="0.45">
      <c r="B338">
        <v>102.2317671775818</v>
      </c>
      <c r="C338">
        <v>1.1208550930023193</v>
      </c>
      <c r="D338">
        <v>-0.68955326080322266</v>
      </c>
      <c r="E338">
        <f t="shared" si="30"/>
        <v>0.71459957957267761</v>
      </c>
      <c r="F338">
        <f t="shared" si="31"/>
        <v>0.685394287109375</v>
      </c>
      <c r="G338" s="2" t="str">
        <f>""</f>
        <v/>
      </c>
      <c r="H338" s="2" t="str">
        <f t="shared" si="32"/>
        <v/>
      </c>
      <c r="I338" s="2" t="str">
        <f t="shared" si="33"/>
        <v/>
      </c>
      <c r="J338" s="2" t="str">
        <f t="shared" si="34"/>
        <v/>
      </c>
      <c r="K338" s="2" t="str">
        <f t="shared" si="35"/>
        <v/>
      </c>
    </row>
    <row r="339" spans="2:11" x14ac:dyDescent="0.45">
      <c r="B339">
        <v>102.50984334945679</v>
      </c>
      <c r="C339">
        <v>1.1229302883148193</v>
      </c>
      <c r="D339">
        <v>-0.69244194030761719</v>
      </c>
      <c r="E339">
        <f t="shared" si="30"/>
        <v>0.71667477488517761</v>
      </c>
      <c r="F339">
        <f t="shared" si="31"/>
        <v>0.68828296661376953</v>
      </c>
      <c r="G339" s="2" t="str">
        <f>""</f>
        <v/>
      </c>
      <c r="H339" s="2" t="str">
        <f t="shared" si="32"/>
        <v/>
      </c>
      <c r="I339" s="2" t="str">
        <f t="shared" si="33"/>
        <v/>
      </c>
      <c r="J339" s="2" t="str">
        <f t="shared" si="34"/>
        <v/>
      </c>
      <c r="K339" s="2" t="str">
        <f t="shared" si="35"/>
        <v/>
      </c>
    </row>
    <row r="340" spans="2:11" x14ac:dyDescent="0.45">
      <c r="B340">
        <v>102.8128218650818</v>
      </c>
      <c r="C340">
        <v>1.1251275539398193</v>
      </c>
      <c r="D340">
        <v>-0.69573593139648438</v>
      </c>
      <c r="E340">
        <f t="shared" si="30"/>
        <v>0.71887204051017761</v>
      </c>
      <c r="F340">
        <f t="shared" si="31"/>
        <v>0.69157695770263672</v>
      </c>
      <c r="G340" s="2" t="str">
        <f>""</f>
        <v/>
      </c>
      <c r="H340" s="2" t="str">
        <f t="shared" si="32"/>
        <v/>
      </c>
      <c r="I340" s="2" t="str">
        <f t="shared" si="33"/>
        <v/>
      </c>
      <c r="J340" s="2" t="str">
        <f t="shared" si="34"/>
        <v/>
      </c>
      <c r="K340" s="2" t="str">
        <f t="shared" si="35"/>
        <v/>
      </c>
    </row>
    <row r="341" spans="2:11" x14ac:dyDescent="0.45">
      <c r="B341">
        <v>103.1414351463318</v>
      </c>
      <c r="C341">
        <v>1.1273248195648193</v>
      </c>
      <c r="D341">
        <v>-0.697784423828125</v>
      </c>
      <c r="E341">
        <f t="shared" si="30"/>
        <v>0.72106930613517761</v>
      </c>
      <c r="F341">
        <f t="shared" si="31"/>
        <v>0.69362545013427734</v>
      </c>
      <c r="G341" s="2" t="str">
        <f>""</f>
        <v/>
      </c>
      <c r="H341" s="2" t="str">
        <f t="shared" si="32"/>
        <v/>
      </c>
      <c r="I341" s="2" t="str">
        <f t="shared" si="33"/>
        <v/>
      </c>
      <c r="J341" s="2" t="str">
        <f t="shared" si="34"/>
        <v/>
      </c>
      <c r="K341" s="2" t="str">
        <f t="shared" si="35"/>
        <v/>
      </c>
    </row>
    <row r="342" spans="2:11" x14ac:dyDescent="0.45">
      <c r="B342">
        <v>103.41243124008179</v>
      </c>
      <c r="C342">
        <v>1.1292779445648193</v>
      </c>
      <c r="D342">
        <v>-0.69936180114746094</v>
      </c>
      <c r="E342">
        <f t="shared" si="30"/>
        <v>0.72302243113517761</v>
      </c>
      <c r="F342">
        <f t="shared" si="31"/>
        <v>0.69520282745361328</v>
      </c>
      <c r="G342" s="2" t="str">
        <f>""</f>
        <v/>
      </c>
      <c r="H342" s="2" t="str">
        <f t="shared" si="32"/>
        <v/>
      </c>
      <c r="I342" s="2" t="str">
        <f t="shared" si="33"/>
        <v/>
      </c>
      <c r="J342" s="2" t="str">
        <f t="shared" si="34"/>
        <v/>
      </c>
      <c r="K342" s="2" t="str">
        <f t="shared" si="35"/>
        <v/>
      </c>
    </row>
    <row r="343" spans="2:11" x14ac:dyDescent="0.45">
      <c r="B343">
        <v>103.68354940414429</v>
      </c>
      <c r="C343">
        <v>1.1314752101898193</v>
      </c>
      <c r="D343">
        <v>-0.70109462738037109</v>
      </c>
      <c r="E343">
        <f t="shared" si="30"/>
        <v>0.72521969676017761</v>
      </c>
      <c r="F343">
        <f t="shared" si="31"/>
        <v>0.69693565368652344</v>
      </c>
      <c r="G343" s="2" t="str">
        <f>""</f>
        <v/>
      </c>
      <c r="H343" s="2" t="str">
        <f t="shared" si="32"/>
        <v/>
      </c>
      <c r="I343" s="2" t="str">
        <f t="shared" si="33"/>
        <v/>
      </c>
      <c r="J343" s="2" t="str">
        <f t="shared" si="34"/>
        <v/>
      </c>
      <c r="K343" s="2" t="str">
        <f t="shared" si="35"/>
        <v/>
      </c>
    </row>
    <row r="344" spans="2:11" x14ac:dyDescent="0.45">
      <c r="B344">
        <v>103.98533773422241</v>
      </c>
      <c r="C344">
        <v>1.1335504055023193</v>
      </c>
      <c r="D344">
        <v>-0.70279979705810547</v>
      </c>
      <c r="E344">
        <f t="shared" si="30"/>
        <v>0.72729489207267761</v>
      </c>
      <c r="F344">
        <f t="shared" si="31"/>
        <v>0.69864082336425781</v>
      </c>
      <c r="G344" s="2" t="str">
        <f>""</f>
        <v/>
      </c>
      <c r="H344" s="2" t="str">
        <f t="shared" si="32"/>
        <v/>
      </c>
      <c r="I344" s="2" t="str">
        <f t="shared" si="33"/>
        <v/>
      </c>
      <c r="J344" s="2" t="str">
        <f t="shared" si="34"/>
        <v/>
      </c>
      <c r="K344" s="2" t="str">
        <f t="shared" si="35"/>
        <v/>
      </c>
    </row>
    <row r="345" spans="2:11" x14ac:dyDescent="0.45">
      <c r="B345">
        <v>104.2613081932068</v>
      </c>
      <c r="C345">
        <v>1.1357476711273193</v>
      </c>
      <c r="D345">
        <v>-0.70480632781982422</v>
      </c>
      <c r="E345">
        <f t="shared" si="30"/>
        <v>0.72949215769767761</v>
      </c>
      <c r="F345">
        <f t="shared" si="31"/>
        <v>0.70064735412597656</v>
      </c>
      <c r="G345" s="2" t="str">
        <f>""</f>
        <v/>
      </c>
      <c r="H345" s="2" t="str">
        <f t="shared" si="32"/>
        <v/>
      </c>
      <c r="I345" s="2" t="str">
        <f t="shared" si="33"/>
        <v/>
      </c>
      <c r="J345" s="2" t="str">
        <f t="shared" si="34"/>
        <v/>
      </c>
      <c r="K345" s="2" t="str">
        <f t="shared" si="35"/>
        <v/>
      </c>
    </row>
    <row r="346" spans="2:11" x14ac:dyDescent="0.45">
      <c r="B346">
        <v>104.5230269432068</v>
      </c>
      <c r="C346">
        <v>1.1377007961273193</v>
      </c>
      <c r="D346">
        <v>-0.70677757263183594</v>
      </c>
      <c r="E346">
        <f t="shared" si="30"/>
        <v>0.73144528269767761</v>
      </c>
      <c r="F346">
        <f t="shared" si="31"/>
        <v>0.70261859893798828</v>
      </c>
      <c r="G346" s="2" t="str">
        <f>""</f>
        <v/>
      </c>
      <c r="H346" s="2" t="str">
        <f t="shared" si="32"/>
        <v/>
      </c>
      <c r="I346" s="2" t="str">
        <f t="shared" si="33"/>
        <v/>
      </c>
      <c r="J346" s="2" t="str">
        <f t="shared" si="34"/>
        <v/>
      </c>
      <c r="K346" s="2" t="str">
        <f t="shared" si="35"/>
        <v/>
      </c>
    </row>
    <row r="347" spans="2:11" x14ac:dyDescent="0.45">
      <c r="B347">
        <v>104.7964644432068</v>
      </c>
      <c r="C347">
        <v>1.1398980617523193</v>
      </c>
      <c r="D347">
        <v>-0.708740234375</v>
      </c>
      <c r="E347">
        <f t="shared" si="30"/>
        <v>0.73364254832267761</v>
      </c>
      <c r="F347">
        <f t="shared" si="31"/>
        <v>0.70458126068115234</v>
      </c>
      <c r="G347" s="2" t="str">
        <f>""</f>
        <v/>
      </c>
      <c r="H347" s="2" t="str">
        <f t="shared" si="32"/>
        <v/>
      </c>
      <c r="I347" s="2" t="str">
        <f t="shared" si="33"/>
        <v/>
      </c>
      <c r="J347" s="2" t="str">
        <f t="shared" si="34"/>
        <v/>
      </c>
      <c r="K347" s="2" t="str">
        <f t="shared" si="35"/>
        <v/>
      </c>
    </row>
    <row r="348" spans="2:11" x14ac:dyDescent="0.45">
      <c r="B348">
        <v>105.08918905258179</v>
      </c>
      <c r="C348">
        <v>1.1420953273773193</v>
      </c>
      <c r="D348">
        <v>-0.71073150634765625</v>
      </c>
      <c r="E348">
        <f t="shared" si="30"/>
        <v>0.73583981394767761</v>
      </c>
      <c r="F348">
        <f t="shared" si="31"/>
        <v>0.70657253265380859</v>
      </c>
      <c r="G348" s="2" t="str">
        <f>""</f>
        <v/>
      </c>
      <c r="H348" s="2" t="str">
        <f t="shared" si="32"/>
        <v/>
      </c>
      <c r="I348" s="2" t="str">
        <f t="shared" si="33"/>
        <v/>
      </c>
      <c r="J348" s="2" t="str">
        <f t="shared" si="34"/>
        <v/>
      </c>
      <c r="K348" s="2" t="str">
        <f t="shared" si="35"/>
        <v/>
      </c>
    </row>
    <row r="349" spans="2:11" x14ac:dyDescent="0.45">
      <c r="B349">
        <v>105.35725545883179</v>
      </c>
      <c r="C349">
        <v>1.1441705226898193</v>
      </c>
      <c r="D349">
        <v>-0.71270275115966797</v>
      </c>
      <c r="E349">
        <f t="shared" si="30"/>
        <v>0.73791500926017761</v>
      </c>
      <c r="F349">
        <f t="shared" si="31"/>
        <v>0.70854377746582031</v>
      </c>
      <c r="G349" s="2" t="str">
        <f>""</f>
        <v/>
      </c>
      <c r="H349" s="2" t="str">
        <f t="shared" si="32"/>
        <v/>
      </c>
      <c r="I349" s="2" t="str">
        <f t="shared" si="33"/>
        <v/>
      </c>
      <c r="J349" s="2" t="str">
        <f t="shared" si="34"/>
        <v/>
      </c>
      <c r="K349" s="2" t="str">
        <f t="shared" si="35"/>
        <v/>
      </c>
    </row>
    <row r="350" spans="2:11" x14ac:dyDescent="0.45">
      <c r="B350">
        <v>105.6679244041443</v>
      </c>
      <c r="C350">
        <v>1.1463677883148193</v>
      </c>
      <c r="D350">
        <v>-0.71506309509277344</v>
      </c>
      <c r="E350">
        <f t="shared" si="30"/>
        <v>0.74011227488517761</v>
      </c>
      <c r="F350">
        <f t="shared" si="31"/>
        <v>0.71090412139892578</v>
      </c>
      <c r="G350" s="2" t="str">
        <f>""</f>
        <v/>
      </c>
      <c r="H350" s="2" t="str">
        <f t="shared" si="32"/>
        <v/>
      </c>
      <c r="I350" s="2" t="str">
        <f t="shared" si="33"/>
        <v/>
      </c>
      <c r="J350" s="2" t="str">
        <f t="shared" si="34"/>
        <v/>
      </c>
      <c r="K350" s="2" t="str">
        <f t="shared" si="35"/>
        <v/>
      </c>
    </row>
    <row r="351" spans="2:11" x14ac:dyDescent="0.45">
      <c r="B351">
        <v>105.9420943260193</v>
      </c>
      <c r="C351">
        <v>1.1485650539398193</v>
      </c>
      <c r="D351">
        <v>-0.71812057495117188</v>
      </c>
      <c r="E351">
        <f t="shared" si="30"/>
        <v>0.74230954051017761</v>
      </c>
      <c r="F351">
        <f t="shared" si="31"/>
        <v>0.71396160125732422</v>
      </c>
      <c r="G351" s="2" t="str">
        <f>""</f>
        <v/>
      </c>
      <c r="H351" s="2" t="str">
        <f t="shared" si="32"/>
        <v/>
      </c>
      <c r="I351" s="2" t="str">
        <f t="shared" si="33"/>
        <v/>
      </c>
      <c r="J351" s="2" t="str">
        <f t="shared" si="34"/>
        <v/>
      </c>
      <c r="K351" s="2" t="str">
        <f t="shared" si="35"/>
        <v/>
      </c>
    </row>
    <row r="352" spans="2:11" x14ac:dyDescent="0.45">
      <c r="B352">
        <v>106.1991744041443</v>
      </c>
      <c r="C352">
        <v>1.1505181789398193</v>
      </c>
      <c r="D352">
        <v>-0.72098445892333984</v>
      </c>
      <c r="E352">
        <f t="shared" si="30"/>
        <v>0.74426266551017761</v>
      </c>
      <c r="F352">
        <f t="shared" si="31"/>
        <v>0.71682548522949219</v>
      </c>
      <c r="G352" s="2" t="str">
        <f>""</f>
        <v/>
      </c>
      <c r="H352" s="2" t="str">
        <f t="shared" si="32"/>
        <v/>
      </c>
      <c r="I352" s="2" t="str">
        <f t="shared" si="33"/>
        <v/>
      </c>
      <c r="J352" s="2" t="str">
        <f t="shared" si="34"/>
        <v/>
      </c>
      <c r="K352" s="2" t="str">
        <f t="shared" si="35"/>
        <v/>
      </c>
    </row>
    <row r="353" spans="2:11" x14ac:dyDescent="0.45">
      <c r="B353">
        <v>106.4989790916443</v>
      </c>
      <c r="C353">
        <v>1.1527154445648193</v>
      </c>
      <c r="D353">
        <v>-0.72423553466796875</v>
      </c>
      <c r="E353">
        <f t="shared" si="30"/>
        <v>0.74645993113517761</v>
      </c>
      <c r="F353">
        <f t="shared" si="31"/>
        <v>0.72007656097412109</v>
      </c>
      <c r="G353" s="2" t="str">
        <f>""</f>
        <v/>
      </c>
      <c r="H353" s="2" t="str">
        <f t="shared" si="32"/>
        <v/>
      </c>
      <c r="I353" s="2" t="str">
        <f t="shared" si="33"/>
        <v/>
      </c>
      <c r="J353" s="2" t="str">
        <f t="shared" si="34"/>
        <v/>
      </c>
      <c r="K353" s="2" t="str">
        <f t="shared" si="35"/>
        <v/>
      </c>
    </row>
    <row r="354" spans="2:11" x14ac:dyDescent="0.45">
      <c r="B354">
        <v>106.7824263572693</v>
      </c>
      <c r="C354">
        <v>1.1549127101898193</v>
      </c>
      <c r="D354">
        <v>-0.74006175994873047</v>
      </c>
      <c r="E354">
        <f t="shared" si="30"/>
        <v>0.74865719676017761</v>
      </c>
      <c r="F354">
        <f t="shared" si="31"/>
        <v>0.73590278625488281</v>
      </c>
      <c r="G354" s="2" t="str">
        <f>""</f>
        <v/>
      </c>
      <c r="H354" s="2" t="str">
        <f t="shared" si="32"/>
        <v/>
      </c>
      <c r="I354" s="2" t="str">
        <f t="shared" si="33"/>
        <v/>
      </c>
      <c r="J354" s="2" t="str">
        <f t="shared" si="34"/>
        <v/>
      </c>
      <c r="K354" s="2" t="str">
        <f t="shared" si="35"/>
        <v/>
      </c>
    </row>
    <row r="355" spans="2:11" x14ac:dyDescent="0.45">
      <c r="B355">
        <v>107.06672811508179</v>
      </c>
      <c r="C355">
        <v>1.1571099758148193</v>
      </c>
      <c r="D355">
        <v>-0.764984130859375</v>
      </c>
      <c r="E355">
        <f t="shared" si="30"/>
        <v>0.75085446238517761</v>
      </c>
      <c r="F355">
        <f t="shared" si="31"/>
        <v>0.76082515716552734</v>
      </c>
      <c r="G355" s="2" t="str">
        <f>""</f>
        <v/>
      </c>
      <c r="H355" s="2" t="str">
        <f t="shared" si="32"/>
        <v/>
      </c>
      <c r="I355" s="2" t="str">
        <f t="shared" si="33"/>
        <v/>
      </c>
      <c r="J355" s="2" t="str">
        <f t="shared" si="34"/>
        <v/>
      </c>
      <c r="K355" s="2" t="str">
        <f t="shared" si="35"/>
        <v/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580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UP-SB18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9.5244884490966117E-2</v>
      </c>
      <c r="C3">
        <v>0.1703852117061615</v>
      </c>
      <c r="D3">
        <v>2.8200149536132813E-3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165.384925365448</v>
      </c>
      <c r="P3" s="2"/>
      <c r="AB3" s="35"/>
      <c r="AC3" s="35"/>
    </row>
    <row r="4" spans="1:29" x14ac:dyDescent="0.45">
      <c r="B4">
        <v>0.13262128829955988</v>
      </c>
      <c r="C4">
        <v>0.1725824773311615</v>
      </c>
      <c r="D4">
        <v>3.8967132568359375E-3</v>
      </c>
      <c r="E4">
        <f t="shared" ref="E4:E67" si="0">C4-C$3</f>
        <v>2.197265625E-3</v>
      </c>
      <c r="F4">
        <f t="shared" ref="F4:F5" si="1">-(D4-D$3)</f>
        <v>-1.0766983032226563E-3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1.2307129204273224</v>
      </c>
      <c r="N4" s="6">
        <f>Q26</f>
        <v>165.384925365448</v>
      </c>
    </row>
    <row r="5" spans="1:29" x14ac:dyDescent="0.45">
      <c r="B5">
        <v>0.11783552169799746</v>
      </c>
      <c r="C5">
        <v>0.1747797429561615</v>
      </c>
      <c r="D5">
        <v>5.6304931640625E-3</v>
      </c>
      <c r="E5">
        <f t="shared" si="0"/>
        <v>4.39453125E-3</v>
      </c>
      <c r="F5">
        <f t="shared" si="1"/>
        <v>-2.8104782104492188E-3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1.2307129204273224</v>
      </c>
      <c r="N5">
        <f>0</f>
        <v>0</v>
      </c>
      <c r="R5" s="3"/>
    </row>
    <row r="6" spans="1:29" x14ac:dyDescent="0.45">
      <c r="B6">
        <v>0.16921949386596633</v>
      </c>
      <c r="C6">
        <v>0.1767328679561615</v>
      </c>
      <c r="D6">
        <v>6.8006515502929688E-3</v>
      </c>
      <c r="E6">
        <f t="shared" si="0"/>
        <v>6.34765625E-3</v>
      </c>
      <c r="F6">
        <f t="shared" ref="F6:F67" si="6">-(D6-D$3)</f>
        <v>-3.9806365966796875E-3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0.31875562667846646</v>
      </c>
      <c r="C7">
        <v>0.1790522038936615</v>
      </c>
      <c r="D7">
        <v>6.8006515502929688E-3</v>
      </c>
      <c r="E7">
        <f t="shared" si="0"/>
        <v>8.6669921875E-3</v>
      </c>
      <c r="F7">
        <f t="shared" si="6"/>
        <v>-3.9806365966796875E-3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11.353232860565186</v>
      </c>
    </row>
    <row r="8" spans="1:29" x14ac:dyDescent="0.45">
      <c r="B8">
        <v>0.50949048995971646</v>
      </c>
      <c r="C8">
        <v>0.1812494695186615</v>
      </c>
      <c r="D8">
        <v>6.2923431396484375E-3</v>
      </c>
      <c r="E8">
        <f t="shared" si="0"/>
        <v>1.08642578125E-2</v>
      </c>
      <c r="F8">
        <f t="shared" si="6"/>
        <v>-3.4723281860351563E-3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8.544921875E-2</v>
      </c>
      <c r="N8" s="6">
        <f ca="1">N7</f>
        <v>11.353232860565186</v>
      </c>
    </row>
    <row r="9" spans="1:29" x14ac:dyDescent="0.45">
      <c r="B9">
        <v>0.73690748214721646</v>
      </c>
      <c r="C9">
        <v>0.1832025945186615</v>
      </c>
      <c r="D9">
        <v>5.1031112670898438E-3</v>
      </c>
      <c r="E9">
        <f t="shared" si="0"/>
        <v>1.28173828125E-2</v>
      </c>
      <c r="F9">
        <f t="shared" si="6"/>
        <v>-2.2830963134765625E-3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8.544921875E-2</v>
      </c>
      <c r="N9">
        <f>0</f>
        <v>0</v>
      </c>
    </row>
    <row r="10" spans="1:29" x14ac:dyDescent="0.45">
      <c r="B10">
        <v>0.97372388839721613</v>
      </c>
      <c r="C10">
        <v>0.1853998601436615</v>
      </c>
      <c r="D10">
        <v>4.4002532958984375E-3</v>
      </c>
      <c r="E10">
        <f t="shared" si="0"/>
        <v>1.50146484375E-2</v>
      </c>
      <c r="F10">
        <f t="shared" si="6"/>
        <v>-1.5802383422851563E-3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1.2525324821472168</v>
      </c>
      <c r="C11">
        <v>0.1875971257686615</v>
      </c>
      <c r="D11">
        <v>4.4002532958984375E-3</v>
      </c>
      <c r="E11">
        <f t="shared" si="0"/>
        <v>1.72119140625E-2</v>
      </c>
      <c r="F11">
        <f t="shared" si="6"/>
        <v>-1.5802383422851563E-3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62.262115001678467</v>
      </c>
    </row>
    <row r="12" spans="1:29" x14ac:dyDescent="0.45">
      <c r="B12">
        <v>1.5446467399597166</v>
      </c>
      <c r="C12">
        <v>0.1897943913936615</v>
      </c>
      <c r="D12">
        <v>2.3965835571289063E-3</v>
      </c>
      <c r="E12">
        <f t="shared" si="0"/>
        <v>1.94091796875E-2</v>
      </c>
      <c r="F12">
        <f t="shared" si="6"/>
        <v>4.23431396484375E-4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0.42333981394767761</v>
      </c>
      <c r="N12" s="6">
        <f ca="1">N11</f>
        <v>62.262115001678467</v>
      </c>
    </row>
    <row r="13" spans="1:29" x14ac:dyDescent="0.45">
      <c r="B13">
        <v>1.8311457633972168</v>
      </c>
      <c r="C13">
        <v>0.1917475163936615</v>
      </c>
      <c r="D13">
        <v>-5.5980682373046875E-4</v>
      </c>
      <c r="E13">
        <f t="shared" si="0"/>
        <v>2.13623046875E-2</v>
      </c>
      <c r="F13">
        <f t="shared" si="6"/>
        <v>3.37982177734375E-3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0.42333981394767761</v>
      </c>
      <c r="N13">
        <f>0</f>
        <v>0</v>
      </c>
    </row>
    <row r="14" spans="1:29" x14ac:dyDescent="0.45">
      <c r="B14">
        <v>2.1451106071472168</v>
      </c>
      <c r="C14">
        <v>0.1939447820186615</v>
      </c>
      <c r="D14">
        <v>-3.200531005859375E-3</v>
      </c>
      <c r="E14">
        <f t="shared" si="0"/>
        <v>2.35595703125E-2</v>
      </c>
      <c r="F14">
        <f t="shared" si="6"/>
        <v>6.0205459594726563E-3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2.4371027946472164</v>
      </c>
      <c r="C15">
        <v>0.1961420476436615</v>
      </c>
      <c r="D15">
        <v>-5.5532455444335938E-3</v>
      </c>
      <c r="E15">
        <f t="shared" si="0"/>
        <v>2.57568359375E-2</v>
      </c>
      <c r="F15">
        <f t="shared" si="6"/>
        <v>8.373260498046875E-3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2.7409358024597168</v>
      </c>
      <c r="C16">
        <v>0.1982172429561615</v>
      </c>
      <c r="D16">
        <v>-7.2078704833984375E-3</v>
      </c>
      <c r="E16">
        <f t="shared" si="0"/>
        <v>2.783203125E-2</v>
      </c>
      <c r="F16">
        <f t="shared" si="6"/>
        <v>1.0027885437011719E-2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3.0423274040222164</v>
      </c>
      <c r="C17">
        <v>0.2004145085811615</v>
      </c>
      <c r="D17">
        <v>-9.0160369873046875E-3</v>
      </c>
      <c r="E17">
        <f t="shared" si="0"/>
        <v>3.0029296875E-2</v>
      </c>
      <c r="F17">
        <f t="shared" si="6"/>
        <v>1.1836051940917969E-2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3.3879084587097168</v>
      </c>
      <c r="C18">
        <v>0.2026117742061615</v>
      </c>
      <c r="D18">
        <v>-1.1313438415527344E-2</v>
      </c>
      <c r="E18">
        <f t="shared" si="0"/>
        <v>3.22265625E-2</v>
      </c>
      <c r="F18">
        <f t="shared" si="6"/>
        <v>1.4133453369140625E-2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3.7082208395004268</v>
      </c>
      <c r="C19">
        <v>0.2048090398311615</v>
      </c>
      <c r="D19">
        <v>-1.3586997985839844E-2</v>
      </c>
      <c r="E19">
        <f t="shared" si="0"/>
        <v>3.4423828125E-2</v>
      </c>
      <c r="F19">
        <f t="shared" si="6"/>
        <v>1.6407012939453125E-2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4.0087579488754272</v>
      </c>
      <c r="C20">
        <v>0.2067621648311615</v>
      </c>
      <c r="D20">
        <v>-1.5360832214355469E-2</v>
      </c>
      <c r="E20">
        <f t="shared" si="0"/>
        <v>3.6376953125E-2</v>
      </c>
      <c r="F20">
        <f t="shared" si="6"/>
        <v>1.818084716796875E-2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4.3404229879379272</v>
      </c>
      <c r="C21">
        <v>0.2090815007686615</v>
      </c>
      <c r="D21">
        <v>-1.7368316650390625E-2</v>
      </c>
      <c r="E21">
        <f t="shared" si="0"/>
        <v>3.86962890625E-2</v>
      </c>
      <c r="F21">
        <f t="shared" si="6"/>
        <v>2.0188331604003906E-2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4.637298047542572</v>
      </c>
      <c r="C22">
        <v>0.2112787663936615</v>
      </c>
      <c r="D22">
        <v>-1.9535064697265625E-2</v>
      </c>
      <c r="E22">
        <f t="shared" si="0"/>
        <v>4.08935546875E-2</v>
      </c>
      <c r="F22">
        <f t="shared" si="6"/>
        <v>2.2355079650878906E-2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4.9349054694175711</v>
      </c>
      <c r="C23">
        <v>0.2132318913936615</v>
      </c>
      <c r="D23">
        <v>-2.1935462951660156E-2</v>
      </c>
      <c r="E23">
        <f t="shared" si="0"/>
        <v>4.28466796875E-2</v>
      </c>
      <c r="F23">
        <f t="shared" si="6"/>
        <v>2.4755477905273438E-2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5.236297070980072</v>
      </c>
      <c r="C24">
        <v>0.2154291570186615</v>
      </c>
      <c r="D24">
        <v>-2.5420188903808594E-2</v>
      </c>
      <c r="E24">
        <f t="shared" si="0"/>
        <v>4.50439453125E-2</v>
      </c>
      <c r="F24">
        <f t="shared" si="6"/>
        <v>2.8240203857421875E-2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5.573455274105072</v>
      </c>
      <c r="C25">
        <v>0.2176264226436615</v>
      </c>
      <c r="D25">
        <v>-2.8688430786132813E-2</v>
      </c>
      <c r="E25">
        <f t="shared" si="0"/>
        <v>4.72412109375E-2</v>
      </c>
      <c r="F25">
        <f t="shared" si="6"/>
        <v>3.1508445739746094E-2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5.8943781256675711</v>
      </c>
      <c r="C26">
        <v>0.2198236882686615</v>
      </c>
      <c r="D26">
        <v>-3.1729698181152344E-2</v>
      </c>
      <c r="E26">
        <f t="shared" si="0"/>
        <v>4.94384765625E-2</v>
      </c>
      <c r="F26">
        <f t="shared" si="6"/>
        <v>3.4549713134765625E-2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MAX(B3:B10050)</f>
        <v>165.384925365448</v>
      </c>
      <c r="R26" s="11" t="s">
        <v>80</v>
      </c>
    </row>
    <row r="27" spans="2:22" ht="16.149999999999999" thickBot="1" x14ac:dyDescent="0.6">
      <c r="B27">
        <v>6.2059015631675711</v>
      </c>
      <c r="C27">
        <v>0.2217768132686615</v>
      </c>
      <c r="D27">
        <v>-3.3600807189941406E-2</v>
      </c>
      <c r="E27">
        <f t="shared" si="0"/>
        <v>5.13916015625E-2</v>
      </c>
      <c r="F27">
        <f t="shared" si="6"/>
        <v>3.6420822143554688E-2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1.2307129204273224</v>
      </c>
      <c r="R27" s="40" t="s">
        <v>0</v>
      </c>
      <c r="T27" s="6"/>
      <c r="U27" s="6"/>
    </row>
    <row r="28" spans="2:22" x14ac:dyDescent="0.45">
      <c r="B28">
        <v>6.5307306051254272</v>
      </c>
      <c r="C28">
        <v>0.2239740788936615</v>
      </c>
      <c r="D28">
        <v>-3.5343170166015625E-2</v>
      </c>
      <c r="E28">
        <f t="shared" si="0"/>
        <v>5.35888671875E-2</v>
      </c>
      <c r="F28">
        <f t="shared" si="6"/>
        <v>3.8163185119628906E-2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11.353232860565186</v>
      </c>
      <c r="R28" s="38" t="s">
        <v>80</v>
      </c>
      <c r="S28" s="86" t="s">
        <v>18</v>
      </c>
      <c r="T28" s="87">
        <f ca="1">INDIRECT(ADDRESS(ROW(I2)+MATCH(T29,K3:K1048576,0),COLUMN(B2),1,1,),1)</f>
        <v>13.947349071502687</v>
      </c>
      <c r="U28" s="88" t="s">
        <v>80</v>
      </c>
      <c r="V28" s="8"/>
    </row>
    <row r="29" spans="2:22" x14ac:dyDescent="0.45">
      <c r="B29">
        <v>6.8328546285629264</v>
      </c>
      <c r="C29">
        <v>0.2261713445186615</v>
      </c>
      <c r="D29">
        <v>-3.7077903747558594E-2</v>
      </c>
      <c r="E29">
        <f t="shared" si="0"/>
        <v>5.57861328125E-2</v>
      </c>
      <c r="F29">
        <f t="shared" si="6"/>
        <v>3.9897918701171875E-2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8.544921875E-2</v>
      </c>
      <c r="R29" s="38" t="s">
        <v>0</v>
      </c>
      <c r="S29" s="39" t="s">
        <v>19</v>
      </c>
      <c r="T29" s="6">
        <f>MIN(K3:K15578)</f>
        <v>8.7027549743652344E-2</v>
      </c>
      <c r="U29" s="38" t="s">
        <v>0</v>
      </c>
    </row>
    <row r="30" spans="2:22" x14ac:dyDescent="0.45">
      <c r="B30">
        <v>7.1629327535629264</v>
      </c>
      <c r="C30">
        <v>0.2282465398311615</v>
      </c>
      <c r="D30">
        <v>-3.8655281066894531E-2</v>
      </c>
      <c r="E30">
        <f t="shared" si="0"/>
        <v>5.7861328125E-2</v>
      </c>
      <c r="F30">
        <f t="shared" si="6"/>
        <v>4.1475296020507813E-2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62.262115001678467</v>
      </c>
      <c r="R30" s="40" t="s">
        <v>80</v>
      </c>
      <c r="S30" s="39" t="s">
        <v>20</v>
      </c>
      <c r="T30" s="6">
        <f ca="1">INDIRECT(ADDRESS(ROW(I2)+MATCH(T31,K3:K1048576,0),COLUMN(B2),1,1,),1)</f>
        <v>65.996734142303467</v>
      </c>
      <c r="U30" s="40" t="s">
        <v>80</v>
      </c>
    </row>
    <row r="31" spans="2:22" x14ac:dyDescent="0.45">
      <c r="B31">
        <v>7.4956965446472168</v>
      </c>
      <c r="C31">
        <v>0.2304438054561615</v>
      </c>
      <c r="D31">
        <v>-4.0189743041992188E-2</v>
      </c>
      <c r="E31">
        <f t="shared" si="0"/>
        <v>6.005859375E-2</v>
      </c>
      <c r="F31">
        <f t="shared" si="6"/>
        <v>4.3009757995605469E-2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0.42333981394767761</v>
      </c>
      <c r="R31" s="38" t="s">
        <v>0</v>
      </c>
      <c r="S31" s="37" t="s">
        <v>21</v>
      </c>
      <c r="T31" s="6">
        <f>MAX(K3:K15578)</f>
        <v>0.42293930053710938</v>
      </c>
      <c r="U31" s="38" t="s">
        <v>0</v>
      </c>
    </row>
    <row r="32" spans="2:22" ht="14.65" thickBot="1" x14ac:dyDescent="0.5">
      <c r="B32">
        <v>7.8151774406433097</v>
      </c>
      <c r="C32">
        <v>0.2323969304561615</v>
      </c>
      <c r="D32">
        <v>-4.1599273681640625E-2</v>
      </c>
      <c r="E32">
        <f t="shared" si="0"/>
        <v>6.201171875E-2</v>
      </c>
      <c r="F32">
        <f t="shared" si="6"/>
        <v>4.4419288635253906E-2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150.87841017321946</v>
      </c>
      <c r="R32" s="90"/>
      <c r="S32" s="89" t="s">
        <v>40</v>
      </c>
      <c r="T32" s="42">
        <f>SLOPE(J3:J1048576,K3:K1048576)</f>
        <v>156.97361896893412</v>
      </c>
      <c r="U32" s="91"/>
    </row>
    <row r="33" spans="2:18" x14ac:dyDescent="0.45">
      <c r="B33">
        <v>8.1717219352722168</v>
      </c>
      <c r="C33">
        <v>0.2345941960811615</v>
      </c>
      <c r="D33">
        <v>-4.3086051940917969E-2</v>
      </c>
      <c r="E33">
        <f t="shared" si="0"/>
        <v>6.4208984375E-2</v>
      </c>
      <c r="F33">
        <f t="shared" si="6"/>
        <v>4.590606689453125E-2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8.4590754508972168</v>
      </c>
      <c r="C34">
        <v>0.2366693913936615</v>
      </c>
      <c r="D34">
        <v>-4.4492721557617188E-2</v>
      </c>
      <c r="E34">
        <f t="shared" si="0"/>
        <v>6.62841796875E-2</v>
      </c>
      <c r="F34">
        <f t="shared" si="6"/>
        <v>4.7312736511230469E-2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8.7837824821472168</v>
      </c>
      <c r="C35">
        <v>0.2388666570186615</v>
      </c>
      <c r="D35">
        <v>-4.6609878540039063E-2</v>
      </c>
      <c r="E35">
        <f t="shared" si="0"/>
        <v>6.84814453125E-2</v>
      </c>
      <c r="F35">
        <f t="shared" si="6"/>
        <v>4.9429893493652344E-2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Q35" s="6"/>
      <c r="R35" s="2"/>
    </row>
    <row r="36" spans="2:18" x14ac:dyDescent="0.45">
      <c r="B36">
        <v>9.0727229118347168</v>
      </c>
      <c r="C36">
        <v>0.2409418523311615</v>
      </c>
      <c r="D36">
        <v>-4.9042701721191406E-2</v>
      </c>
      <c r="E36">
        <f t="shared" si="0"/>
        <v>7.0556640625E-2</v>
      </c>
      <c r="F36">
        <f t="shared" si="6"/>
        <v>5.1862716674804688E-2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9.4013361930847168</v>
      </c>
      <c r="C37">
        <v>0.2430170476436615</v>
      </c>
      <c r="D37">
        <v>-5.1801681518554688E-2</v>
      </c>
      <c r="E37">
        <f t="shared" si="0"/>
        <v>7.26318359375E-2</v>
      </c>
      <c r="F37">
        <f t="shared" si="6"/>
        <v>5.4621696472167969E-2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9.7565608024597168</v>
      </c>
      <c r="C38">
        <v>0.2452143132686615</v>
      </c>
      <c r="D38">
        <v>-5.4394721984863281E-2</v>
      </c>
      <c r="E38">
        <f t="shared" si="0"/>
        <v>7.48291015625E-2</v>
      </c>
      <c r="F38">
        <f t="shared" si="6"/>
        <v>5.7214736938476563E-2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10.086638927459717</v>
      </c>
      <c r="C39">
        <v>0.2474115788936615</v>
      </c>
      <c r="D39">
        <v>-5.6344985961914063E-2</v>
      </c>
      <c r="E39">
        <f t="shared" si="0"/>
        <v>7.70263671875E-2</v>
      </c>
      <c r="F39">
        <f t="shared" si="6"/>
        <v>5.9165000915527344E-2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10.384360790252686</v>
      </c>
      <c r="C40">
        <v>0.2493647038936615</v>
      </c>
      <c r="D40">
        <v>-5.7917594909667969E-2</v>
      </c>
      <c r="E40">
        <f t="shared" si="0"/>
        <v>7.89794921875E-2</v>
      </c>
      <c r="F40">
        <f t="shared" si="6"/>
        <v>6.073760986328125E-2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10.730796337127684</v>
      </c>
      <c r="C41">
        <v>0.2515619695186615</v>
      </c>
      <c r="D41">
        <v>-5.9442520141601563E-2</v>
      </c>
      <c r="E41">
        <f t="shared" si="0"/>
        <v>8.11767578125E-2</v>
      </c>
      <c r="F41">
        <f t="shared" si="6"/>
        <v>6.2262535095214844E-2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11.020591259002686</v>
      </c>
      <c r="C42">
        <v>0.2538813054561615</v>
      </c>
      <c r="D42">
        <v>-6.1100006103515625E-2</v>
      </c>
      <c r="E42">
        <f t="shared" si="0"/>
        <v>8.349609375E-2</v>
      </c>
      <c r="F42">
        <f t="shared" si="6"/>
        <v>6.3920021057128906E-2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11.353232860565186</v>
      </c>
      <c r="C43">
        <v>0.2558344304561615</v>
      </c>
      <c r="D43">
        <v>-6.2677383422851563E-2</v>
      </c>
      <c r="E43">
        <f t="shared" si="0"/>
        <v>8.544921875E-2</v>
      </c>
      <c r="F43">
        <f t="shared" si="6"/>
        <v>6.5497398376464844E-2</v>
      </c>
      <c r="G43" s="2" t="str">
        <f>""</f>
        <v/>
      </c>
      <c r="H43" s="2">
        <f t="shared" si="2"/>
        <v>11.353232860565186</v>
      </c>
      <c r="I43" s="2">
        <f t="shared" si="3"/>
        <v>8.544921875E-2</v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11.709922313690186</v>
      </c>
      <c r="C44">
        <v>0.2580316960811615</v>
      </c>
      <c r="D44">
        <v>-6.4561843872070313E-2</v>
      </c>
      <c r="E44">
        <f t="shared" si="0"/>
        <v>8.7646484375E-2</v>
      </c>
      <c r="F44">
        <f t="shared" si="6"/>
        <v>6.7381858825683594E-2</v>
      </c>
      <c r="G44" s="2" t="str">
        <f>""</f>
        <v/>
      </c>
      <c r="H44" s="2">
        <f t="shared" si="2"/>
        <v>11.709922313690186</v>
      </c>
      <c r="I44" s="2">
        <f t="shared" si="3"/>
        <v>8.7646484375E-2</v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12.041587352752686</v>
      </c>
      <c r="C45">
        <v>0.2602289617061615</v>
      </c>
      <c r="D45">
        <v>-6.6512107849121094E-2</v>
      </c>
      <c r="E45">
        <f t="shared" si="0"/>
        <v>8.984375E-2</v>
      </c>
      <c r="F45">
        <f t="shared" si="6"/>
        <v>6.9332122802734375E-2</v>
      </c>
      <c r="G45" s="2" t="str">
        <f>""</f>
        <v/>
      </c>
      <c r="H45" s="2">
        <f t="shared" si="2"/>
        <v>12.041587352752686</v>
      </c>
      <c r="I45" s="2">
        <f t="shared" si="3"/>
        <v>8.984375E-2</v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12.373496532440186</v>
      </c>
      <c r="C46">
        <v>0.2624262273311615</v>
      </c>
      <c r="D46">
        <v>-6.8805694580078125E-2</v>
      </c>
      <c r="E46">
        <f t="shared" si="0"/>
        <v>9.2041015625E-2</v>
      </c>
      <c r="F46">
        <f t="shared" si="6"/>
        <v>7.1625709533691406E-2</v>
      </c>
      <c r="G46" s="2" t="str">
        <f>""</f>
        <v/>
      </c>
      <c r="H46" s="2">
        <f t="shared" si="2"/>
        <v>12.373496532440186</v>
      </c>
      <c r="I46" s="2">
        <f t="shared" si="3"/>
        <v>9.2041015625E-2</v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12.660850048065186</v>
      </c>
      <c r="C47">
        <v>0.2643793523311615</v>
      </c>
      <c r="D47">
        <v>-7.1000099182128906E-2</v>
      </c>
      <c r="E47">
        <f t="shared" si="0"/>
        <v>9.3994140625E-2</v>
      </c>
      <c r="F47">
        <f t="shared" si="6"/>
        <v>7.3820114135742188E-2</v>
      </c>
      <c r="G47" s="2" t="str">
        <f>""</f>
        <v/>
      </c>
      <c r="H47" s="2">
        <f t="shared" si="2"/>
        <v>12.660850048065186</v>
      </c>
      <c r="I47" s="2">
        <f t="shared" si="3"/>
        <v>9.3994140625E-2</v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12.991050243377687</v>
      </c>
      <c r="C48">
        <v>0.2665766179561615</v>
      </c>
      <c r="D48">
        <v>-7.4213981628417969E-2</v>
      </c>
      <c r="E48">
        <f t="shared" si="0"/>
        <v>9.619140625E-2</v>
      </c>
      <c r="F48">
        <f t="shared" si="6"/>
        <v>7.703399658203125E-2</v>
      </c>
      <c r="G48" s="2" t="str">
        <f>""</f>
        <v/>
      </c>
      <c r="H48" s="2">
        <f t="shared" si="2"/>
        <v>12.991050243377687</v>
      </c>
      <c r="I48" s="2">
        <f t="shared" si="3"/>
        <v>9.619140625E-2</v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13.273467540740967</v>
      </c>
      <c r="C49">
        <v>0.2685297429561615</v>
      </c>
      <c r="D49">
        <v>-7.7199935913085938E-2</v>
      </c>
      <c r="E49">
        <f t="shared" si="0"/>
        <v>9.814453125E-2</v>
      </c>
      <c r="F49">
        <f t="shared" si="6"/>
        <v>8.0019950866699219E-2</v>
      </c>
      <c r="G49" s="2" t="str">
        <f>""</f>
        <v/>
      </c>
      <c r="H49" s="2">
        <f t="shared" si="2"/>
        <v>13.273467540740967</v>
      </c>
      <c r="I49" s="2">
        <f t="shared" si="3"/>
        <v>9.814453125E-2</v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13.593711376190184</v>
      </c>
      <c r="C50">
        <v>0.2707270085811615</v>
      </c>
      <c r="D50">
        <v>-8.0890655517578125E-2</v>
      </c>
      <c r="E50">
        <f t="shared" si="0"/>
        <v>0.100341796875</v>
      </c>
      <c r="F50">
        <f t="shared" si="6"/>
        <v>8.3710670471191406E-2</v>
      </c>
      <c r="G50" s="2" t="str">
        <f>""</f>
        <v/>
      </c>
      <c r="H50" s="2">
        <f t="shared" si="2"/>
        <v>13.593711376190184</v>
      </c>
      <c r="I50" s="2">
        <f t="shared" si="3"/>
        <v>0.100341796875</v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13.947349071502687</v>
      </c>
      <c r="C51">
        <v>0.2730463445186615</v>
      </c>
      <c r="D51">
        <v>-8.4207534790039063E-2</v>
      </c>
      <c r="E51">
        <f t="shared" si="0"/>
        <v>0.1026611328125</v>
      </c>
      <c r="F51">
        <f t="shared" si="6"/>
        <v>8.7027549743652344E-2</v>
      </c>
      <c r="G51" s="2" t="str">
        <f>""</f>
        <v/>
      </c>
      <c r="H51" s="2">
        <f t="shared" si="2"/>
        <v>13.947349071502687</v>
      </c>
      <c r="I51" s="2">
        <f t="shared" si="3"/>
        <v>0.1026611328125</v>
      </c>
      <c r="J51" s="2">
        <f t="shared" si="4"/>
        <v>13.947349071502687</v>
      </c>
      <c r="K51" s="2">
        <f t="shared" si="5"/>
        <v>8.7027549743652344E-2</v>
      </c>
    </row>
    <row r="52" spans="2:11" x14ac:dyDescent="0.45">
      <c r="B52">
        <v>14.274619579315186</v>
      </c>
      <c r="C52">
        <v>0.2752436101436615</v>
      </c>
      <c r="D52">
        <v>-8.6374282836914063E-2</v>
      </c>
      <c r="E52">
        <f t="shared" si="0"/>
        <v>0.1048583984375</v>
      </c>
      <c r="F52">
        <f t="shared" si="6"/>
        <v>8.9194297790527344E-2</v>
      </c>
      <c r="G52" s="2" t="str">
        <f>""</f>
        <v/>
      </c>
      <c r="H52" s="2">
        <f t="shared" si="2"/>
        <v>14.274619579315186</v>
      </c>
      <c r="I52" s="2">
        <f t="shared" si="3"/>
        <v>0.1048583984375</v>
      </c>
      <c r="J52" s="2">
        <f t="shared" si="4"/>
        <v>14.274619579315186</v>
      </c>
      <c r="K52" s="2">
        <f t="shared" si="5"/>
        <v>8.9194297790527344E-2</v>
      </c>
    </row>
    <row r="53" spans="2:11" x14ac:dyDescent="0.45">
      <c r="B53">
        <v>14.595420360565187</v>
      </c>
      <c r="C53">
        <v>0.2774408757686615</v>
      </c>
      <c r="D53">
        <v>-8.8641166687011719E-2</v>
      </c>
      <c r="E53">
        <f t="shared" si="0"/>
        <v>0.1070556640625</v>
      </c>
      <c r="F53">
        <f t="shared" si="6"/>
        <v>9.1461181640625E-2</v>
      </c>
      <c r="G53" s="2" t="str">
        <f>""</f>
        <v/>
      </c>
      <c r="H53" s="2">
        <f t="shared" si="2"/>
        <v>14.595420360565187</v>
      </c>
      <c r="I53" s="2">
        <f t="shared" si="3"/>
        <v>0.1070556640625</v>
      </c>
      <c r="J53" s="2">
        <f t="shared" si="4"/>
        <v>14.595420360565187</v>
      </c>
      <c r="K53" s="2">
        <f t="shared" si="5"/>
        <v>9.1461181640625E-2</v>
      </c>
    </row>
    <row r="54" spans="2:11" x14ac:dyDescent="0.45">
      <c r="B54">
        <v>14.893760204315186</v>
      </c>
      <c r="C54">
        <v>0.2793940007686615</v>
      </c>
      <c r="D54">
        <v>-9.08203125E-2</v>
      </c>
      <c r="E54">
        <f t="shared" si="0"/>
        <v>0.1090087890625</v>
      </c>
      <c r="F54">
        <f t="shared" si="6"/>
        <v>9.3640327453613281E-2</v>
      </c>
      <c r="G54" s="2" t="str">
        <f>""</f>
        <v/>
      </c>
      <c r="H54" s="2">
        <f t="shared" si="2"/>
        <v>14.893760204315186</v>
      </c>
      <c r="I54" s="2">
        <f t="shared" si="3"/>
        <v>0.1090087890625</v>
      </c>
      <c r="J54" s="2">
        <f t="shared" si="4"/>
        <v>14.893760204315186</v>
      </c>
      <c r="K54" s="2">
        <f t="shared" si="5"/>
        <v>9.3640327453613281E-2</v>
      </c>
    </row>
    <row r="55" spans="2:11" x14ac:dyDescent="0.45">
      <c r="B55">
        <v>15.235679149627687</v>
      </c>
      <c r="C55">
        <v>0.2815912663936615</v>
      </c>
      <c r="D55">
        <v>-9.3069076538085938E-2</v>
      </c>
      <c r="E55">
        <f t="shared" si="0"/>
        <v>0.1112060546875</v>
      </c>
      <c r="F55">
        <f t="shared" si="6"/>
        <v>9.5889091491699219E-2</v>
      </c>
      <c r="G55" s="2" t="str">
        <f>""</f>
        <v/>
      </c>
      <c r="H55" s="2">
        <f t="shared" si="2"/>
        <v>15.235679149627687</v>
      </c>
      <c r="I55" s="2">
        <f t="shared" si="3"/>
        <v>0.1112060546875</v>
      </c>
      <c r="J55" s="2">
        <f t="shared" si="4"/>
        <v>15.235679149627687</v>
      </c>
      <c r="K55" s="2">
        <f t="shared" si="5"/>
        <v>9.5889091491699219E-2</v>
      </c>
    </row>
    <row r="56" spans="2:11" x14ac:dyDescent="0.45">
      <c r="B56">
        <v>15.605552196502684</v>
      </c>
      <c r="C56">
        <v>0.2837885320186615</v>
      </c>
      <c r="D56">
        <v>-9.5174789428710938E-2</v>
      </c>
      <c r="E56">
        <f t="shared" si="0"/>
        <v>0.1134033203125</v>
      </c>
      <c r="F56">
        <f t="shared" si="6"/>
        <v>9.7994804382324219E-2</v>
      </c>
      <c r="G56" s="2" t="str">
        <f>""</f>
        <v/>
      </c>
      <c r="H56" s="2">
        <f t="shared" si="2"/>
        <v>15.605552196502684</v>
      </c>
      <c r="I56" s="2">
        <f t="shared" si="3"/>
        <v>0.1134033203125</v>
      </c>
      <c r="J56" s="2">
        <f t="shared" si="4"/>
        <v>15.605552196502684</v>
      </c>
      <c r="K56" s="2">
        <f t="shared" si="5"/>
        <v>9.7994804382324219E-2</v>
      </c>
    </row>
    <row r="57" spans="2:11" x14ac:dyDescent="0.45">
      <c r="B57">
        <v>15.911704540252686</v>
      </c>
      <c r="C57">
        <v>0.2857416570186615</v>
      </c>
      <c r="D57">
        <v>-9.6832275390625E-2</v>
      </c>
      <c r="E57">
        <f t="shared" si="0"/>
        <v>0.1153564453125</v>
      </c>
      <c r="F57">
        <f t="shared" si="6"/>
        <v>9.9652290344238281E-2</v>
      </c>
      <c r="G57" s="2" t="str">
        <f>""</f>
        <v/>
      </c>
      <c r="H57" s="2">
        <f t="shared" si="2"/>
        <v>15.911704540252686</v>
      </c>
      <c r="I57" s="2">
        <f t="shared" si="3"/>
        <v>0.1153564453125</v>
      </c>
      <c r="J57" s="2">
        <f t="shared" si="4"/>
        <v>15.911704540252686</v>
      </c>
      <c r="K57" s="2">
        <f t="shared" si="5"/>
        <v>9.9652290344238281E-2</v>
      </c>
    </row>
    <row r="58" spans="2:11" x14ac:dyDescent="0.45">
      <c r="B58">
        <v>16.241904735565186</v>
      </c>
      <c r="C58">
        <v>0.2879389226436615</v>
      </c>
      <c r="D58">
        <v>-9.8575592041015625E-2</v>
      </c>
      <c r="E58">
        <f t="shared" si="0"/>
        <v>0.1175537109375</v>
      </c>
      <c r="F58">
        <f t="shared" si="6"/>
        <v>0.10139560699462891</v>
      </c>
      <c r="G58" s="2" t="str">
        <f>""</f>
        <v/>
      </c>
      <c r="H58" s="2">
        <f t="shared" si="2"/>
        <v>16.241904735565186</v>
      </c>
      <c r="I58" s="2">
        <f t="shared" si="3"/>
        <v>0.1175537109375</v>
      </c>
      <c r="J58" s="2">
        <f t="shared" si="4"/>
        <v>16.241904735565186</v>
      </c>
      <c r="K58" s="2">
        <f t="shared" si="5"/>
        <v>0.10139560699462891</v>
      </c>
    </row>
    <row r="59" spans="2:11" x14ac:dyDescent="0.45">
      <c r="B59">
        <v>16.561973094940186</v>
      </c>
      <c r="C59">
        <v>0.2901361882686615</v>
      </c>
      <c r="D59">
        <v>-0.10125350952148438</v>
      </c>
      <c r="E59">
        <f t="shared" si="0"/>
        <v>0.1197509765625</v>
      </c>
      <c r="F59">
        <f t="shared" si="6"/>
        <v>0.10407352447509766</v>
      </c>
      <c r="G59" s="2" t="str">
        <f>""</f>
        <v/>
      </c>
      <c r="H59" s="2">
        <f t="shared" si="2"/>
        <v>16.561973094940186</v>
      </c>
      <c r="I59" s="2">
        <f t="shared" si="3"/>
        <v>0.1197509765625</v>
      </c>
      <c r="J59" s="2">
        <f t="shared" si="4"/>
        <v>16.561973094940186</v>
      </c>
      <c r="K59" s="2">
        <f t="shared" si="5"/>
        <v>0.10407352447509766</v>
      </c>
    </row>
    <row r="60" spans="2:11" x14ac:dyDescent="0.45">
      <c r="B60">
        <v>16.882155895233154</v>
      </c>
      <c r="C60">
        <v>0.2923334538936615</v>
      </c>
      <c r="D60">
        <v>-0.10399913787841797</v>
      </c>
      <c r="E60">
        <f t="shared" si="0"/>
        <v>0.1219482421875</v>
      </c>
      <c r="F60">
        <f t="shared" si="6"/>
        <v>0.10681915283203125</v>
      </c>
      <c r="G60" s="2" t="str">
        <f>""</f>
        <v/>
      </c>
      <c r="H60" s="2">
        <f t="shared" si="2"/>
        <v>16.882155895233154</v>
      </c>
      <c r="I60" s="2">
        <f t="shared" si="3"/>
        <v>0.1219482421875</v>
      </c>
      <c r="J60" s="2">
        <f t="shared" si="4"/>
        <v>16.882155895233154</v>
      </c>
      <c r="K60" s="2">
        <f t="shared" si="5"/>
        <v>0.10681915283203125</v>
      </c>
    </row>
    <row r="61" spans="2:11" x14ac:dyDescent="0.45">
      <c r="B61">
        <v>17.181235790252686</v>
      </c>
      <c r="C61">
        <v>0.2944086492061615</v>
      </c>
      <c r="D61">
        <v>-0.10703849792480469</v>
      </c>
      <c r="E61">
        <f t="shared" si="0"/>
        <v>0.1240234375</v>
      </c>
      <c r="F61">
        <f t="shared" si="6"/>
        <v>0.10985851287841797</v>
      </c>
      <c r="G61" s="2" t="str">
        <f>""</f>
        <v/>
      </c>
      <c r="H61" s="2">
        <f t="shared" si="2"/>
        <v>17.181235790252686</v>
      </c>
      <c r="I61" s="2">
        <f t="shared" si="3"/>
        <v>0.1240234375</v>
      </c>
      <c r="J61" s="2">
        <f t="shared" si="4"/>
        <v>17.181235790252686</v>
      </c>
      <c r="K61" s="2">
        <f t="shared" si="5"/>
        <v>0.10985851287841797</v>
      </c>
    </row>
    <row r="62" spans="2:11" x14ac:dyDescent="0.45">
      <c r="B62">
        <v>17.516593456268311</v>
      </c>
      <c r="C62">
        <v>0.2963617742061615</v>
      </c>
      <c r="D62">
        <v>-0.10999965667724609</v>
      </c>
      <c r="E62">
        <f t="shared" si="0"/>
        <v>0.1259765625</v>
      </c>
      <c r="F62">
        <f t="shared" si="6"/>
        <v>0.11281967163085938</v>
      </c>
      <c r="G62" s="2" t="str">
        <f>""</f>
        <v/>
      </c>
      <c r="H62" s="2">
        <f t="shared" si="2"/>
        <v>17.516593456268311</v>
      </c>
      <c r="I62" s="2">
        <f t="shared" si="3"/>
        <v>0.1259765625</v>
      </c>
      <c r="J62" s="2">
        <f t="shared" si="4"/>
        <v>17.516593456268311</v>
      </c>
      <c r="K62" s="2">
        <f t="shared" si="5"/>
        <v>0.11281967163085938</v>
      </c>
    </row>
    <row r="63" spans="2:11" x14ac:dyDescent="0.45">
      <c r="B63">
        <v>17.846274852752686</v>
      </c>
      <c r="C63">
        <v>0.2985590398311615</v>
      </c>
      <c r="D63">
        <v>-0.11194705963134766</v>
      </c>
      <c r="E63">
        <f t="shared" si="0"/>
        <v>0.128173828125</v>
      </c>
      <c r="F63">
        <f t="shared" si="6"/>
        <v>0.11476707458496094</v>
      </c>
      <c r="G63" s="2" t="str">
        <f>""</f>
        <v/>
      </c>
      <c r="H63" s="2">
        <f t="shared" si="2"/>
        <v>17.846274852752686</v>
      </c>
      <c r="I63" s="2">
        <f t="shared" si="3"/>
        <v>0.128173828125</v>
      </c>
      <c r="J63" s="2">
        <f t="shared" si="4"/>
        <v>17.846274852752686</v>
      </c>
      <c r="K63" s="2">
        <f t="shared" si="5"/>
        <v>0.11476707458496094</v>
      </c>
    </row>
    <row r="64" spans="2:11" x14ac:dyDescent="0.45">
      <c r="B64">
        <v>18.163299083709717</v>
      </c>
      <c r="C64">
        <v>0.3005121648311615</v>
      </c>
      <c r="D64">
        <v>-0.11370754241943359</v>
      </c>
      <c r="E64">
        <f t="shared" si="0"/>
        <v>0.130126953125</v>
      </c>
      <c r="F64">
        <f t="shared" si="6"/>
        <v>0.11652755737304688</v>
      </c>
      <c r="G64" s="2" t="str">
        <f>""</f>
        <v/>
      </c>
      <c r="H64" s="2">
        <f t="shared" si="2"/>
        <v>18.163299083709717</v>
      </c>
      <c r="I64" s="2">
        <f t="shared" si="3"/>
        <v>0.130126953125</v>
      </c>
      <c r="J64" s="2">
        <f t="shared" si="4"/>
        <v>18.163299083709717</v>
      </c>
      <c r="K64" s="2">
        <f t="shared" si="5"/>
        <v>0.11652755737304688</v>
      </c>
    </row>
    <row r="65" spans="2:11" x14ac:dyDescent="0.45">
      <c r="B65">
        <v>18.500579357147217</v>
      </c>
      <c r="C65">
        <v>0.3027094304561615</v>
      </c>
      <c r="D65">
        <v>-0.11544132232666016</v>
      </c>
      <c r="E65">
        <f t="shared" si="0"/>
        <v>0.13232421875</v>
      </c>
      <c r="F65">
        <f t="shared" si="6"/>
        <v>0.11826133728027344</v>
      </c>
      <c r="G65" s="2" t="str">
        <f>""</f>
        <v/>
      </c>
      <c r="H65" s="2">
        <f t="shared" si="2"/>
        <v>18.500579357147217</v>
      </c>
      <c r="I65" s="2">
        <f t="shared" si="3"/>
        <v>0.13232421875</v>
      </c>
      <c r="J65" s="2">
        <f t="shared" si="4"/>
        <v>18.500579357147217</v>
      </c>
      <c r="K65" s="2">
        <f t="shared" si="5"/>
        <v>0.11826133728027344</v>
      </c>
    </row>
    <row r="66" spans="2:11" x14ac:dyDescent="0.45">
      <c r="B66">
        <v>18.817473888397217</v>
      </c>
      <c r="C66">
        <v>0.3049066960811615</v>
      </c>
      <c r="D66">
        <v>-0.11715602874755859</v>
      </c>
      <c r="E66">
        <f t="shared" si="0"/>
        <v>0.134521484375</v>
      </c>
      <c r="F66">
        <f t="shared" si="6"/>
        <v>0.11997604370117188</v>
      </c>
      <c r="G66" s="2" t="str">
        <f>""</f>
        <v/>
      </c>
      <c r="H66" s="2">
        <f t="shared" si="2"/>
        <v>18.817473888397217</v>
      </c>
      <c r="I66" s="2">
        <f t="shared" si="3"/>
        <v>0.134521484375</v>
      </c>
      <c r="J66" s="2">
        <f t="shared" si="4"/>
        <v>18.817473888397217</v>
      </c>
      <c r="K66" s="2">
        <f t="shared" si="5"/>
        <v>0.11997604370117188</v>
      </c>
    </row>
    <row r="67" spans="2:11" x14ac:dyDescent="0.45">
      <c r="B67">
        <v>19.111052989959717</v>
      </c>
      <c r="C67">
        <v>0.3069818913936615</v>
      </c>
      <c r="D67">
        <v>-0.11865329742431641</v>
      </c>
      <c r="E67">
        <f t="shared" si="0"/>
        <v>0.1365966796875</v>
      </c>
      <c r="F67">
        <f t="shared" si="6"/>
        <v>0.12147331237792969</v>
      </c>
      <c r="G67" s="2" t="str">
        <f>""</f>
        <v/>
      </c>
      <c r="H67" s="2">
        <f t="shared" si="2"/>
        <v>19.111052989959717</v>
      </c>
      <c r="I67" s="2">
        <f t="shared" si="3"/>
        <v>0.1365966796875</v>
      </c>
      <c r="J67" s="2">
        <f t="shared" si="4"/>
        <v>19.111052989959717</v>
      </c>
      <c r="K67" s="2">
        <f t="shared" si="5"/>
        <v>0.12147331237792969</v>
      </c>
    </row>
    <row r="68" spans="2:11" x14ac:dyDescent="0.45">
      <c r="B68">
        <v>19.474090099334717</v>
      </c>
      <c r="C68">
        <v>0.3091791570186615</v>
      </c>
      <c r="D68">
        <v>-0.12006092071533203</v>
      </c>
      <c r="E68">
        <f t="shared" ref="E68:E131" si="7">C68-C$3</f>
        <v>0.1387939453125</v>
      </c>
      <c r="F68">
        <f t="shared" ref="F68:F131" si="8">-(D68-D$3)</f>
        <v>0.12288093566894531</v>
      </c>
      <c r="G68" s="2" t="str">
        <f>""</f>
        <v/>
      </c>
      <c r="H68" s="2">
        <f t="shared" ref="H68:H131" si="9">IF(AND(E68&gt;H$2,E68&lt;I$2),B68,"")</f>
        <v>19.474090099334717</v>
      </c>
      <c r="I68" s="2">
        <f t="shared" ref="I68:I131" si="10">IF(AND(E68&gt;H$2,E68&lt;I$2),E68,"")</f>
        <v>0.1387939453125</v>
      </c>
      <c r="J68" s="2">
        <f t="shared" ref="J68:J131" si="11">IF(AND(F68&gt;J$2,F68&lt;K$2),B68,"")</f>
        <v>19.474090099334717</v>
      </c>
      <c r="K68" s="2">
        <f t="shared" ref="K68:K131" si="12">IF(AND(F68&gt;J$2,F68&lt;K$2),F68,"")</f>
        <v>0.12288093566894531</v>
      </c>
    </row>
    <row r="69" spans="2:11" x14ac:dyDescent="0.45">
      <c r="B69">
        <v>19.818328380584717</v>
      </c>
      <c r="C69">
        <v>0.3113764226436615</v>
      </c>
      <c r="D69">
        <v>-0.12114429473876953</v>
      </c>
      <c r="E69">
        <f t="shared" si="7"/>
        <v>0.1409912109375</v>
      </c>
      <c r="F69">
        <f t="shared" si="8"/>
        <v>0.12396430969238281</v>
      </c>
      <c r="G69" s="2" t="str">
        <f>""</f>
        <v/>
      </c>
      <c r="H69" s="2">
        <f t="shared" si="9"/>
        <v>19.818328380584717</v>
      </c>
      <c r="I69" s="2">
        <f t="shared" si="10"/>
        <v>0.1409912109375</v>
      </c>
      <c r="J69" s="2">
        <f t="shared" si="11"/>
        <v>19.818328380584717</v>
      </c>
      <c r="K69" s="2">
        <f t="shared" si="12"/>
        <v>0.12396430969238281</v>
      </c>
    </row>
    <row r="70" spans="2:11" x14ac:dyDescent="0.45">
      <c r="B70">
        <v>20.139007091522217</v>
      </c>
      <c r="C70">
        <v>0.3133295476436615</v>
      </c>
      <c r="D70">
        <v>-0.12255859375</v>
      </c>
      <c r="E70">
        <f t="shared" si="7"/>
        <v>0.1429443359375</v>
      </c>
      <c r="F70">
        <f t="shared" si="8"/>
        <v>0.12537860870361328</v>
      </c>
      <c r="G70" s="2" t="str">
        <f>""</f>
        <v/>
      </c>
      <c r="H70" s="2">
        <f t="shared" si="9"/>
        <v>20.139007091522217</v>
      </c>
      <c r="I70" s="2">
        <f t="shared" si="10"/>
        <v>0.1429443359375</v>
      </c>
      <c r="J70" s="2">
        <f t="shared" si="11"/>
        <v>20.139007091522217</v>
      </c>
      <c r="K70" s="2">
        <f t="shared" si="12"/>
        <v>0.12537860870361328</v>
      </c>
    </row>
    <row r="71" spans="2:11" x14ac:dyDescent="0.45">
      <c r="B71">
        <v>20.454619884490967</v>
      </c>
      <c r="C71">
        <v>0.3155268132686615</v>
      </c>
      <c r="D71">
        <v>-0.12451934814453125</v>
      </c>
      <c r="E71">
        <f t="shared" si="7"/>
        <v>0.1451416015625</v>
      </c>
      <c r="F71">
        <f t="shared" si="8"/>
        <v>0.12733936309814453</v>
      </c>
      <c r="G71" s="2" t="str">
        <f>""</f>
        <v/>
      </c>
      <c r="H71" s="2">
        <f t="shared" si="9"/>
        <v>20.454619884490967</v>
      </c>
      <c r="I71" s="2">
        <f t="shared" si="10"/>
        <v>0.1451416015625</v>
      </c>
      <c r="J71" s="2">
        <f t="shared" si="11"/>
        <v>20.454619884490967</v>
      </c>
      <c r="K71" s="2">
        <f t="shared" si="12"/>
        <v>0.12733936309814453</v>
      </c>
    </row>
    <row r="72" spans="2:11" x14ac:dyDescent="0.45">
      <c r="B72">
        <v>20.755279064178467</v>
      </c>
      <c r="C72">
        <v>0.3177240788936615</v>
      </c>
      <c r="D72">
        <v>-0.12661457061767578</v>
      </c>
      <c r="E72">
        <f t="shared" si="7"/>
        <v>0.1473388671875</v>
      </c>
      <c r="F72">
        <f t="shared" si="8"/>
        <v>0.12943458557128906</v>
      </c>
      <c r="G72" s="2" t="str">
        <f>""</f>
        <v/>
      </c>
      <c r="H72" s="2">
        <f t="shared" si="9"/>
        <v>20.755279064178467</v>
      </c>
      <c r="I72" s="2">
        <f t="shared" si="10"/>
        <v>0.1473388671875</v>
      </c>
      <c r="J72" s="2">
        <f t="shared" si="11"/>
        <v>20.755279064178467</v>
      </c>
      <c r="K72" s="2">
        <f t="shared" si="12"/>
        <v>0.12943458557128906</v>
      </c>
    </row>
    <row r="73" spans="2:11" x14ac:dyDescent="0.45">
      <c r="B73">
        <v>21.058990001678467</v>
      </c>
      <c r="C73">
        <v>0.3199213445186615</v>
      </c>
      <c r="D73">
        <v>-0.12878227233886719</v>
      </c>
      <c r="E73">
        <f t="shared" si="7"/>
        <v>0.1495361328125</v>
      </c>
      <c r="F73">
        <f t="shared" si="8"/>
        <v>0.13160228729248047</v>
      </c>
      <c r="G73" s="2" t="str">
        <f>""</f>
        <v/>
      </c>
      <c r="H73" s="2">
        <f t="shared" si="9"/>
        <v>21.058990001678467</v>
      </c>
      <c r="I73" s="2">
        <f t="shared" si="10"/>
        <v>0.1495361328125</v>
      </c>
      <c r="J73" s="2">
        <f t="shared" si="11"/>
        <v>21.058990001678467</v>
      </c>
      <c r="K73" s="2">
        <f t="shared" si="12"/>
        <v>0.13160228729248047</v>
      </c>
    </row>
    <row r="74" spans="2:11" x14ac:dyDescent="0.45">
      <c r="B74">
        <v>21.374419689178467</v>
      </c>
      <c r="C74">
        <v>0.3219965398311615</v>
      </c>
      <c r="D74">
        <v>-0.13107204437255859</v>
      </c>
      <c r="E74">
        <f t="shared" si="7"/>
        <v>0.151611328125</v>
      </c>
      <c r="F74">
        <f t="shared" si="8"/>
        <v>0.13389205932617188</v>
      </c>
      <c r="G74" s="2" t="str">
        <f>""</f>
        <v/>
      </c>
      <c r="H74" s="2">
        <f t="shared" si="9"/>
        <v>21.374419689178467</v>
      </c>
      <c r="I74" s="2">
        <f t="shared" si="10"/>
        <v>0.151611328125</v>
      </c>
      <c r="J74" s="2">
        <f t="shared" si="11"/>
        <v>21.374419689178467</v>
      </c>
      <c r="K74" s="2">
        <f t="shared" si="12"/>
        <v>0.13389205932617188</v>
      </c>
    </row>
    <row r="75" spans="2:11" x14ac:dyDescent="0.45">
      <c r="B75">
        <v>21.712432384490967</v>
      </c>
      <c r="C75">
        <v>0.3241938054561615</v>
      </c>
      <c r="D75">
        <v>-0.13368320465087891</v>
      </c>
      <c r="E75">
        <f t="shared" si="7"/>
        <v>0.15380859375</v>
      </c>
      <c r="F75">
        <f t="shared" si="8"/>
        <v>0.13650321960449219</v>
      </c>
      <c r="G75" s="2" t="str">
        <f>""</f>
        <v/>
      </c>
      <c r="H75" s="2">
        <f t="shared" si="9"/>
        <v>21.712432384490967</v>
      </c>
      <c r="I75" s="2">
        <f t="shared" si="10"/>
        <v>0.15380859375</v>
      </c>
      <c r="J75" s="2">
        <f t="shared" si="11"/>
        <v>21.712432384490967</v>
      </c>
      <c r="K75" s="2">
        <f t="shared" si="12"/>
        <v>0.13650321960449219</v>
      </c>
    </row>
    <row r="76" spans="2:11" x14ac:dyDescent="0.45">
      <c r="B76">
        <v>22.070708751678467</v>
      </c>
      <c r="C76">
        <v>0.3263910710811615</v>
      </c>
      <c r="D76">
        <v>-0.13593578338623047</v>
      </c>
      <c r="E76">
        <f t="shared" si="7"/>
        <v>0.156005859375</v>
      </c>
      <c r="F76">
        <f t="shared" si="8"/>
        <v>0.13875579833984375</v>
      </c>
      <c r="G76" s="2" t="str">
        <f>""</f>
        <v/>
      </c>
      <c r="H76" s="2">
        <f t="shared" si="9"/>
        <v>22.070708751678467</v>
      </c>
      <c r="I76" s="2">
        <f t="shared" si="10"/>
        <v>0.156005859375</v>
      </c>
      <c r="J76" s="2">
        <f t="shared" si="11"/>
        <v>22.070708751678467</v>
      </c>
      <c r="K76" s="2">
        <f t="shared" si="12"/>
        <v>0.13875579833984375</v>
      </c>
    </row>
    <row r="77" spans="2:11" x14ac:dyDescent="0.45">
      <c r="B77">
        <v>22.361968517303467</v>
      </c>
      <c r="C77">
        <v>0.3283441960811615</v>
      </c>
      <c r="D77">
        <v>-0.13786220550537109</v>
      </c>
      <c r="E77">
        <f t="shared" si="7"/>
        <v>0.157958984375</v>
      </c>
      <c r="F77">
        <f t="shared" si="8"/>
        <v>0.14068222045898438</v>
      </c>
      <c r="G77" s="2" t="str">
        <f>""</f>
        <v/>
      </c>
      <c r="H77" s="2">
        <f t="shared" si="9"/>
        <v>22.361968517303467</v>
      </c>
      <c r="I77" s="2">
        <f t="shared" si="10"/>
        <v>0.157958984375</v>
      </c>
      <c r="J77" s="2">
        <f t="shared" si="11"/>
        <v>22.361968517303467</v>
      </c>
      <c r="K77" s="2">
        <f t="shared" si="12"/>
        <v>0.14068222045898438</v>
      </c>
    </row>
    <row r="78" spans="2:11" x14ac:dyDescent="0.45">
      <c r="B78">
        <v>22.688262462615967</v>
      </c>
      <c r="C78">
        <v>0.3305414617061615</v>
      </c>
      <c r="D78">
        <v>-0.13976001739501953</v>
      </c>
      <c r="E78">
        <f t="shared" si="7"/>
        <v>0.16015625</v>
      </c>
      <c r="F78">
        <f t="shared" si="8"/>
        <v>0.14258003234863281</v>
      </c>
      <c r="G78" s="2" t="str">
        <f>""</f>
        <v/>
      </c>
      <c r="H78" s="2">
        <f t="shared" si="9"/>
        <v>22.688262462615967</v>
      </c>
      <c r="I78" s="2">
        <f t="shared" si="10"/>
        <v>0.16015625</v>
      </c>
      <c r="J78" s="2">
        <f t="shared" si="11"/>
        <v>22.688262462615967</v>
      </c>
      <c r="K78" s="2">
        <f t="shared" si="12"/>
        <v>0.14258003234863281</v>
      </c>
    </row>
    <row r="79" spans="2:11" x14ac:dyDescent="0.45">
      <c r="B79">
        <v>23.015410900115967</v>
      </c>
      <c r="C79">
        <v>0.3327387273311615</v>
      </c>
      <c r="D79">
        <v>-0.14150524139404297</v>
      </c>
      <c r="E79">
        <f t="shared" si="7"/>
        <v>0.162353515625</v>
      </c>
      <c r="F79">
        <f t="shared" si="8"/>
        <v>0.14432525634765625</v>
      </c>
      <c r="G79" s="2" t="str">
        <f>""</f>
        <v/>
      </c>
      <c r="H79" s="2">
        <f t="shared" si="9"/>
        <v>23.015410900115967</v>
      </c>
      <c r="I79" s="2">
        <f t="shared" si="10"/>
        <v>0.162353515625</v>
      </c>
      <c r="J79" s="2">
        <f t="shared" si="11"/>
        <v>23.015410900115967</v>
      </c>
      <c r="K79" s="2">
        <f t="shared" si="12"/>
        <v>0.14432525634765625</v>
      </c>
    </row>
    <row r="80" spans="2:11" x14ac:dyDescent="0.45">
      <c r="B80">
        <v>23.34780836105347</v>
      </c>
      <c r="C80">
        <v>0.3349359929561615</v>
      </c>
      <c r="D80">
        <v>-0.14280509948730469</v>
      </c>
      <c r="E80">
        <f t="shared" si="7"/>
        <v>0.16455078125</v>
      </c>
      <c r="F80">
        <f t="shared" si="8"/>
        <v>0.14562511444091797</v>
      </c>
      <c r="G80" s="2" t="str">
        <f>""</f>
        <v/>
      </c>
      <c r="H80" s="2">
        <f t="shared" si="9"/>
        <v>23.34780836105347</v>
      </c>
      <c r="I80" s="2">
        <f t="shared" si="10"/>
        <v>0.16455078125</v>
      </c>
      <c r="J80" s="2">
        <f t="shared" si="11"/>
        <v>23.34780836105347</v>
      </c>
      <c r="K80" s="2">
        <f t="shared" si="12"/>
        <v>0.14562511444091797</v>
      </c>
    </row>
    <row r="81" spans="2:11" x14ac:dyDescent="0.45">
      <c r="B81">
        <v>23.67898511886597</v>
      </c>
      <c r="C81">
        <v>0.3370111882686615</v>
      </c>
      <c r="D81">
        <v>-0.14411735534667969</v>
      </c>
      <c r="E81">
        <f t="shared" si="7"/>
        <v>0.1666259765625</v>
      </c>
      <c r="F81">
        <f t="shared" si="8"/>
        <v>0.14693737030029297</v>
      </c>
      <c r="G81" s="2" t="str">
        <f>""</f>
        <v/>
      </c>
      <c r="H81" s="2">
        <f t="shared" si="9"/>
        <v>23.67898511886597</v>
      </c>
      <c r="I81" s="2">
        <f t="shared" si="10"/>
        <v>0.1666259765625</v>
      </c>
      <c r="J81" s="2">
        <f t="shared" si="11"/>
        <v>23.67898511886597</v>
      </c>
      <c r="K81" s="2">
        <f t="shared" si="12"/>
        <v>0.14693737030029297</v>
      </c>
    </row>
    <row r="82" spans="2:11" x14ac:dyDescent="0.45">
      <c r="B82">
        <v>24.034942150115967</v>
      </c>
      <c r="C82">
        <v>0.3392084538936615</v>
      </c>
      <c r="D82">
        <v>-0.14585113525390625</v>
      </c>
      <c r="E82">
        <f t="shared" si="7"/>
        <v>0.1688232421875</v>
      </c>
      <c r="F82">
        <f t="shared" si="8"/>
        <v>0.14867115020751953</v>
      </c>
      <c r="G82" s="2" t="str">
        <f>""</f>
        <v/>
      </c>
      <c r="H82" s="2">
        <f t="shared" si="9"/>
        <v>24.034942150115967</v>
      </c>
      <c r="I82" s="2">
        <f t="shared" si="10"/>
        <v>0.1688232421875</v>
      </c>
      <c r="J82" s="2">
        <f t="shared" si="11"/>
        <v>24.034942150115967</v>
      </c>
      <c r="K82" s="2">
        <f t="shared" si="12"/>
        <v>0.14867115020751953</v>
      </c>
    </row>
    <row r="83" spans="2:11" x14ac:dyDescent="0.45">
      <c r="B83">
        <v>24.37368726730347</v>
      </c>
      <c r="C83">
        <v>0.3414057195186615</v>
      </c>
      <c r="D83">
        <v>-0.14768791198730469</v>
      </c>
      <c r="E83">
        <f t="shared" si="7"/>
        <v>0.1710205078125</v>
      </c>
      <c r="F83">
        <f t="shared" si="8"/>
        <v>0.15050792694091797</v>
      </c>
      <c r="G83" s="2" t="str">
        <f>""</f>
        <v/>
      </c>
      <c r="H83" s="2">
        <f t="shared" si="9"/>
        <v>24.37368726730347</v>
      </c>
      <c r="I83" s="2">
        <f t="shared" si="10"/>
        <v>0.1710205078125</v>
      </c>
      <c r="J83" s="2">
        <f t="shared" si="11"/>
        <v>24.37368726730347</v>
      </c>
      <c r="K83" s="2">
        <f t="shared" si="12"/>
        <v>0.15050792694091797</v>
      </c>
    </row>
    <row r="84" spans="2:11" x14ac:dyDescent="0.45">
      <c r="B84">
        <v>24.65481519699097</v>
      </c>
      <c r="C84">
        <v>0.3433588445186615</v>
      </c>
      <c r="D84">
        <v>-0.14947032928466797</v>
      </c>
      <c r="E84">
        <f t="shared" si="7"/>
        <v>0.1729736328125</v>
      </c>
      <c r="F84">
        <f t="shared" si="8"/>
        <v>0.15229034423828125</v>
      </c>
      <c r="G84" s="2" t="str">
        <f>""</f>
        <v/>
      </c>
      <c r="H84" s="2">
        <f t="shared" si="9"/>
        <v>24.65481519699097</v>
      </c>
      <c r="I84" s="2">
        <f t="shared" si="10"/>
        <v>0.1729736328125</v>
      </c>
      <c r="J84" s="2">
        <f t="shared" si="11"/>
        <v>24.65481519699097</v>
      </c>
      <c r="K84" s="2">
        <f t="shared" si="12"/>
        <v>0.15229034423828125</v>
      </c>
    </row>
    <row r="85" spans="2:11" x14ac:dyDescent="0.45">
      <c r="B85">
        <v>24.978057384490967</v>
      </c>
      <c r="C85">
        <v>0.3455561101436615</v>
      </c>
      <c r="D85">
        <v>-0.15210914611816406</v>
      </c>
      <c r="E85">
        <f t="shared" si="7"/>
        <v>0.1751708984375</v>
      </c>
      <c r="F85">
        <f t="shared" si="8"/>
        <v>0.15492916107177734</v>
      </c>
      <c r="G85" s="2" t="str">
        <f>""</f>
        <v/>
      </c>
      <c r="H85" s="2">
        <f t="shared" si="9"/>
        <v>24.978057384490967</v>
      </c>
      <c r="I85" s="2">
        <f t="shared" si="10"/>
        <v>0.1751708984375</v>
      </c>
      <c r="J85" s="2">
        <f t="shared" si="11"/>
        <v>24.978057384490967</v>
      </c>
      <c r="K85" s="2">
        <f t="shared" si="12"/>
        <v>0.15492916107177734</v>
      </c>
    </row>
    <row r="86" spans="2:11" x14ac:dyDescent="0.45">
      <c r="B86">
        <v>25.32620191574097</v>
      </c>
      <c r="C86">
        <v>0.3478754460811615</v>
      </c>
      <c r="D86">
        <v>-0.15536022186279297</v>
      </c>
      <c r="E86">
        <f t="shared" si="7"/>
        <v>0.177490234375</v>
      </c>
      <c r="F86">
        <f t="shared" si="8"/>
        <v>0.15818023681640625</v>
      </c>
      <c r="G86" s="2" t="str">
        <f>""</f>
        <v/>
      </c>
      <c r="H86" s="2">
        <f t="shared" si="9"/>
        <v>25.32620191574097</v>
      </c>
      <c r="I86" s="2">
        <f t="shared" si="10"/>
        <v>0.177490234375</v>
      </c>
      <c r="J86" s="2">
        <f t="shared" si="11"/>
        <v>25.32620191574097</v>
      </c>
      <c r="K86" s="2">
        <f t="shared" si="12"/>
        <v>0.15818023681640625</v>
      </c>
    </row>
    <row r="87" spans="2:11" x14ac:dyDescent="0.45">
      <c r="B87">
        <v>25.615920543670654</v>
      </c>
      <c r="C87">
        <v>0.3498285710811615</v>
      </c>
      <c r="D87">
        <v>-0.15806388854980469</v>
      </c>
      <c r="E87">
        <f t="shared" si="7"/>
        <v>0.179443359375</v>
      </c>
      <c r="F87">
        <f t="shared" si="8"/>
        <v>0.16088390350341797</v>
      </c>
      <c r="G87" s="2" t="str">
        <f>""</f>
        <v/>
      </c>
      <c r="H87" s="2">
        <f t="shared" si="9"/>
        <v>25.615920543670654</v>
      </c>
      <c r="I87" s="2">
        <f t="shared" si="10"/>
        <v>0.179443359375</v>
      </c>
      <c r="J87" s="2">
        <f t="shared" si="11"/>
        <v>25.615920543670654</v>
      </c>
      <c r="K87" s="2">
        <f t="shared" si="12"/>
        <v>0.16088390350341797</v>
      </c>
    </row>
    <row r="88" spans="2:11" x14ac:dyDescent="0.45">
      <c r="B88">
        <v>25.956252574920654</v>
      </c>
      <c r="C88">
        <v>0.3520258367061615</v>
      </c>
      <c r="D88">
        <v>-0.16088771820068359</v>
      </c>
      <c r="E88">
        <f t="shared" si="7"/>
        <v>0.181640625</v>
      </c>
      <c r="F88">
        <f t="shared" si="8"/>
        <v>0.16370773315429688</v>
      </c>
      <c r="G88" s="2" t="str">
        <f>""</f>
        <v/>
      </c>
      <c r="H88" s="2">
        <f t="shared" si="9"/>
        <v>25.956252574920654</v>
      </c>
      <c r="I88" s="2">
        <f t="shared" si="10"/>
        <v>0.181640625</v>
      </c>
      <c r="J88" s="2">
        <f t="shared" si="11"/>
        <v>25.956252574920654</v>
      </c>
      <c r="K88" s="2">
        <f t="shared" si="12"/>
        <v>0.16370773315429688</v>
      </c>
    </row>
    <row r="89" spans="2:11" x14ac:dyDescent="0.45">
      <c r="B89">
        <v>26.286452770233158</v>
      </c>
      <c r="C89">
        <v>0.3542231023311615</v>
      </c>
      <c r="D89">
        <v>-0.16293430328369141</v>
      </c>
      <c r="E89">
        <f t="shared" si="7"/>
        <v>0.183837890625</v>
      </c>
      <c r="F89">
        <f t="shared" si="8"/>
        <v>0.16575431823730469</v>
      </c>
      <c r="G89" s="2" t="str">
        <f>""</f>
        <v/>
      </c>
      <c r="H89" s="2">
        <f t="shared" si="9"/>
        <v>26.286452770233158</v>
      </c>
      <c r="I89" s="2">
        <f t="shared" si="10"/>
        <v>0.183837890625</v>
      </c>
      <c r="J89" s="2">
        <f t="shared" si="11"/>
        <v>26.286452770233158</v>
      </c>
      <c r="K89" s="2">
        <f t="shared" si="12"/>
        <v>0.16575431823730469</v>
      </c>
    </row>
    <row r="90" spans="2:11" x14ac:dyDescent="0.45">
      <c r="B90">
        <v>26.626235485076904</v>
      </c>
      <c r="C90">
        <v>0.3562982976436615</v>
      </c>
      <c r="D90">
        <v>-0.16479969024658203</v>
      </c>
      <c r="E90">
        <f t="shared" si="7"/>
        <v>0.1859130859375</v>
      </c>
      <c r="F90">
        <f t="shared" si="8"/>
        <v>0.16761970520019531</v>
      </c>
      <c r="G90" s="2" t="str">
        <f>""</f>
        <v/>
      </c>
      <c r="H90" s="2">
        <f t="shared" si="9"/>
        <v>26.626235485076904</v>
      </c>
      <c r="I90" s="2">
        <f t="shared" si="10"/>
        <v>0.1859130859375</v>
      </c>
      <c r="J90" s="2">
        <f t="shared" si="11"/>
        <v>26.626235485076904</v>
      </c>
      <c r="K90" s="2">
        <f t="shared" si="12"/>
        <v>0.16761970520019531</v>
      </c>
    </row>
    <row r="91" spans="2:11" x14ac:dyDescent="0.45">
      <c r="B91">
        <v>26.915847301483154</v>
      </c>
      <c r="C91">
        <v>0.3583734929561615</v>
      </c>
      <c r="D91">
        <v>-0.16583251953125</v>
      </c>
      <c r="E91">
        <f t="shared" si="7"/>
        <v>0.18798828125</v>
      </c>
      <c r="F91">
        <f t="shared" si="8"/>
        <v>0.16865253448486328</v>
      </c>
      <c r="G91" s="2" t="str">
        <f>""</f>
        <v/>
      </c>
      <c r="H91" s="2">
        <f t="shared" si="9"/>
        <v>26.915847301483154</v>
      </c>
      <c r="I91" s="2">
        <f t="shared" si="10"/>
        <v>0.18798828125</v>
      </c>
      <c r="J91" s="2">
        <f t="shared" si="11"/>
        <v>26.915847301483154</v>
      </c>
      <c r="K91" s="2">
        <f t="shared" si="12"/>
        <v>0.16865253448486328</v>
      </c>
    </row>
    <row r="92" spans="2:11" x14ac:dyDescent="0.45">
      <c r="B92">
        <v>27.263137340545654</v>
      </c>
      <c r="C92">
        <v>0.3605707585811615</v>
      </c>
      <c r="D92">
        <v>-0.16689300537109375</v>
      </c>
      <c r="E92">
        <f t="shared" si="7"/>
        <v>0.190185546875</v>
      </c>
      <c r="F92">
        <f t="shared" si="8"/>
        <v>0.16971302032470703</v>
      </c>
      <c r="G92" s="2" t="str">
        <f>""</f>
        <v/>
      </c>
      <c r="H92" s="2">
        <f t="shared" si="9"/>
        <v>27.263137340545654</v>
      </c>
      <c r="I92" s="2">
        <f t="shared" si="10"/>
        <v>0.190185546875</v>
      </c>
      <c r="J92" s="2">
        <f t="shared" si="11"/>
        <v>27.263137340545654</v>
      </c>
      <c r="K92" s="2">
        <f t="shared" si="12"/>
        <v>0.16971302032470703</v>
      </c>
    </row>
    <row r="93" spans="2:11" x14ac:dyDescent="0.45">
      <c r="B93">
        <v>27.623733043670654</v>
      </c>
      <c r="C93">
        <v>0.3627680242061615</v>
      </c>
      <c r="D93">
        <v>-0.16775989532470703</v>
      </c>
      <c r="E93">
        <f t="shared" si="7"/>
        <v>0.1923828125</v>
      </c>
      <c r="F93">
        <f t="shared" si="8"/>
        <v>0.17057991027832031</v>
      </c>
      <c r="G93" s="2" t="str">
        <f>""</f>
        <v/>
      </c>
      <c r="H93" s="2">
        <f t="shared" si="9"/>
        <v>27.623733043670654</v>
      </c>
      <c r="I93" s="2">
        <f t="shared" si="10"/>
        <v>0.1923828125</v>
      </c>
      <c r="J93" s="2">
        <f t="shared" si="11"/>
        <v>27.623733043670654</v>
      </c>
      <c r="K93" s="2">
        <f t="shared" si="12"/>
        <v>0.17057991027832031</v>
      </c>
    </row>
    <row r="94" spans="2:11" x14ac:dyDescent="0.45">
      <c r="B94">
        <v>27.912673473358154</v>
      </c>
      <c r="C94">
        <v>0.3648432195186615</v>
      </c>
      <c r="D94">
        <v>-0.16862297058105469</v>
      </c>
      <c r="E94">
        <f t="shared" si="7"/>
        <v>0.1944580078125</v>
      </c>
      <c r="F94">
        <f t="shared" si="8"/>
        <v>0.17144298553466797</v>
      </c>
      <c r="G94" s="2" t="str">
        <f>""</f>
        <v/>
      </c>
      <c r="H94" s="2">
        <f t="shared" si="9"/>
        <v>27.912673473358154</v>
      </c>
      <c r="I94" s="2">
        <f t="shared" si="10"/>
        <v>0.1944580078125</v>
      </c>
      <c r="J94" s="2">
        <f t="shared" si="11"/>
        <v>27.912673473358154</v>
      </c>
      <c r="K94" s="2">
        <f t="shared" si="12"/>
        <v>0.17144298553466797</v>
      </c>
    </row>
    <row r="95" spans="2:11" x14ac:dyDescent="0.45">
      <c r="B95">
        <v>28.275588512420654</v>
      </c>
      <c r="C95">
        <v>0.3670404851436615</v>
      </c>
      <c r="D95">
        <v>-0.16992282867431641</v>
      </c>
      <c r="E95">
        <f t="shared" si="7"/>
        <v>0.1966552734375</v>
      </c>
      <c r="F95">
        <f t="shared" si="8"/>
        <v>0.17274284362792969</v>
      </c>
      <c r="G95" s="2" t="str">
        <f>""</f>
        <v/>
      </c>
      <c r="H95" s="2">
        <f t="shared" si="9"/>
        <v>28.275588512420654</v>
      </c>
      <c r="I95" s="2">
        <f t="shared" si="10"/>
        <v>0.1966552734375</v>
      </c>
      <c r="J95" s="2">
        <f t="shared" si="11"/>
        <v>28.275588512420654</v>
      </c>
      <c r="K95" s="2">
        <f t="shared" si="12"/>
        <v>0.17274284362792969</v>
      </c>
    </row>
    <row r="96" spans="2:11" x14ac:dyDescent="0.45">
      <c r="B96">
        <v>28.605056285858158</v>
      </c>
      <c r="C96">
        <v>0.3692377507686615</v>
      </c>
      <c r="D96">
        <v>-0.17129611968994141</v>
      </c>
      <c r="E96">
        <f t="shared" si="7"/>
        <v>0.1988525390625</v>
      </c>
      <c r="F96">
        <f t="shared" si="8"/>
        <v>0.17411613464355469</v>
      </c>
      <c r="G96" s="2" t="str">
        <f>""</f>
        <v/>
      </c>
      <c r="H96" s="2">
        <f t="shared" si="9"/>
        <v>28.605056285858158</v>
      </c>
      <c r="I96" s="2">
        <f t="shared" si="10"/>
        <v>0.1988525390625</v>
      </c>
      <c r="J96" s="2">
        <f t="shared" si="11"/>
        <v>28.605056285858158</v>
      </c>
      <c r="K96" s="2">
        <f t="shared" si="12"/>
        <v>0.17411613464355469</v>
      </c>
    </row>
    <row r="97" spans="2:11" x14ac:dyDescent="0.45">
      <c r="B97">
        <v>28.900222301483154</v>
      </c>
      <c r="C97">
        <v>0.3714350163936615</v>
      </c>
      <c r="D97">
        <v>-0.17282009124755859</v>
      </c>
      <c r="E97">
        <f t="shared" si="7"/>
        <v>0.2010498046875</v>
      </c>
      <c r="F97">
        <f t="shared" si="8"/>
        <v>0.17564010620117188</v>
      </c>
      <c r="G97" s="2" t="str">
        <f>""</f>
        <v/>
      </c>
      <c r="H97" s="2">
        <f t="shared" si="9"/>
        <v>28.900222301483154</v>
      </c>
      <c r="I97" s="2">
        <f t="shared" si="10"/>
        <v>0.2010498046875</v>
      </c>
      <c r="J97" s="2">
        <f t="shared" si="11"/>
        <v>28.900222301483154</v>
      </c>
      <c r="K97" s="2">
        <f t="shared" si="12"/>
        <v>0.17564010620117188</v>
      </c>
    </row>
    <row r="98" spans="2:11" x14ac:dyDescent="0.45">
      <c r="B98">
        <v>29.203200817108154</v>
      </c>
      <c r="C98">
        <v>0.3733881413936615</v>
      </c>
      <c r="D98">
        <v>-0.17425251007080078</v>
      </c>
      <c r="E98">
        <f t="shared" si="7"/>
        <v>0.2030029296875</v>
      </c>
      <c r="F98">
        <f t="shared" si="8"/>
        <v>0.17707252502441406</v>
      </c>
      <c r="G98" s="2" t="str">
        <f>""</f>
        <v/>
      </c>
      <c r="H98" s="2">
        <f t="shared" si="9"/>
        <v>29.203200817108154</v>
      </c>
      <c r="I98" s="2">
        <f t="shared" si="10"/>
        <v>0.2030029296875</v>
      </c>
      <c r="J98" s="2">
        <f t="shared" si="11"/>
        <v>29.203200817108154</v>
      </c>
      <c r="K98" s="2">
        <f t="shared" si="12"/>
        <v>0.17707252502441406</v>
      </c>
    </row>
    <row r="99" spans="2:11" x14ac:dyDescent="0.45">
      <c r="B99">
        <v>29.534133434295654</v>
      </c>
      <c r="C99">
        <v>0.3755854070186615</v>
      </c>
      <c r="D99">
        <v>-0.17588996887207031</v>
      </c>
      <c r="E99">
        <f t="shared" si="7"/>
        <v>0.2052001953125</v>
      </c>
      <c r="F99">
        <f t="shared" si="8"/>
        <v>0.17870998382568359</v>
      </c>
      <c r="G99" s="2" t="str">
        <f>""</f>
        <v/>
      </c>
      <c r="H99" s="2">
        <f t="shared" si="9"/>
        <v>29.534133434295654</v>
      </c>
      <c r="I99" s="2">
        <f t="shared" si="10"/>
        <v>0.2052001953125</v>
      </c>
      <c r="J99" s="2">
        <f t="shared" si="11"/>
        <v>29.534133434295654</v>
      </c>
      <c r="K99" s="2">
        <f t="shared" si="12"/>
        <v>0.17870998382568359</v>
      </c>
    </row>
    <row r="100" spans="2:11" x14ac:dyDescent="0.45">
      <c r="B100">
        <v>29.889235973358154</v>
      </c>
      <c r="C100">
        <v>0.3779047429561615</v>
      </c>
      <c r="D100">
        <v>-0.17760086059570313</v>
      </c>
      <c r="E100">
        <f t="shared" si="7"/>
        <v>0.20751953125</v>
      </c>
      <c r="F100">
        <f t="shared" si="8"/>
        <v>0.18042087554931641</v>
      </c>
      <c r="G100" s="2" t="str">
        <f>""</f>
        <v/>
      </c>
      <c r="H100" s="2">
        <f t="shared" si="9"/>
        <v>29.889235973358154</v>
      </c>
      <c r="I100" s="2">
        <f t="shared" si="10"/>
        <v>0.20751953125</v>
      </c>
      <c r="J100" s="2">
        <f t="shared" si="11"/>
        <v>29.889235973358154</v>
      </c>
      <c r="K100" s="2">
        <f t="shared" si="12"/>
        <v>0.18042087554931641</v>
      </c>
    </row>
    <row r="101" spans="2:11" x14ac:dyDescent="0.45">
      <c r="B101">
        <v>30.184524059295654</v>
      </c>
      <c r="C101">
        <v>0.3798578679561615</v>
      </c>
      <c r="D101">
        <v>-0.17918586730957031</v>
      </c>
      <c r="E101">
        <f t="shared" si="7"/>
        <v>0.20947265625</v>
      </c>
      <c r="F101">
        <f t="shared" si="8"/>
        <v>0.18200588226318359</v>
      </c>
      <c r="G101" s="2" t="str">
        <f>""</f>
        <v/>
      </c>
      <c r="H101" s="2">
        <f t="shared" si="9"/>
        <v>30.184524059295654</v>
      </c>
      <c r="I101" s="2">
        <f t="shared" si="10"/>
        <v>0.20947265625</v>
      </c>
      <c r="J101" s="2">
        <f t="shared" si="11"/>
        <v>30.184524059295654</v>
      </c>
      <c r="K101" s="2">
        <f t="shared" si="12"/>
        <v>0.18200588226318359</v>
      </c>
    </row>
    <row r="102" spans="2:11" x14ac:dyDescent="0.45">
      <c r="B102">
        <v>30.499221324920658</v>
      </c>
      <c r="C102">
        <v>0.3820551335811615</v>
      </c>
      <c r="D102">
        <v>-0.18207740783691406</v>
      </c>
      <c r="E102">
        <f t="shared" si="7"/>
        <v>0.211669921875</v>
      </c>
      <c r="F102">
        <f t="shared" si="8"/>
        <v>0.18489742279052734</v>
      </c>
      <c r="G102" s="2" t="str">
        <f>""</f>
        <v/>
      </c>
      <c r="H102" s="2">
        <f t="shared" si="9"/>
        <v>30.499221324920658</v>
      </c>
      <c r="I102" s="2">
        <f t="shared" si="10"/>
        <v>0.211669921875</v>
      </c>
      <c r="J102" s="2">
        <f t="shared" si="11"/>
        <v>30.499221324920658</v>
      </c>
      <c r="K102" s="2">
        <f t="shared" si="12"/>
        <v>0.18489742279052734</v>
      </c>
    </row>
    <row r="103" spans="2:11" x14ac:dyDescent="0.45">
      <c r="B103">
        <v>30.838576793670658</v>
      </c>
      <c r="C103">
        <v>0.3842523992061615</v>
      </c>
      <c r="D103">
        <v>-0.18532752990722656</v>
      </c>
      <c r="E103">
        <f t="shared" si="7"/>
        <v>0.2138671875</v>
      </c>
      <c r="F103">
        <f t="shared" si="8"/>
        <v>0.18814754486083984</v>
      </c>
      <c r="G103" s="2" t="str">
        <f>""</f>
        <v/>
      </c>
      <c r="H103" s="2">
        <f t="shared" si="9"/>
        <v>30.838576793670658</v>
      </c>
      <c r="I103" s="2">
        <f t="shared" si="10"/>
        <v>0.2138671875</v>
      </c>
      <c r="J103" s="2">
        <f t="shared" si="11"/>
        <v>30.838576793670658</v>
      </c>
      <c r="K103" s="2">
        <f t="shared" si="12"/>
        <v>0.18814754486083984</v>
      </c>
    </row>
    <row r="104" spans="2:11" x14ac:dyDescent="0.45">
      <c r="B104">
        <v>31.184401988983158</v>
      </c>
      <c r="C104">
        <v>0.3864496648311615</v>
      </c>
      <c r="D104">
        <v>-0.18758583068847656</v>
      </c>
      <c r="E104">
        <f t="shared" si="7"/>
        <v>0.216064453125</v>
      </c>
      <c r="F104">
        <f t="shared" si="8"/>
        <v>0.19040584564208984</v>
      </c>
      <c r="G104" s="2" t="str">
        <f>""</f>
        <v/>
      </c>
      <c r="H104" s="2">
        <f t="shared" si="9"/>
        <v>31.184401988983158</v>
      </c>
      <c r="I104" s="2">
        <f t="shared" si="10"/>
        <v>0.216064453125</v>
      </c>
      <c r="J104" s="2">
        <f t="shared" si="11"/>
        <v>31.184401988983158</v>
      </c>
      <c r="K104" s="2">
        <f t="shared" si="12"/>
        <v>0.19040584564208984</v>
      </c>
    </row>
    <row r="105" spans="2:11" x14ac:dyDescent="0.45">
      <c r="B105">
        <v>31.499953746795658</v>
      </c>
      <c r="C105">
        <v>0.3885248601436615</v>
      </c>
      <c r="D105">
        <v>-0.18955707550048828</v>
      </c>
      <c r="E105">
        <f t="shared" si="7"/>
        <v>0.2181396484375</v>
      </c>
      <c r="F105">
        <f t="shared" si="8"/>
        <v>0.19237709045410156</v>
      </c>
      <c r="G105" s="2" t="str">
        <f>""</f>
        <v/>
      </c>
      <c r="H105" s="2">
        <f t="shared" si="9"/>
        <v>31.499953746795658</v>
      </c>
      <c r="I105" s="2">
        <f t="shared" si="10"/>
        <v>0.2181396484375</v>
      </c>
      <c r="J105" s="2">
        <f t="shared" si="11"/>
        <v>31.499953746795658</v>
      </c>
      <c r="K105" s="2">
        <f t="shared" si="12"/>
        <v>0.19237709045410156</v>
      </c>
    </row>
    <row r="106" spans="2:11" x14ac:dyDescent="0.45">
      <c r="B106">
        <v>31.824782848358151</v>
      </c>
      <c r="C106">
        <v>0.3906000554561615</v>
      </c>
      <c r="D106">
        <v>-0.19108676910400391</v>
      </c>
      <c r="E106">
        <f t="shared" si="7"/>
        <v>0.22021484375</v>
      </c>
      <c r="F106">
        <f t="shared" si="8"/>
        <v>0.19390678405761719</v>
      </c>
      <c r="G106" s="2" t="str">
        <f>""</f>
        <v/>
      </c>
      <c r="H106" s="2">
        <f t="shared" si="9"/>
        <v>31.824782848358151</v>
      </c>
      <c r="I106" s="2">
        <f t="shared" si="10"/>
        <v>0.22021484375</v>
      </c>
      <c r="J106" s="2">
        <f t="shared" si="11"/>
        <v>31.824782848358151</v>
      </c>
      <c r="K106" s="2">
        <f t="shared" si="12"/>
        <v>0.19390678405761719</v>
      </c>
    </row>
    <row r="107" spans="2:11" x14ac:dyDescent="0.45">
      <c r="B107">
        <v>32.159621715545654</v>
      </c>
      <c r="C107">
        <v>0.3927973210811615</v>
      </c>
      <c r="D107">
        <v>-0.19262218475341797</v>
      </c>
      <c r="E107">
        <f t="shared" si="7"/>
        <v>0.222412109375</v>
      </c>
      <c r="F107">
        <f t="shared" si="8"/>
        <v>0.19544219970703125</v>
      </c>
      <c r="G107" s="2" t="str">
        <f>""</f>
        <v/>
      </c>
      <c r="H107" s="2">
        <f t="shared" si="9"/>
        <v>32.159621715545654</v>
      </c>
      <c r="I107" s="2">
        <f t="shared" si="10"/>
        <v>0.222412109375</v>
      </c>
      <c r="J107" s="2">
        <f t="shared" si="11"/>
        <v>32.159621715545654</v>
      </c>
      <c r="K107" s="2">
        <f t="shared" si="12"/>
        <v>0.19544219970703125</v>
      </c>
    </row>
    <row r="108" spans="2:11" x14ac:dyDescent="0.45">
      <c r="B108">
        <v>32.441604137420654</v>
      </c>
      <c r="C108">
        <v>0.3948725163936615</v>
      </c>
      <c r="D108">
        <v>-0.19411945343017578</v>
      </c>
      <c r="E108">
        <f t="shared" si="7"/>
        <v>0.2244873046875</v>
      </c>
      <c r="F108">
        <f t="shared" si="8"/>
        <v>0.19693946838378906</v>
      </c>
      <c r="G108" s="2" t="str">
        <f>""</f>
        <v/>
      </c>
      <c r="H108" s="2">
        <f t="shared" si="9"/>
        <v>32.441604137420654</v>
      </c>
      <c r="I108" s="2">
        <f t="shared" si="10"/>
        <v>0.2244873046875</v>
      </c>
      <c r="J108" s="2">
        <f t="shared" si="11"/>
        <v>32.441604137420654</v>
      </c>
      <c r="K108" s="2">
        <f t="shared" si="12"/>
        <v>0.19693946838378906</v>
      </c>
    </row>
    <row r="109" spans="2:11" x14ac:dyDescent="0.45">
      <c r="B109">
        <v>32.763137340545654</v>
      </c>
      <c r="C109">
        <v>0.3970697820186615</v>
      </c>
      <c r="D109">
        <v>-0.19587039947509766</v>
      </c>
      <c r="E109">
        <f t="shared" si="7"/>
        <v>0.2266845703125</v>
      </c>
      <c r="F109">
        <f t="shared" si="8"/>
        <v>0.19869041442871094</v>
      </c>
      <c r="G109" s="2" t="str">
        <f>""</f>
        <v/>
      </c>
      <c r="H109" s="2">
        <f t="shared" si="9"/>
        <v>32.763137340545654</v>
      </c>
      <c r="I109" s="2">
        <f t="shared" si="10"/>
        <v>0.2266845703125</v>
      </c>
      <c r="J109" s="2">
        <f t="shared" si="11"/>
        <v>32.763137340545654</v>
      </c>
      <c r="K109" s="2">
        <f t="shared" si="12"/>
        <v>0.19869041442871094</v>
      </c>
    </row>
    <row r="110" spans="2:11" x14ac:dyDescent="0.45">
      <c r="B110">
        <v>33.087844371795654</v>
      </c>
      <c r="C110">
        <v>0.3992670476436615</v>
      </c>
      <c r="D110">
        <v>-0.19782066345214844</v>
      </c>
      <c r="E110">
        <f t="shared" si="7"/>
        <v>0.2288818359375</v>
      </c>
      <c r="F110">
        <f t="shared" si="8"/>
        <v>0.20064067840576172</v>
      </c>
      <c r="G110" s="2" t="str">
        <f>""</f>
        <v/>
      </c>
      <c r="H110" s="2">
        <f t="shared" si="9"/>
        <v>33.087844371795654</v>
      </c>
      <c r="I110" s="2">
        <f t="shared" si="10"/>
        <v>0.2288818359375</v>
      </c>
      <c r="J110" s="2">
        <f t="shared" si="11"/>
        <v>33.087844371795654</v>
      </c>
      <c r="K110" s="2">
        <f t="shared" si="12"/>
        <v>0.20064067840576172</v>
      </c>
    </row>
    <row r="111" spans="2:11" x14ac:dyDescent="0.45">
      <c r="B111">
        <v>33.404860973358154</v>
      </c>
      <c r="C111">
        <v>0.4014643132686615</v>
      </c>
      <c r="D111">
        <v>-0.19977092742919922</v>
      </c>
      <c r="E111">
        <f t="shared" si="7"/>
        <v>0.2310791015625</v>
      </c>
      <c r="F111">
        <f t="shared" si="8"/>
        <v>0.2025909423828125</v>
      </c>
      <c r="G111" s="2" t="str">
        <f>""</f>
        <v/>
      </c>
      <c r="H111" s="2">
        <f t="shared" si="9"/>
        <v>33.404860973358154</v>
      </c>
      <c r="I111" s="2">
        <f t="shared" si="10"/>
        <v>0.2310791015625</v>
      </c>
      <c r="J111" s="2">
        <f t="shared" si="11"/>
        <v>33.404860973358154</v>
      </c>
      <c r="K111" s="2">
        <f t="shared" si="12"/>
        <v>0.2025909423828125</v>
      </c>
    </row>
    <row r="112" spans="2:11" x14ac:dyDescent="0.45">
      <c r="B112">
        <v>33.735183238983154</v>
      </c>
      <c r="C112">
        <v>0.4034174382686615</v>
      </c>
      <c r="D112">
        <v>-0.20154476165771484</v>
      </c>
      <c r="E112">
        <f t="shared" si="7"/>
        <v>0.2330322265625</v>
      </c>
      <c r="F112">
        <f t="shared" si="8"/>
        <v>0.20436477661132813</v>
      </c>
      <c r="G112" s="2" t="str">
        <f>""</f>
        <v/>
      </c>
      <c r="H112" s="2">
        <f t="shared" si="9"/>
        <v>33.735183238983154</v>
      </c>
      <c r="I112" s="2">
        <f t="shared" si="10"/>
        <v>0.2330322265625</v>
      </c>
      <c r="J112" s="2">
        <f t="shared" si="11"/>
        <v>33.735183238983154</v>
      </c>
      <c r="K112" s="2">
        <f t="shared" si="12"/>
        <v>0.20436477661132813</v>
      </c>
    </row>
    <row r="113" spans="2:11" x14ac:dyDescent="0.45">
      <c r="B113">
        <v>34.057693004608154</v>
      </c>
      <c r="C113">
        <v>0.4057367742061615</v>
      </c>
      <c r="D113">
        <v>-0.20350074768066406</v>
      </c>
      <c r="E113">
        <f t="shared" si="7"/>
        <v>0.2353515625</v>
      </c>
      <c r="F113">
        <f t="shared" si="8"/>
        <v>0.20632076263427734</v>
      </c>
      <c r="G113" s="2" t="str">
        <f>""</f>
        <v/>
      </c>
      <c r="H113" s="2">
        <f t="shared" si="9"/>
        <v>34.057693004608154</v>
      </c>
      <c r="I113" s="2">
        <f t="shared" si="10"/>
        <v>0.2353515625</v>
      </c>
      <c r="J113" s="2">
        <f t="shared" si="11"/>
        <v>34.057693004608154</v>
      </c>
      <c r="K113" s="2">
        <f t="shared" si="12"/>
        <v>0.20632076263427734</v>
      </c>
    </row>
    <row r="114" spans="2:11" x14ac:dyDescent="0.45">
      <c r="B114">
        <v>34.399611949920654</v>
      </c>
      <c r="C114">
        <v>0.4078119695186615</v>
      </c>
      <c r="D114">
        <v>-0.20546150207519531</v>
      </c>
      <c r="E114">
        <f t="shared" si="7"/>
        <v>0.2374267578125</v>
      </c>
      <c r="F114">
        <f t="shared" si="8"/>
        <v>0.20828151702880859</v>
      </c>
      <c r="G114" s="2" t="str">
        <f>""</f>
        <v/>
      </c>
      <c r="H114" s="2">
        <f t="shared" si="9"/>
        <v>34.399611949920654</v>
      </c>
      <c r="I114" s="2">
        <f t="shared" si="10"/>
        <v>0.2374267578125</v>
      </c>
      <c r="J114" s="2">
        <f t="shared" si="11"/>
        <v>34.399611949920654</v>
      </c>
      <c r="K114" s="2">
        <f t="shared" si="12"/>
        <v>0.20828151702880859</v>
      </c>
    </row>
    <row r="115" spans="2:11" x14ac:dyDescent="0.45">
      <c r="B115">
        <v>34.676101207733154</v>
      </c>
      <c r="C115">
        <v>0.4098871648311615</v>
      </c>
      <c r="D115">
        <v>-0.20723819732666016</v>
      </c>
      <c r="E115">
        <f t="shared" si="7"/>
        <v>0.239501953125</v>
      </c>
      <c r="F115">
        <f t="shared" si="8"/>
        <v>0.21005821228027344</v>
      </c>
      <c r="G115" s="2" t="str">
        <f>""</f>
        <v/>
      </c>
      <c r="H115" s="2">
        <f t="shared" si="9"/>
        <v>34.676101207733154</v>
      </c>
      <c r="I115" s="2">
        <f t="shared" si="10"/>
        <v>0.239501953125</v>
      </c>
      <c r="J115" s="2">
        <f t="shared" si="11"/>
        <v>34.676101207733154</v>
      </c>
      <c r="K115" s="2">
        <f t="shared" si="12"/>
        <v>0.21005821228027344</v>
      </c>
    </row>
    <row r="116" spans="2:11" x14ac:dyDescent="0.45">
      <c r="B116">
        <v>35.018752574920654</v>
      </c>
      <c r="C116">
        <v>0.4120844304561615</v>
      </c>
      <c r="D116">
        <v>-0.20918846130371094</v>
      </c>
      <c r="E116">
        <f t="shared" si="7"/>
        <v>0.24169921875</v>
      </c>
      <c r="F116">
        <f t="shared" si="8"/>
        <v>0.21200847625732422</v>
      </c>
      <c r="G116" s="2" t="str">
        <f>""</f>
        <v/>
      </c>
      <c r="H116" s="2">
        <f t="shared" si="9"/>
        <v>35.018752574920654</v>
      </c>
      <c r="I116" s="2">
        <f t="shared" si="10"/>
        <v>0.24169921875</v>
      </c>
      <c r="J116" s="2">
        <f t="shared" si="11"/>
        <v>35.018752574920654</v>
      </c>
      <c r="K116" s="2">
        <f t="shared" si="12"/>
        <v>0.21200847625732422</v>
      </c>
    </row>
    <row r="117" spans="2:11" x14ac:dyDescent="0.45">
      <c r="B117">
        <v>35.367629528045654</v>
      </c>
      <c r="C117">
        <v>0.4142816960811615</v>
      </c>
      <c r="D117">
        <v>-0.21113872528076172</v>
      </c>
      <c r="E117">
        <f t="shared" si="7"/>
        <v>0.243896484375</v>
      </c>
      <c r="F117">
        <f t="shared" si="8"/>
        <v>0.213958740234375</v>
      </c>
      <c r="G117" s="2" t="str">
        <f>""</f>
        <v/>
      </c>
      <c r="H117" s="2">
        <f t="shared" si="9"/>
        <v>35.367629528045654</v>
      </c>
      <c r="I117" s="2">
        <f t="shared" si="10"/>
        <v>0.243896484375</v>
      </c>
      <c r="J117" s="2">
        <f t="shared" si="11"/>
        <v>35.367629528045654</v>
      </c>
      <c r="K117" s="2">
        <f t="shared" si="12"/>
        <v>0.213958740234375</v>
      </c>
    </row>
    <row r="118" spans="2:11" x14ac:dyDescent="0.45">
      <c r="B118">
        <v>35.700149059295654</v>
      </c>
      <c r="C118">
        <v>0.4164789617061615</v>
      </c>
      <c r="D118">
        <v>-0.21308994293212891</v>
      </c>
      <c r="E118">
        <f t="shared" si="7"/>
        <v>0.24609375</v>
      </c>
      <c r="F118">
        <f t="shared" si="8"/>
        <v>0.21590995788574219</v>
      </c>
      <c r="G118" s="2" t="str">
        <f>""</f>
        <v/>
      </c>
      <c r="H118" s="2">
        <f t="shared" si="9"/>
        <v>35.700149059295654</v>
      </c>
      <c r="I118" s="2">
        <f t="shared" si="10"/>
        <v>0.24609375</v>
      </c>
      <c r="J118" s="2">
        <f t="shared" si="11"/>
        <v>35.700149059295654</v>
      </c>
      <c r="K118" s="2">
        <f t="shared" si="12"/>
        <v>0.21590995788574219</v>
      </c>
    </row>
    <row r="119" spans="2:11" x14ac:dyDescent="0.45">
      <c r="B119">
        <v>36.007033824920654</v>
      </c>
      <c r="C119">
        <v>0.4184320867061615</v>
      </c>
      <c r="D119">
        <v>-0.21580886840820313</v>
      </c>
      <c r="E119">
        <f t="shared" si="7"/>
        <v>0.248046875</v>
      </c>
      <c r="F119">
        <f t="shared" si="8"/>
        <v>0.21862888336181641</v>
      </c>
      <c r="G119" s="2" t="str">
        <f>""</f>
        <v/>
      </c>
      <c r="H119" s="2">
        <f t="shared" si="9"/>
        <v>36.007033824920654</v>
      </c>
      <c r="I119" s="2">
        <f t="shared" si="10"/>
        <v>0.248046875</v>
      </c>
      <c r="J119" s="2">
        <f t="shared" si="11"/>
        <v>36.007033824920654</v>
      </c>
      <c r="K119" s="2">
        <f t="shared" si="12"/>
        <v>0.21862888336181641</v>
      </c>
    </row>
    <row r="120" spans="2:11" x14ac:dyDescent="0.45">
      <c r="B120">
        <v>36.348830699920654</v>
      </c>
      <c r="C120">
        <v>0.4206293523311615</v>
      </c>
      <c r="D120">
        <v>-0.21883106231689453</v>
      </c>
      <c r="E120">
        <f t="shared" si="7"/>
        <v>0.250244140625</v>
      </c>
      <c r="F120">
        <f t="shared" si="8"/>
        <v>0.22165107727050781</v>
      </c>
      <c r="G120" s="2" t="str">
        <f>""</f>
        <v/>
      </c>
      <c r="H120" s="2">
        <f t="shared" si="9"/>
        <v>36.348830699920654</v>
      </c>
      <c r="I120" s="2">
        <f t="shared" si="10"/>
        <v>0.250244140625</v>
      </c>
      <c r="J120" s="2">
        <f t="shared" si="11"/>
        <v>36.348830699920654</v>
      </c>
      <c r="K120" s="2">
        <f t="shared" si="12"/>
        <v>0.22165107727050781</v>
      </c>
    </row>
    <row r="121" spans="2:11" x14ac:dyDescent="0.45">
      <c r="B121">
        <v>36.648879528045654</v>
      </c>
      <c r="C121">
        <v>0.4228266179561615</v>
      </c>
      <c r="D121">
        <v>-0.22164821624755859</v>
      </c>
      <c r="E121">
        <f t="shared" si="7"/>
        <v>0.25244140625</v>
      </c>
      <c r="F121">
        <f t="shared" si="8"/>
        <v>0.22446823120117188</v>
      </c>
      <c r="G121" s="2" t="str">
        <f>""</f>
        <v/>
      </c>
      <c r="H121" s="2">
        <f t="shared" si="9"/>
        <v>36.648879528045654</v>
      </c>
      <c r="I121" s="2">
        <f t="shared" si="10"/>
        <v>0.25244140625</v>
      </c>
      <c r="J121" s="2">
        <f t="shared" si="11"/>
        <v>36.648879528045654</v>
      </c>
      <c r="K121" s="2">
        <f t="shared" si="12"/>
        <v>0.22446823120117188</v>
      </c>
    </row>
    <row r="122" spans="2:11" x14ac:dyDescent="0.45">
      <c r="B122">
        <v>36.943923473358154</v>
      </c>
      <c r="C122">
        <v>0.4249018132686615</v>
      </c>
      <c r="D122">
        <v>-0.22397518157958984</v>
      </c>
      <c r="E122">
        <f t="shared" si="7"/>
        <v>0.2545166015625</v>
      </c>
      <c r="F122">
        <f t="shared" si="8"/>
        <v>0.22679519653320313</v>
      </c>
      <c r="G122" s="2" t="str">
        <f>""</f>
        <v/>
      </c>
      <c r="H122" s="2">
        <f t="shared" si="9"/>
        <v>36.943923473358154</v>
      </c>
      <c r="I122" s="2">
        <f t="shared" si="10"/>
        <v>0.2545166015625</v>
      </c>
      <c r="J122" s="2">
        <f t="shared" si="11"/>
        <v>36.943923473358154</v>
      </c>
      <c r="K122" s="2">
        <f t="shared" si="12"/>
        <v>0.22679519653320313</v>
      </c>
    </row>
    <row r="123" spans="2:11" x14ac:dyDescent="0.45">
      <c r="B123">
        <v>37.274245738983154</v>
      </c>
      <c r="C123">
        <v>0.4270990788936615</v>
      </c>
      <c r="D123">
        <v>-0.22570991516113281</v>
      </c>
      <c r="E123">
        <f t="shared" si="7"/>
        <v>0.2567138671875</v>
      </c>
      <c r="F123">
        <f t="shared" si="8"/>
        <v>0.22852993011474609</v>
      </c>
      <c r="G123" s="2" t="str">
        <f>""</f>
        <v/>
      </c>
      <c r="H123" s="2">
        <f t="shared" si="9"/>
        <v>37.274245738983154</v>
      </c>
      <c r="I123" s="2">
        <f t="shared" si="10"/>
        <v>0.2567138671875</v>
      </c>
      <c r="J123" s="2">
        <f t="shared" si="11"/>
        <v>37.274245738983154</v>
      </c>
      <c r="K123" s="2">
        <f t="shared" si="12"/>
        <v>0.22852993011474609</v>
      </c>
    </row>
    <row r="124" spans="2:11" x14ac:dyDescent="0.45">
      <c r="B124">
        <v>37.588088512420654</v>
      </c>
      <c r="C124">
        <v>0.4291742742061615</v>
      </c>
      <c r="D124">
        <v>-0.22744369506835938</v>
      </c>
      <c r="E124">
        <f t="shared" si="7"/>
        <v>0.2587890625</v>
      </c>
      <c r="F124">
        <f t="shared" si="8"/>
        <v>0.23026371002197266</v>
      </c>
      <c r="G124" s="2" t="str">
        <f>""</f>
        <v/>
      </c>
      <c r="H124" s="2">
        <f t="shared" si="9"/>
        <v>37.588088512420654</v>
      </c>
      <c r="I124" s="2">
        <f t="shared" si="10"/>
        <v>0.2587890625</v>
      </c>
      <c r="J124" s="2">
        <f t="shared" si="11"/>
        <v>37.588088512420654</v>
      </c>
      <c r="K124" s="2">
        <f t="shared" si="12"/>
        <v>0.23026371002197266</v>
      </c>
    </row>
    <row r="125" spans="2:11" x14ac:dyDescent="0.45">
      <c r="B125">
        <v>37.933913707733154</v>
      </c>
      <c r="C125">
        <v>0.4313715398311615</v>
      </c>
      <c r="D125">
        <v>-0.22917652130126953</v>
      </c>
      <c r="E125">
        <f t="shared" si="7"/>
        <v>0.260986328125</v>
      </c>
      <c r="F125">
        <f t="shared" si="8"/>
        <v>0.23199653625488281</v>
      </c>
      <c r="G125" s="2" t="str">
        <f>""</f>
        <v/>
      </c>
      <c r="H125" s="2">
        <f t="shared" si="9"/>
        <v>37.933913707733154</v>
      </c>
      <c r="I125" s="2">
        <f t="shared" si="10"/>
        <v>0.260986328125</v>
      </c>
      <c r="J125" s="2">
        <f t="shared" si="11"/>
        <v>37.933913707733154</v>
      </c>
      <c r="K125" s="2">
        <f t="shared" si="12"/>
        <v>0.23199653625488281</v>
      </c>
    </row>
    <row r="126" spans="2:11" x14ac:dyDescent="0.45">
      <c r="B126">
        <v>38.235305309295654</v>
      </c>
      <c r="C126">
        <v>0.4334467351436615</v>
      </c>
      <c r="D126">
        <v>-0.23075771331787109</v>
      </c>
      <c r="E126">
        <f t="shared" si="7"/>
        <v>0.2630615234375</v>
      </c>
      <c r="F126">
        <f t="shared" si="8"/>
        <v>0.23357772827148438</v>
      </c>
      <c r="G126" s="2" t="str">
        <f>""</f>
        <v/>
      </c>
      <c r="H126" s="2">
        <f t="shared" si="9"/>
        <v>38.235305309295654</v>
      </c>
      <c r="I126" s="2">
        <f t="shared" si="10"/>
        <v>0.2630615234375</v>
      </c>
      <c r="J126" s="2">
        <f t="shared" si="11"/>
        <v>38.235305309295654</v>
      </c>
      <c r="K126" s="2">
        <f t="shared" si="12"/>
        <v>0.23357772827148438</v>
      </c>
    </row>
    <row r="127" spans="2:11" x14ac:dyDescent="0.45">
      <c r="B127">
        <v>38.537551403045654</v>
      </c>
      <c r="C127">
        <v>0.4356440007686615</v>
      </c>
      <c r="D127">
        <v>-0.23249912261962891</v>
      </c>
      <c r="E127">
        <f t="shared" si="7"/>
        <v>0.2652587890625</v>
      </c>
      <c r="F127">
        <f t="shared" si="8"/>
        <v>0.23531913757324219</v>
      </c>
      <c r="G127" s="2" t="str">
        <f>""</f>
        <v/>
      </c>
      <c r="H127" s="2">
        <f t="shared" si="9"/>
        <v>38.537551403045654</v>
      </c>
      <c r="I127" s="2">
        <f t="shared" si="10"/>
        <v>0.2652587890625</v>
      </c>
      <c r="J127" s="2">
        <f t="shared" si="11"/>
        <v>38.537551403045654</v>
      </c>
      <c r="K127" s="2">
        <f t="shared" si="12"/>
        <v>0.23531913757324219</v>
      </c>
    </row>
    <row r="128" spans="2:11" x14ac:dyDescent="0.45">
      <c r="B128">
        <v>38.881789684295654</v>
      </c>
      <c r="C128">
        <v>0.4378412663936615</v>
      </c>
      <c r="D128">
        <v>-0.23445892333984375</v>
      </c>
      <c r="E128">
        <f t="shared" si="7"/>
        <v>0.2674560546875</v>
      </c>
      <c r="F128">
        <f t="shared" si="8"/>
        <v>0.23727893829345703</v>
      </c>
      <c r="G128" s="2" t="str">
        <f>""</f>
        <v/>
      </c>
      <c r="H128" s="2">
        <f t="shared" si="9"/>
        <v>38.881789684295654</v>
      </c>
      <c r="I128" s="2">
        <f t="shared" si="10"/>
        <v>0.2674560546875</v>
      </c>
      <c r="J128" s="2">
        <f t="shared" si="11"/>
        <v>38.881789684295654</v>
      </c>
      <c r="K128" s="2">
        <f t="shared" si="12"/>
        <v>0.23727893829345703</v>
      </c>
    </row>
    <row r="129" spans="2:11" x14ac:dyDescent="0.45">
      <c r="B129">
        <v>39.177688121795661</v>
      </c>
      <c r="C129">
        <v>0.4397943913936615</v>
      </c>
      <c r="D129">
        <v>-0.23637485504150391</v>
      </c>
      <c r="E129">
        <f t="shared" si="7"/>
        <v>0.2694091796875</v>
      </c>
      <c r="F129">
        <f t="shared" si="8"/>
        <v>0.23919486999511719</v>
      </c>
      <c r="G129" s="2" t="str">
        <f>""</f>
        <v/>
      </c>
      <c r="H129" s="2">
        <f t="shared" si="9"/>
        <v>39.177688121795661</v>
      </c>
      <c r="I129" s="2">
        <f t="shared" si="10"/>
        <v>0.2694091796875</v>
      </c>
      <c r="J129" s="2">
        <f t="shared" si="11"/>
        <v>39.177688121795661</v>
      </c>
      <c r="K129" s="2">
        <f t="shared" si="12"/>
        <v>0.23919486999511719</v>
      </c>
    </row>
    <row r="130" spans="2:11" x14ac:dyDescent="0.45">
      <c r="B130">
        <v>39.528029918670654</v>
      </c>
      <c r="C130">
        <v>0.4421137273311615</v>
      </c>
      <c r="D130">
        <v>-0.23836421966552734</v>
      </c>
      <c r="E130">
        <f t="shared" si="7"/>
        <v>0.271728515625</v>
      </c>
      <c r="F130">
        <f t="shared" si="8"/>
        <v>0.24118423461914063</v>
      </c>
      <c r="G130" s="2" t="str">
        <f>""</f>
        <v/>
      </c>
      <c r="H130" s="2">
        <f t="shared" si="9"/>
        <v>39.528029918670654</v>
      </c>
      <c r="I130" s="2">
        <f t="shared" si="10"/>
        <v>0.271728515625</v>
      </c>
      <c r="J130" s="2">
        <f t="shared" si="11"/>
        <v>39.528029918670654</v>
      </c>
      <c r="K130" s="2">
        <f t="shared" si="12"/>
        <v>0.24118423461914063</v>
      </c>
    </row>
    <row r="131" spans="2:11" x14ac:dyDescent="0.45">
      <c r="B131">
        <v>39.869948863983161</v>
      </c>
      <c r="C131">
        <v>0.4441889226436615</v>
      </c>
      <c r="D131">
        <v>-0.24032497406005859</v>
      </c>
      <c r="E131">
        <f t="shared" si="7"/>
        <v>0.2738037109375</v>
      </c>
      <c r="F131">
        <f t="shared" si="8"/>
        <v>0.24314498901367188</v>
      </c>
      <c r="G131" s="2" t="str">
        <f>""</f>
        <v/>
      </c>
      <c r="H131" s="2">
        <f t="shared" si="9"/>
        <v>39.869948863983161</v>
      </c>
      <c r="I131" s="2">
        <f t="shared" si="10"/>
        <v>0.2738037109375</v>
      </c>
      <c r="J131" s="2">
        <f t="shared" si="11"/>
        <v>39.869948863983161</v>
      </c>
      <c r="K131" s="2">
        <f t="shared" si="12"/>
        <v>0.24314498901367188</v>
      </c>
    </row>
    <row r="132" spans="2:11" x14ac:dyDescent="0.45">
      <c r="B132">
        <v>40.223708629608154</v>
      </c>
      <c r="C132">
        <v>0.4463861882686615</v>
      </c>
      <c r="D132">
        <v>-0.24331760406494141</v>
      </c>
      <c r="E132">
        <f t="shared" ref="E132:E195" si="13">C132-C$3</f>
        <v>0.2760009765625</v>
      </c>
      <c r="F132">
        <f t="shared" ref="F132:F195" si="14">-(D132-D$3)</f>
        <v>0.24613761901855469</v>
      </c>
      <c r="G132" s="2" t="str">
        <f>""</f>
        <v/>
      </c>
      <c r="H132" s="2">
        <f t="shared" ref="H132:H195" si="15">IF(AND(E132&gt;H$2,E132&lt;I$2),B132,"")</f>
        <v>40.223708629608154</v>
      </c>
      <c r="I132" s="2">
        <f t="shared" ref="I132:I195" si="16">IF(AND(E132&gt;H$2,E132&lt;I$2),E132,"")</f>
        <v>0.2760009765625</v>
      </c>
      <c r="J132" s="2">
        <f t="shared" ref="J132:J195" si="17">IF(AND(F132&gt;J$2,F132&lt;K$2),B132,"")</f>
        <v>40.223708629608154</v>
      </c>
      <c r="K132" s="2">
        <f t="shared" ref="K132:K195" si="18">IF(AND(F132&gt;J$2,F132&lt;K$2),F132,"")</f>
        <v>0.24613761901855469</v>
      </c>
    </row>
    <row r="133" spans="2:11" x14ac:dyDescent="0.45">
      <c r="B133">
        <v>40.513381481170654</v>
      </c>
      <c r="C133">
        <v>0.4483393132686615</v>
      </c>
      <c r="D133">
        <v>-0.24610042572021484</v>
      </c>
      <c r="E133">
        <f t="shared" si="13"/>
        <v>0.2779541015625</v>
      </c>
      <c r="F133">
        <f t="shared" si="14"/>
        <v>0.24892044067382813</v>
      </c>
      <c r="G133" s="2" t="str">
        <f>""</f>
        <v/>
      </c>
      <c r="H133" s="2">
        <f t="shared" si="15"/>
        <v>40.513381481170654</v>
      </c>
      <c r="I133" s="2">
        <f t="shared" si="16"/>
        <v>0.2779541015625</v>
      </c>
      <c r="J133" s="2">
        <f t="shared" si="17"/>
        <v>40.513381481170654</v>
      </c>
      <c r="K133" s="2">
        <f t="shared" si="18"/>
        <v>0.24892044067382813</v>
      </c>
    </row>
    <row r="134" spans="2:11" x14ac:dyDescent="0.45">
      <c r="B134">
        <v>40.845229625701904</v>
      </c>
      <c r="C134">
        <v>0.4506586492061615</v>
      </c>
      <c r="D134">
        <v>-0.25000095367431641</v>
      </c>
      <c r="E134">
        <f t="shared" si="13"/>
        <v>0.2802734375</v>
      </c>
      <c r="F134">
        <f t="shared" si="14"/>
        <v>0.25282096862792969</v>
      </c>
      <c r="G134" s="2" t="str">
        <f>""</f>
        <v/>
      </c>
      <c r="H134" s="2">
        <f t="shared" si="15"/>
        <v>40.845229625701904</v>
      </c>
      <c r="I134" s="2">
        <f t="shared" si="16"/>
        <v>0.2802734375</v>
      </c>
      <c r="J134" s="2">
        <f t="shared" si="17"/>
        <v>40.845229625701904</v>
      </c>
      <c r="K134" s="2">
        <f t="shared" si="18"/>
        <v>0.25282096862792969</v>
      </c>
    </row>
    <row r="135" spans="2:11" x14ac:dyDescent="0.45">
      <c r="B135">
        <v>41.182387828826904</v>
      </c>
      <c r="C135">
        <v>0.4528559148311615</v>
      </c>
      <c r="D135">
        <v>-0.25362873077392578</v>
      </c>
      <c r="E135">
        <f t="shared" si="13"/>
        <v>0.282470703125</v>
      </c>
      <c r="F135">
        <f t="shared" si="14"/>
        <v>0.25644874572753906</v>
      </c>
      <c r="G135" s="2" t="str">
        <f>""</f>
        <v/>
      </c>
      <c r="H135" s="2">
        <f t="shared" si="15"/>
        <v>41.182387828826904</v>
      </c>
      <c r="I135" s="2">
        <f t="shared" si="16"/>
        <v>0.282470703125</v>
      </c>
      <c r="J135" s="2">
        <f t="shared" si="17"/>
        <v>41.182387828826904</v>
      </c>
      <c r="K135" s="2">
        <f t="shared" si="18"/>
        <v>0.25644874572753906</v>
      </c>
    </row>
    <row r="136" spans="2:11" x14ac:dyDescent="0.45">
      <c r="B136">
        <v>41.463393688201904</v>
      </c>
      <c r="C136">
        <v>0.4548090398311615</v>
      </c>
      <c r="D136">
        <v>-0.25579738616943359</v>
      </c>
      <c r="E136">
        <f t="shared" si="13"/>
        <v>0.284423828125</v>
      </c>
      <c r="F136">
        <f t="shared" si="14"/>
        <v>0.25861740112304688</v>
      </c>
      <c r="G136" s="2" t="str">
        <f>""</f>
        <v/>
      </c>
      <c r="H136" s="2">
        <f t="shared" si="15"/>
        <v>41.463393688201904</v>
      </c>
      <c r="I136" s="2">
        <f t="shared" si="16"/>
        <v>0.284423828125</v>
      </c>
      <c r="J136" s="2">
        <f t="shared" si="17"/>
        <v>41.463393688201904</v>
      </c>
      <c r="K136" s="2">
        <f t="shared" si="18"/>
        <v>0.25861740112304688</v>
      </c>
    </row>
    <row r="137" spans="2:11" x14ac:dyDescent="0.45">
      <c r="B137">
        <v>41.800063610076904</v>
      </c>
      <c r="C137">
        <v>0.4570063054561615</v>
      </c>
      <c r="D137">
        <v>-0.25812816619873047</v>
      </c>
      <c r="E137">
        <f t="shared" si="13"/>
        <v>0.28662109375</v>
      </c>
      <c r="F137">
        <f t="shared" si="14"/>
        <v>0.26094818115234375</v>
      </c>
      <c r="G137" s="2" t="str">
        <f>""</f>
        <v/>
      </c>
      <c r="H137" s="2">
        <f t="shared" si="15"/>
        <v>41.800063610076904</v>
      </c>
      <c r="I137" s="2">
        <f t="shared" si="16"/>
        <v>0.28662109375</v>
      </c>
      <c r="J137" s="2">
        <f t="shared" si="17"/>
        <v>41.800063610076904</v>
      </c>
      <c r="K137" s="2">
        <f t="shared" si="18"/>
        <v>0.26094818115234375</v>
      </c>
    </row>
    <row r="138" spans="2:11" x14ac:dyDescent="0.45">
      <c r="B138">
        <v>42.170669078826904</v>
      </c>
      <c r="C138">
        <v>0.4592035710811615</v>
      </c>
      <c r="D138">
        <v>-0.26029491424560547</v>
      </c>
      <c r="E138">
        <f t="shared" si="13"/>
        <v>0.288818359375</v>
      </c>
      <c r="F138">
        <f t="shared" si="14"/>
        <v>0.26311492919921875</v>
      </c>
      <c r="G138" s="2" t="str">
        <f>""</f>
        <v/>
      </c>
      <c r="H138" s="2">
        <f t="shared" si="15"/>
        <v>42.170669078826904</v>
      </c>
      <c r="I138" s="2">
        <f t="shared" si="16"/>
        <v>0.288818359375</v>
      </c>
      <c r="J138" s="2">
        <f t="shared" si="17"/>
        <v>42.170669078826904</v>
      </c>
      <c r="K138" s="2">
        <f t="shared" si="18"/>
        <v>0.26311492919921875</v>
      </c>
    </row>
    <row r="139" spans="2:11" x14ac:dyDescent="0.45">
      <c r="B139">
        <v>42.474502086639411</v>
      </c>
      <c r="C139">
        <v>0.4611566960811615</v>
      </c>
      <c r="D139">
        <v>-0.26232337951660156</v>
      </c>
      <c r="E139">
        <f t="shared" si="13"/>
        <v>0.290771484375</v>
      </c>
      <c r="F139">
        <f t="shared" si="14"/>
        <v>0.26514339447021484</v>
      </c>
      <c r="G139" s="2" t="str">
        <f>""</f>
        <v/>
      </c>
      <c r="H139" s="2">
        <f t="shared" si="15"/>
        <v>42.474502086639411</v>
      </c>
      <c r="I139" s="2">
        <f t="shared" si="16"/>
        <v>0.290771484375</v>
      </c>
      <c r="J139" s="2">
        <f t="shared" si="17"/>
        <v>42.474502086639411</v>
      </c>
      <c r="K139" s="2">
        <f t="shared" si="18"/>
        <v>0.26514339447021484</v>
      </c>
    </row>
    <row r="140" spans="2:11" x14ac:dyDescent="0.45">
      <c r="B140">
        <v>42.770400524139404</v>
      </c>
      <c r="C140">
        <v>0.4634760320186615</v>
      </c>
      <c r="D140">
        <v>-0.26467609405517578</v>
      </c>
      <c r="E140">
        <f t="shared" si="13"/>
        <v>0.2930908203125</v>
      </c>
      <c r="F140">
        <f t="shared" si="14"/>
        <v>0.26749610900878906</v>
      </c>
      <c r="G140" s="2" t="str">
        <f>""</f>
        <v/>
      </c>
      <c r="H140" s="2">
        <f t="shared" si="15"/>
        <v>42.770400524139404</v>
      </c>
      <c r="I140" s="2">
        <f t="shared" si="16"/>
        <v>0.2930908203125</v>
      </c>
      <c r="J140" s="2">
        <f t="shared" si="17"/>
        <v>42.770400524139404</v>
      </c>
      <c r="K140" s="2">
        <f t="shared" si="18"/>
        <v>0.26749610900878906</v>
      </c>
    </row>
    <row r="141" spans="2:11" x14ac:dyDescent="0.45">
      <c r="B141">
        <v>43.117080211639404</v>
      </c>
      <c r="C141">
        <v>0.4655512273311615</v>
      </c>
      <c r="D141">
        <v>-0.26678466796875</v>
      </c>
      <c r="E141">
        <f t="shared" si="13"/>
        <v>0.295166015625</v>
      </c>
      <c r="F141">
        <f t="shared" si="14"/>
        <v>0.26960468292236328</v>
      </c>
      <c r="G141" s="2" t="str">
        <f>""</f>
        <v/>
      </c>
      <c r="H141" s="2">
        <f t="shared" si="15"/>
        <v>43.117080211639404</v>
      </c>
      <c r="I141" s="2">
        <f t="shared" si="16"/>
        <v>0.295166015625</v>
      </c>
      <c r="J141" s="2">
        <f t="shared" si="17"/>
        <v>43.117080211639404</v>
      </c>
      <c r="K141" s="2">
        <f t="shared" si="18"/>
        <v>0.26960468292236328</v>
      </c>
    </row>
    <row r="142" spans="2:11" x14ac:dyDescent="0.45">
      <c r="B142">
        <v>43.462050914764404</v>
      </c>
      <c r="C142">
        <v>0.4677484929561615</v>
      </c>
      <c r="D142">
        <v>-0.26873493194580078</v>
      </c>
      <c r="E142">
        <f t="shared" si="13"/>
        <v>0.29736328125</v>
      </c>
      <c r="F142">
        <f t="shared" si="14"/>
        <v>0.27155494689941406</v>
      </c>
      <c r="G142" s="2" t="str">
        <f>""</f>
        <v/>
      </c>
      <c r="H142" s="2">
        <f t="shared" si="15"/>
        <v>43.462050914764404</v>
      </c>
      <c r="I142" s="2">
        <f t="shared" si="16"/>
        <v>0.29736328125</v>
      </c>
      <c r="J142" s="2">
        <f t="shared" si="17"/>
        <v>43.462050914764404</v>
      </c>
      <c r="K142" s="2">
        <f t="shared" si="18"/>
        <v>0.27155494689941406</v>
      </c>
    </row>
    <row r="143" spans="2:11" x14ac:dyDescent="0.45">
      <c r="B143">
        <v>43.792251110076904</v>
      </c>
      <c r="C143">
        <v>0.4698236882686615</v>
      </c>
      <c r="D143">
        <v>-0.27051544189453125</v>
      </c>
      <c r="E143">
        <f t="shared" si="13"/>
        <v>0.2994384765625</v>
      </c>
      <c r="F143">
        <f t="shared" si="14"/>
        <v>0.27333545684814453</v>
      </c>
      <c r="G143" s="2" t="str">
        <f>""</f>
        <v/>
      </c>
      <c r="H143" s="2">
        <f t="shared" si="15"/>
        <v>43.792251110076904</v>
      </c>
      <c r="I143" s="2">
        <f t="shared" si="16"/>
        <v>0.2994384765625</v>
      </c>
      <c r="J143" s="2">
        <f t="shared" si="17"/>
        <v>43.792251110076904</v>
      </c>
      <c r="K143" s="2">
        <f t="shared" si="18"/>
        <v>0.27333545684814453</v>
      </c>
    </row>
    <row r="144" spans="2:11" x14ac:dyDescent="0.45">
      <c r="B144">
        <v>44.112319469451904</v>
      </c>
      <c r="C144">
        <v>0.4720209538936615</v>
      </c>
      <c r="D144">
        <v>-0.27247524261474609</v>
      </c>
      <c r="E144">
        <f t="shared" si="13"/>
        <v>0.3016357421875</v>
      </c>
      <c r="F144">
        <f t="shared" si="14"/>
        <v>0.27529525756835938</v>
      </c>
      <c r="G144" s="2" t="str">
        <f>""</f>
        <v/>
      </c>
      <c r="H144" s="2">
        <f t="shared" si="15"/>
        <v>44.112319469451904</v>
      </c>
      <c r="I144" s="2">
        <f t="shared" si="16"/>
        <v>0.3016357421875</v>
      </c>
      <c r="J144" s="2">
        <f t="shared" si="17"/>
        <v>44.112319469451904</v>
      </c>
      <c r="K144" s="2">
        <f t="shared" si="18"/>
        <v>0.27529525756835938</v>
      </c>
    </row>
    <row r="145" spans="2:11" x14ac:dyDescent="0.45">
      <c r="B145">
        <v>44.454116344451904</v>
      </c>
      <c r="C145">
        <v>0.4742182195186615</v>
      </c>
      <c r="D145">
        <v>-0.27515125274658203</v>
      </c>
      <c r="E145">
        <f t="shared" si="13"/>
        <v>0.3038330078125</v>
      </c>
      <c r="F145">
        <f t="shared" si="14"/>
        <v>0.27797126770019531</v>
      </c>
      <c r="G145" s="2" t="str">
        <f>""</f>
        <v/>
      </c>
      <c r="H145" s="2">
        <f t="shared" si="15"/>
        <v>44.454116344451904</v>
      </c>
      <c r="I145" s="2">
        <f t="shared" si="16"/>
        <v>0.3038330078125</v>
      </c>
      <c r="J145" s="2">
        <f t="shared" si="17"/>
        <v>44.454116344451904</v>
      </c>
      <c r="K145" s="2">
        <f t="shared" si="18"/>
        <v>0.27797126770019531</v>
      </c>
    </row>
    <row r="146" spans="2:11" x14ac:dyDescent="0.45">
      <c r="B146">
        <v>44.733047008514404</v>
      </c>
      <c r="C146">
        <v>0.4761713445186615</v>
      </c>
      <c r="D146">
        <v>-0.27771377563476563</v>
      </c>
      <c r="E146">
        <f t="shared" si="13"/>
        <v>0.3057861328125</v>
      </c>
      <c r="F146">
        <f t="shared" si="14"/>
        <v>0.28053379058837891</v>
      </c>
      <c r="G146" s="2" t="str">
        <f>""</f>
        <v/>
      </c>
      <c r="H146" s="2">
        <f t="shared" si="15"/>
        <v>44.733047008514404</v>
      </c>
      <c r="I146" s="2">
        <f t="shared" si="16"/>
        <v>0.3057861328125</v>
      </c>
      <c r="J146" s="2">
        <f t="shared" si="17"/>
        <v>44.733047008514404</v>
      </c>
      <c r="K146" s="2">
        <f t="shared" si="18"/>
        <v>0.28053379058837891</v>
      </c>
    </row>
    <row r="147" spans="2:11" x14ac:dyDescent="0.45">
      <c r="B147">
        <v>45.042251110076904</v>
      </c>
      <c r="C147">
        <v>0.4783686101436615</v>
      </c>
      <c r="D147">
        <v>-0.28072643280029297</v>
      </c>
      <c r="E147">
        <f t="shared" si="13"/>
        <v>0.3079833984375</v>
      </c>
      <c r="F147">
        <f t="shared" si="14"/>
        <v>0.28354644775390625</v>
      </c>
      <c r="G147" s="2" t="str">
        <f>""</f>
        <v/>
      </c>
      <c r="H147" s="2">
        <f t="shared" si="15"/>
        <v>45.042251110076904</v>
      </c>
      <c r="I147" s="2">
        <f t="shared" si="16"/>
        <v>0.3079833984375</v>
      </c>
      <c r="J147" s="2">
        <f t="shared" si="17"/>
        <v>45.042251110076904</v>
      </c>
      <c r="K147" s="2">
        <f t="shared" si="18"/>
        <v>0.28354644775390625</v>
      </c>
    </row>
    <row r="148" spans="2:11" x14ac:dyDescent="0.45">
      <c r="B148">
        <v>45.373397350311279</v>
      </c>
      <c r="C148">
        <v>0.4805658757686615</v>
      </c>
      <c r="D148">
        <v>-0.283599853515625</v>
      </c>
      <c r="E148">
        <f t="shared" si="13"/>
        <v>0.3101806640625</v>
      </c>
      <c r="F148">
        <f t="shared" si="14"/>
        <v>0.28641986846923828</v>
      </c>
      <c r="G148" s="2" t="str">
        <f>""</f>
        <v/>
      </c>
      <c r="H148" s="2">
        <f t="shared" si="15"/>
        <v>45.373397350311279</v>
      </c>
      <c r="I148" s="2">
        <f t="shared" si="16"/>
        <v>0.3101806640625</v>
      </c>
      <c r="J148" s="2">
        <f t="shared" si="17"/>
        <v>45.373397350311279</v>
      </c>
      <c r="K148" s="2">
        <f t="shared" si="18"/>
        <v>0.28641986846923828</v>
      </c>
    </row>
    <row r="149" spans="2:11" x14ac:dyDescent="0.45">
      <c r="B149">
        <v>45.688735485076904</v>
      </c>
      <c r="C149">
        <v>0.4826410710811615</v>
      </c>
      <c r="D149">
        <v>-0.28518390655517578</v>
      </c>
      <c r="E149">
        <f t="shared" si="13"/>
        <v>0.312255859375</v>
      </c>
      <c r="F149">
        <f t="shared" si="14"/>
        <v>0.28800392150878906</v>
      </c>
      <c r="G149" s="2" t="str">
        <f>""</f>
        <v/>
      </c>
      <c r="H149" s="2">
        <f t="shared" si="15"/>
        <v>45.688735485076904</v>
      </c>
      <c r="I149" s="2">
        <f t="shared" si="16"/>
        <v>0.312255859375</v>
      </c>
      <c r="J149" s="2">
        <f t="shared" si="17"/>
        <v>45.688735485076904</v>
      </c>
      <c r="K149" s="2">
        <f t="shared" si="18"/>
        <v>0.28800392150878906</v>
      </c>
    </row>
    <row r="150" spans="2:11" x14ac:dyDescent="0.45">
      <c r="B150">
        <v>45.990127086639404</v>
      </c>
      <c r="C150">
        <v>0.4845941960811615</v>
      </c>
      <c r="D150">
        <v>-0.28662204742431641</v>
      </c>
      <c r="E150">
        <f t="shared" si="13"/>
        <v>0.314208984375</v>
      </c>
      <c r="F150">
        <f t="shared" si="14"/>
        <v>0.28944206237792969</v>
      </c>
      <c r="G150" s="2" t="str">
        <f>""</f>
        <v/>
      </c>
      <c r="H150" s="2">
        <f t="shared" si="15"/>
        <v>45.990127086639404</v>
      </c>
      <c r="I150" s="2">
        <f t="shared" si="16"/>
        <v>0.314208984375</v>
      </c>
      <c r="J150" s="2">
        <f t="shared" si="17"/>
        <v>45.990127086639404</v>
      </c>
      <c r="K150" s="2">
        <f t="shared" si="18"/>
        <v>0.28944206237792969</v>
      </c>
    </row>
    <row r="151" spans="2:11" x14ac:dyDescent="0.45">
      <c r="B151">
        <v>46.320327281951904</v>
      </c>
      <c r="C151">
        <v>0.4867914617061615</v>
      </c>
      <c r="D151">
        <v>-0.28792285919189453</v>
      </c>
      <c r="E151">
        <f t="shared" si="13"/>
        <v>0.31640625</v>
      </c>
      <c r="F151">
        <f t="shared" si="14"/>
        <v>0.29074287414550781</v>
      </c>
      <c r="G151" s="2" t="str">
        <f>""</f>
        <v/>
      </c>
      <c r="H151" s="2">
        <f t="shared" si="15"/>
        <v>46.320327281951904</v>
      </c>
      <c r="I151" s="2">
        <f t="shared" si="16"/>
        <v>0.31640625</v>
      </c>
      <c r="J151" s="2">
        <f t="shared" si="17"/>
        <v>46.320327281951904</v>
      </c>
      <c r="K151" s="2">
        <f t="shared" si="18"/>
        <v>0.29074287414550781</v>
      </c>
    </row>
    <row r="152" spans="2:11" x14ac:dyDescent="0.45">
      <c r="B152">
        <v>46.610000133514404</v>
      </c>
      <c r="C152">
        <v>0.4887445867061615</v>
      </c>
      <c r="D152">
        <v>-0.28920650482177734</v>
      </c>
      <c r="E152">
        <f t="shared" si="13"/>
        <v>0.318359375</v>
      </c>
      <c r="F152">
        <f t="shared" si="14"/>
        <v>0.29202651977539063</v>
      </c>
      <c r="G152" s="2" t="str">
        <f>""</f>
        <v/>
      </c>
      <c r="H152" s="2">
        <f t="shared" si="15"/>
        <v>46.610000133514404</v>
      </c>
      <c r="I152" s="2">
        <f t="shared" si="16"/>
        <v>0.318359375</v>
      </c>
      <c r="J152" s="2">
        <f t="shared" si="17"/>
        <v>46.610000133514404</v>
      </c>
      <c r="K152" s="2">
        <f t="shared" si="18"/>
        <v>0.29202651977539063</v>
      </c>
    </row>
    <row r="153" spans="2:11" x14ac:dyDescent="0.45">
      <c r="B153">
        <v>46.928481578826904</v>
      </c>
      <c r="C153">
        <v>0.4909418523311615</v>
      </c>
      <c r="D153">
        <v>-0.29094123840332031</v>
      </c>
      <c r="E153">
        <f t="shared" si="13"/>
        <v>0.320556640625</v>
      </c>
      <c r="F153">
        <f t="shared" si="14"/>
        <v>0.29376125335693359</v>
      </c>
      <c r="G153" s="2" t="str">
        <f>""</f>
        <v/>
      </c>
      <c r="H153" s="2">
        <f t="shared" si="15"/>
        <v>46.928481578826904</v>
      </c>
      <c r="I153" s="2">
        <f t="shared" si="16"/>
        <v>0.320556640625</v>
      </c>
      <c r="J153" s="2">
        <f t="shared" si="17"/>
        <v>46.928481578826904</v>
      </c>
      <c r="K153" s="2">
        <f t="shared" si="18"/>
        <v>0.29376125335693359</v>
      </c>
    </row>
    <row r="154" spans="2:11" x14ac:dyDescent="0.45">
      <c r="B154">
        <v>47.276748180389404</v>
      </c>
      <c r="C154">
        <v>0.4931391179561615</v>
      </c>
      <c r="D154">
        <v>-0.29267501831054688</v>
      </c>
      <c r="E154">
        <f t="shared" si="13"/>
        <v>0.32275390625</v>
      </c>
      <c r="F154">
        <f t="shared" si="14"/>
        <v>0.29549503326416016</v>
      </c>
      <c r="G154" s="2" t="str">
        <f>""</f>
        <v/>
      </c>
      <c r="H154" s="2">
        <f t="shared" si="15"/>
        <v>47.276748180389404</v>
      </c>
      <c r="I154" s="2">
        <f t="shared" si="16"/>
        <v>0.32275390625</v>
      </c>
      <c r="J154" s="2">
        <f t="shared" si="17"/>
        <v>47.276748180389404</v>
      </c>
      <c r="K154" s="2">
        <f t="shared" si="18"/>
        <v>0.29549503326416016</v>
      </c>
    </row>
    <row r="155" spans="2:11" x14ac:dyDescent="0.45">
      <c r="B155">
        <v>47.627944469451904</v>
      </c>
      <c r="C155">
        <v>0.4953363835811615</v>
      </c>
      <c r="D155">
        <v>-0.29440784454345703</v>
      </c>
      <c r="E155">
        <f t="shared" si="13"/>
        <v>0.324951171875</v>
      </c>
      <c r="F155">
        <f t="shared" si="14"/>
        <v>0.29722785949707031</v>
      </c>
      <c r="G155" s="2" t="str">
        <f>""</f>
        <v/>
      </c>
      <c r="H155" s="2">
        <f t="shared" si="15"/>
        <v>47.627944469451904</v>
      </c>
      <c r="I155" s="2">
        <f t="shared" si="16"/>
        <v>0.324951171875</v>
      </c>
      <c r="J155" s="2">
        <f t="shared" si="17"/>
        <v>47.627944469451904</v>
      </c>
      <c r="K155" s="2">
        <f t="shared" si="18"/>
        <v>0.29722785949707031</v>
      </c>
    </row>
    <row r="156" spans="2:11" x14ac:dyDescent="0.45">
      <c r="B156">
        <v>47.931777477264404</v>
      </c>
      <c r="C156">
        <v>0.4974115788936615</v>
      </c>
      <c r="D156">
        <v>-0.29598903656005859</v>
      </c>
      <c r="E156">
        <f t="shared" si="13"/>
        <v>0.3270263671875</v>
      </c>
      <c r="F156">
        <f t="shared" si="14"/>
        <v>0.29880905151367188</v>
      </c>
      <c r="G156" s="2" t="str">
        <f>""</f>
        <v/>
      </c>
      <c r="H156" s="2">
        <f t="shared" si="15"/>
        <v>47.931777477264404</v>
      </c>
      <c r="I156" s="2">
        <f t="shared" si="16"/>
        <v>0.3270263671875</v>
      </c>
      <c r="J156" s="2">
        <f t="shared" si="17"/>
        <v>47.931777477264404</v>
      </c>
      <c r="K156" s="2">
        <f t="shared" si="18"/>
        <v>0.29880905151367188</v>
      </c>
    </row>
    <row r="157" spans="2:11" x14ac:dyDescent="0.45">
      <c r="B157">
        <v>48.281386852264404</v>
      </c>
      <c r="C157">
        <v>0.4996088445186615</v>
      </c>
      <c r="D157">
        <v>-0.29773139953613281</v>
      </c>
      <c r="E157">
        <f t="shared" si="13"/>
        <v>0.3292236328125</v>
      </c>
      <c r="F157">
        <f t="shared" si="14"/>
        <v>0.30055141448974609</v>
      </c>
      <c r="G157" s="2" t="str">
        <f>""</f>
        <v/>
      </c>
      <c r="H157" s="2">
        <f t="shared" si="15"/>
        <v>48.281386852264404</v>
      </c>
      <c r="I157" s="2">
        <f t="shared" si="16"/>
        <v>0.3292236328125</v>
      </c>
      <c r="J157" s="2">
        <f t="shared" si="17"/>
        <v>48.281386852264404</v>
      </c>
      <c r="K157" s="2">
        <f t="shared" si="18"/>
        <v>0.30055141448974609</v>
      </c>
    </row>
    <row r="158" spans="2:11" x14ac:dyDescent="0.45">
      <c r="B158">
        <v>48.606215953826904</v>
      </c>
      <c r="C158">
        <v>0.50180608034133911</v>
      </c>
      <c r="D158">
        <v>-0.29960250854492188</v>
      </c>
      <c r="E158">
        <f t="shared" si="13"/>
        <v>0.33142086863517761</v>
      </c>
      <c r="F158">
        <f t="shared" si="14"/>
        <v>0.30242252349853516</v>
      </c>
      <c r="G158" s="2" t="str">
        <f>""</f>
        <v/>
      </c>
      <c r="H158" s="2">
        <f t="shared" si="15"/>
        <v>48.606215953826904</v>
      </c>
      <c r="I158" s="2">
        <f t="shared" si="16"/>
        <v>0.33142086863517761</v>
      </c>
      <c r="J158" s="2">
        <f t="shared" si="17"/>
        <v>48.606215953826904</v>
      </c>
      <c r="K158" s="2">
        <f t="shared" si="18"/>
        <v>0.30242252349853516</v>
      </c>
    </row>
    <row r="159" spans="2:11" x14ac:dyDescent="0.45">
      <c r="B159">
        <v>48.854629039764404</v>
      </c>
      <c r="C159">
        <v>0.50375920534133911</v>
      </c>
      <c r="D159">
        <v>-0.3013763427734375</v>
      </c>
      <c r="E159">
        <f t="shared" si="13"/>
        <v>0.33337399363517761</v>
      </c>
      <c r="F159">
        <f t="shared" si="14"/>
        <v>0.30419635772705078</v>
      </c>
      <c r="G159" s="2" t="str">
        <f>""</f>
        <v/>
      </c>
      <c r="H159" s="2">
        <f t="shared" si="15"/>
        <v>48.854629039764404</v>
      </c>
      <c r="I159" s="2">
        <f t="shared" si="16"/>
        <v>0.33337399363517761</v>
      </c>
      <c r="J159" s="2">
        <f t="shared" si="17"/>
        <v>48.854629039764404</v>
      </c>
      <c r="K159" s="2">
        <f t="shared" si="18"/>
        <v>0.30419635772705078</v>
      </c>
    </row>
    <row r="160" spans="2:11" x14ac:dyDescent="0.45">
      <c r="B160">
        <v>49.204970836639404</v>
      </c>
      <c r="C160">
        <v>0.50595647096633911</v>
      </c>
      <c r="D160">
        <v>-0.30376052856445313</v>
      </c>
      <c r="E160">
        <f t="shared" si="13"/>
        <v>0.33557125926017761</v>
      </c>
      <c r="F160">
        <f t="shared" si="14"/>
        <v>0.30658054351806641</v>
      </c>
      <c r="G160" s="2" t="str">
        <f>""</f>
        <v/>
      </c>
      <c r="H160" s="2">
        <f t="shared" si="15"/>
        <v>49.204970836639404</v>
      </c>
      <c r="I160" s="2">
        <f t="shared" si="16"/>
        <v>0.33557125926017761</v>
      </c>
      <c r="J160" s="2">
        <f t="shared" si="17"/>
        <v>49.204970836639404</v>
      </c>
      <c r="K160" s="2">
        <f t="shared" si="18"/>
        <v>0.30658054351806641</v>
      </c>
    </row>
    <row r="161" spans="2:11" x14ac:dyDescent="0.45">
      <c r="B161">
        <v>49.530654430389404</v>
      </c>
      <c r="C161">
        <v>0.50815373659133911</v>
      </c>
      <c r="D161">
        <v>-0.30634784698486328</v>
      </c>
      <c r="E161">
        <f t="shared" si="13"/>
        <v>0.33776852488517761</v>
      </c>
      <c r="F161">
        <f t="shared" si="14"/>
        <v>0.30916786193847656</v>
      </c>
      <c r="G161" s="2" t="str">
        <f>""</f>
        <v/>
      </c>
      <c r="H161" s="2">
        <f t="shared" si="15"/>
        <v>49.530654430389404</v>
      </c>
      <c r="I161" s="2">
        <f t="shared" si="16"/>
        <v>0.33776852488517761</v>
      </c>
      <c r="J161" s="2">
        <f t="shared" si="17"/>
        <v>49.530654430389404</v>
      </c>
      <c r="K161" s="2">
        <f t="shared" si="18"/>
        <v>0.30916786193847656</v>
      </c>
    </row>
    <row r="162" spans="2:11" x14ac:dyDescent="0.45">
      <c r="B162">
        <v>49.878798961639411</v>
      </c>
      <c r="C162">
        <v>0.51035100221633911</v>
      </c>
      <c r="D162">
        <v>-0.30937290191650391</v>
      </c>
      <c r="E162">
        <f t="shared" si="13"/>
        <v>0.33996579051017761</v>
      </c>
      <c r="F162">
        <f t="shared" si="14"/>
        <v>0.31219291687011719</v>
      </c>
      <c r="G162" s="2" t="str">
        <f>""</f>
        <v/>
      </c>
      <c r="H162" s="2">
        <f t="shared" si="15"/>
        <v>49.878798961639411</v>
      </c>
      <c r="I162" s="2">
        <f t="shared" si="16"/>
        <v>0.33996579051017761</v>
      </c>
      <c r="J162" s="2">
        <f t="shared" si="17"/>
        <v>49.878798961639411</v>
      </c>
      <c r="K162" s="2">
        <f t="shared" si="18"/>
        <v>0.31219291687011719</v>
      </c>
    </row>
    <row r="163" spans="2:11" x14ac:dyDescent="0.45">
      <c r="B163">
        <v>50.174819469451904</v>
      </c>
      <c r="C163">
        <v>0.51230412721633911</v>
      </c>
      <c r="D163">
        <v>-0.31209468841552734</v>
      </c>
      <c r="E163">
        <f t="shared" si="13"/>
        <v>0.34191891551017761</v>
      </c>
      <c r="F163">
        <f t="shared" si="14"/>
        <v>0.31491470336914063</v>
      </c>
      <c r="G163" s="2" t="str">
        <f>""</f>
        <v/>
      </c>
      <c r="H163" s="2">
        <f t="shared" si="15"/>
        <v>50.174819469451904</v>
      </c>
      <c r="I163" s="2">
        <f t="shared" si="16"/>
        <v>0.34191891551017761</v>
      </c>
      <c r="J163" s="2">
        <f t="shared" si="17"/>
        <v>50.174819469451904</v>
      </c>
      <c r="K163" s="2">
        <f t="shared" si="18"/>
        <v>0.31491470336914063</v>
      </c>
    </row>
    <row r="164" spans="2:11" x14ac:dyDescent="0.45">
      <c r="B164">
        <v>50.497939586639411</v>
      </c>
      <c r="C164">
        <v>0.51462346315383911</v>
      </c>
      <c r="D164">
        <v>-0.31426239013671875</v>
      </c>
      <c r="E164">
        <f t="shared" si="13"/>
        <v>0.34423825144767761</v>
      </c>
      <c r="F164">
        <f t="shared" si="14"/>
        <v>0.31708240509033203</v>
      </c>
      <c r="G164" s="2" t="str">
        <f>""</f>
        <v/>
      </c>
      <c r="H164" s="2">
        <f t="shared" si="15"/>
        <v>50.497939586639411</v>
      </c>
      <c r="I164" s="2">
        <f t="shared" si="16"/>
        <v>0.34423825144767761</v>
      </c>
      <c r="J164" s="2">
        <f t="shared" si="17"/>
        <v>50.497939586639411</v>
      </c>
      <c r="K164" s="2">
        <f t="shared" si="18"/>
        <v>0.31708240509033203</v>
      </c>
    </row>
    <row r="165" spans="2:11" x14ac:dyDescent="0.45">
      <c r="B165">
        <v>50.839858531951904</v>
      </c>
      <c r="C165">
        <v>0.51682072877883911</v>
      </c>
      <c r="D165">
        <v>-0.31634426116943359</v>
      </c>
      <c r="E165">
        <f t="shared" si="13"/>
        <v>0.34643551707267761</v>
      </c>
      <c r="F165">
        <f t="shared" si="14"/>
        <v>0.31916427612304688</v>
      </c>
      <c r="G165" s="2" t="str">
        <f>""</f>
        <v/>
      </c>
      <c r="H165" s="2">
        <f t="shared" si="15"/>
        <v>50.839858531951904</v>
      </c>
      <c r="I165" s="2">
        <f t="shared" si="16"/>
        <v>0.34643551707267761</v>
      </c>
      <c r="J165" s="2">
        <f t="shared" si="17"/>
        <v>50.839858531951904</v>
      </c>
      <c r="K165" s="2">
        <f t="shared" si="18"/>
        <v>0.31916427612304688</v>
      </c>
    </row>
    <row r="166" spans="2:11" x14ac:dyDescent="0.45">
      <c r="B166">
        <v>51.131240367889404</v>
      </c>
      <c r="C166">
        <v>0.51877385377883911</v>
      </c>
      <c r="D166">
        <v>-0.31792068481445313</v>
      </c>
      <c r="E166">
        <f t="shared" si="13"/>
        <v>0.34838864207267761</v>
      </c>
      <c r="F166">
        <f t="shared" si="14"/>
        <v>0.32074069976806641</v>
      </c>
      <c r="G166" s="2" t="str">
        <f>""</f>
        <v/>
      </c>
      <c r="H166" s="2">
        <f t="shared" si="15"/>
        <v>51.131240367889404</v>
      </c>
      <c r="I166" s="2">
        <f t="shared" si="16"/>
        <v>0.34838864207267761</v>
      </c>
      <c r="J166" s="2">
        <f t="shared" si="17"/>
        <v>51.131240367889404</v>
      </c>
      <c r="K166" s="2">
        <f t="shared" si="18"/>
        <v>0.32074069976806641</v>
      </c>
    </row>
    <row r="167" spans="2:11" x14ac:dyDescent="0.45">
      <c r="B167">
        <v>51.474624156951904</v>
      </c>
      <c r="C167">
        <v>0.52097111940383911</v>
      </c>
      <c r="D167">
        <v>-0.31971073150634766</v>
      </c>
      <c r="E167">
        <f t="shared" si="13"/>
        <v>0.35058590769767761</v>
      </c>
      <c r="F167">
        <f t="shared" si="14"/>
        <v>0.32253074645996094</v>
      </c>
      <c r="G167" s="2" t="str">
        <f>""</f>
        <v/>
      </c>
      <c r="H167" s="2">
        <f t="shared" si="15"/>
        <v>51.474624156951904</v>
      </c>
      <c r="I167" s="2">
        <f t="shared" si="16"/>
        <v>0.35058590769767761</v>
      </c>
      <c r="J167" s="2">
        <f t="shared" si="17"/>
        <v>51.474624156951904</v>
      </c>
      <c r="K167" s="2">
        <f t="shared" si="18"/>
        <v>0.32253074645996094</v>
      </c>
    </row>
    <row r="168" spans="2:11" x14ac:dyDescent="0.45">
      <c r="B168">
        <v>51.804091930389411</v>
      </c>
      <c r="C168">
        <v>0.52316838502883911</v>
      </c>
      <c r="D168">
        <v>-0.32166194915771484</v>
      </c>
      <c r="E168">
        <f t="shared" si="13"/>
        <v>0.35278317332267761</v>
      </c>
      <c r="F168">
        <f t="shared" si="14"/>
        <v>0.32448196411132813</v>
      </c>
      <c r="G168" s="2" t="str">
        <f>""</f>
        <v/>
      </c>
      <c r="H168" s="2">
        <f t="shared" si="15"/>
        <v>51.804091930389411</v>
      </c>
      <c r="I168" s="2">
        <f t="shared" si="16"/>
        <v>0.35278317332267761</v>
      </c>
      <c r="J168" s="2">
        <f t="shared" si="17"/>
        <v>51.804091930389411</v>
      </c>
      <c r="K168" s="2">
        <f t="shared" si="18"/>
        <v>0.32448196411132813</v>
      </c>
    </row>
    <row r="169" spans="2:11" x14ac:dyDescent="0.45">
      <c r="B169">
        <v>52.148330211639404</v>
      </c>
      <c r="C169">
        <v>0.52536565065383911</v>
      </c>
      <c r="D169">
        <v>-0.32334423065185547</v>
      </c>
      <c r="E169">
        <f t="shared" si="13"/>
        <v>0.35498043894767761</v>
      </c>
      <c r="F169">
        <f t="shared" si="14"/>
        <v>0.32616424560546875</v>
      </c>
      <c r="G169" s="2" t="str">
        <f>""</f>
        <v/>
      </c>
      <c r="H169" s="2">
        <f t="shared" si="15"/>
        <v>52.148330211639404</v>
      </c>
      <c r="I169" s="2">
        <f t="shared" si="16"/>
        <v>0.35498043894767761</v>
      </c>
      <c r="J169" s="2">
        <f t="shared" si="17"/>
        <v>52.148330211639404</v>
      </c>
      <c r="K169" s="2">
        <f t="shared" si="18"/>
        <v>0.32616424560546875</v>
      </c>
    </row>
    <row r="170" spans="2:11" x14ac:dyDescent="0.45">
      <c r="B170">
        <v>52.450576305389404</v>
      </c>
      <c r="C170">
        <v>0.52744084596633911</v>
      </c>
      <c r="D170">
        <v>-0.32453250885009766</v>
      </c>
      <c r="E170">
        <f t="shared" si="13"/>
        <v>0.35705563426017761</v>
      </c>
      <c r="F170">
        <f t="shared" si="14"/>
        <v>0.32735252380371094</v>
      </c>
      <c r="G170" s="2" t="str">
        <f>""</f>
        <v/>
      </c>
      <c r="H170" s="2">
        <f t="shared" si="15"/>
        <v>52.450576305389404</v>
      </c>
      <c r="I170" s="2">
        <f t="shared" si="16"/>
        <v>0.35705563426017761</v>
      </c>
      <c r="J170" s="2">
        <f t="shared" si="17"/>
        <v>52.450576305389404</v>
      </c>
      <c r="K170" s="2">
        <f t="shared" si="18"/>
        <v>0.32735252380371094</v>
      </c>
    </row>
    <row r="171" spans="2:11" x14ac:dyDescent="0.45">
      <c r="B171">
        <v>52.751967906951904</v>
      </c>
      <c r="C171">
        <v>0.52963811159133911</v>
      </c>
      <c r="D171">
        <v>-0.32600116729736328</v>
      </c>
      <c r="E171">
        <f t="shared" si="13"/>
        <v>0.35925289988517761</v>
      </c>
      <c r="F171">
        <f t="shared" si="14"/>
        <v>0.32882118225097656</v>
      </c>
      <c r="G171" s="2" t="str">
        <f>""</f>
        <v/>
      </c>
      <c r="H171" s="2">
        <f t="shared" si="15"/>
        <v>52.751967906951904</v>
      </c>
      <c r="I171" s="2">
        <f t="shared" si="16"/>
        <v>0.35925289988517761</v>
      </c>
      <c r="J171" s="2">
        <f t="shared" si="17"/>
        <v>52.751967906951904</v>
      </c>
      <c r="K171" s="2">
        <f t="shared" si="18"/>
        <v>0.32882118225097656</v>
      </c>
    </row>
    <row r="172" spans="2:11" x14ac:dyDescent="0.45">
      <c r="B172">
        <v>53.084487438201904</v>
      </c>
      <c r="C172">
        <v>0.53183537721633911</v>
      </c>
      <c r="D172">
        <v>-0.32763957977294922</v>
      </c>
      <c r="E172">
        <f t="shared" si="13"/>
        <v>0.36145016551017761</v>
      </c>
      <c r="F172">
        <f t="shared" si="14"/>
        <v>0.3304595947265625</v>
      </c>
      <c r="G172" s="2" t="str">
        <f>""</f>
        <v/>
      </c>
      <c r="H172" s="2">
        <f t="shared" si="15"/>
        <v>53.084487438201904</v>
      </c>
      <c r="I172" s="2">
        <f t="shared" si="16"/>
        <v>0.36145016551017761</v>
      </c>
      <c r="J172" s="2">
        <f t="shared" si="17"/>
        <v>53.084487438201904</v>
      </c>
      <c r="K172" s="2">
        <f t="shared" si="18"/>
        <v>0.3304595947265625</v>
      </c>
    </row>
    <row r="173" spans="2:11" x14ac:dyDescent="0.45">
      <c r="B173">
        <v>53.399184703826911</v>
      </c>
      <c r="C173">
        <v>0.53378850221633911</v>
      </c>
      <c r="D173">
        <v>-0.32920169830322266</v>
      </c>
      <c r="E173">
        <f t="shared" si="13"/>
        <v>0.36340329051017761</v>
      </c>
      <c r="F173">
        <f t="shared" si="14"/>
        <v>0.33202171325683594</v>
      </c>
      <c r="G173" s="2" t="str">
        <f>""</f>
        <v/>
      </c>
      <c r="H173" s="2">
        <f t="shared" si="15"/>
        <v>53.399184703826911</v>
      </c>
      <c r="I173" s="2">
        <f t="shared" si="16"/>
        <v>0.36340329051017761</v>
      </c>
      <c r="J173" s="2">
        <f t="shared" si="17"/>
        <v>53.399184703826911</v>
      </c>
      <c r="K173" s="2">
        <f t="shared" si="18"/>
        <v>0.33202171325683594</v>
      </c>
    </row>
    <row r="174" spans="2:11" x14ac:dyDescent="0.45">
      <c r="B174">
        <v>53.729384899139404</v>
      </c>
      <c r="C174">
        <v>0.53598576784133911</v>
      </c>
      <c r="D174">
        <v>-0.33094406127929688</v>
      </c>
      <c r="E174">
        <f t="shared" si="13"/>
        <v>0.36560055613517761</v>
      </c>
      <c r="F174">
        <f t="shared" si="14"/>
        <v>0.33376407623291016</v>
      </c>
      <c r="G174" s="2" t="str">
        <f>""</f>
        <v/>
      </c>
      <c r="H174" s="2">
        <f t="shared" si="15"/>
        <v>53.729384899139404</v>
      </c>
      <c r="I174" s="2">
        <f t="shared" si="16"/>
        <v>0.36560055613517761</v>
      </c>
      <c r="J174" s="2">
        <f t="shared" si="17"/>
        <v>53.729384899139404</v>
      </c>
      <c r="K174" s="2">
        <f t="shared" si="18"/>
        <v>0.33376407623291016</v>
      </c>
    </row>
    <row r="175" spans="2:11" x14ac:dyDescent="0.45">
      <c r="B175">
        <v>54.055556774139404</v>
      </c>
      <c r="C175">
        <v>0.53830510377883911</v>
      </c>
      <c r="D175">
        <v>-0.33286380767822266</v>
      </c>
      <c r="E175">
        <f t="shared" si="13"/>
        <v>0.36791989207267761</v>
      </c>
      <c r="F175">
        <f t="shared" si="14"/>
        <v>0.33568382263183594</v>
      </c>
      <c r="G175" s="2" t="str">
        <f>""</f>
        <v/>
      </c>
      <c r="H175" s="2">
        <f t="shared" si="15"/>
        <v>54.055556774139404</v>
      </c>
      <c r="I175" s="2">
        <f t="shared" si="16"/>
        <v>0.36791989207267761</v>
      </c>
      <c r="J175" s="2">
        <f t="shared" si="17"/>
        <v>54.055556774139404</v>
      </c>
      <c r="K175" s="2">
        <f t="shared" si="18"/>
        <v>0.33568382263183594</v>
      </c>
    </row>
    <row r="176" spans="2:11" x14ac:dyDescent="0.45">
      <c r="B176">
        <v>54.364577770233161</v>
      </c>
      <c r="C176">
        <v>0.54050236940383911</v>
      </c>
      <c r="D176">
        <v>-0.33479976654052734</v>
      </c>
      <c r="E176">
        <f t="shared" si="13"/>
        <v>0.37011715769767761</v>
      </c>
      <c r="F176">
        <f t="shared" si="14"/>
        <v>0.33761978149414063</v>
      </c>
      <c r="G176" s="2" t="str">
        <f>""</f>
        <v/>
      </c>
      <c r="H176" s="2">
        <f t="shared" si="15"/>
        <v>54.364577770233161</v>
      </c>
      <c r="I176" s="2">
        <f t="shared" si="16"/>
        <v>0.37011715769767761</v>
      </c>
      <c r="J176" s="2">
        <f t="shared" si="17"/>
        <v>54.364577770233161</v>
      </c>
      <c r="K176" s="2">
        <f t="shared" si="18"/>
        <v>0.33761978149414063</v>
      </c>
    </row>
    <row r="177" spans="2:11" x14ac:dyDescent="0.45">
      <c r="B177">
        <v>54.641372203826904</v>
      </c>
      <c r="C177">
        <v>0.54245549440383911</v>
      </c>
      <c r="D177">
        <v>-0.33718395233154297</v>
      </c>
      <c r="E177">
        <f t="shared" si="13"/>
        <v>0.37207028269767761</v>
      </c>
      <c r="F177">
        <f t="shared" si="14"/>
        <v>0.34000396728515625</v>
      </c>
      <c r="G177" s="2" t="str">
        <f>""</f>
        <v/>
      </c>
      <c r="H177" s="2">
        <f t="shared" si="15"/>
        <v>54.641372203826904</v>
      </c>
      <c r="I177" s="2">
        <f t="shared" si="16"/>
        <v>0.37207028269767761</v>
      </c>
      <c r="J177" s="2">
        <f t="shared" si="17"/>
        <v>54.641372203826904</v>
      </c>
      <c r="K177" s="2">
        <f t="shared" si="18"/>
        <v>0.34000396728515625</v>
      </c>
    </row>
    <row r="178" spans="2:11" x14ac:dyDescent="0.45">
      <c r="B178">
        <v>54.925719738006592</v>
      </c>
      <c r="C178">
        <v>0.54440861940383911</v>
      </c>
      <c r="D178">
        <v>-0.339599609375</v>
      </c>
      <c r="E178">
        <f t="shared" si="13"/>
        <v>0.37402340769767761</v>
      </c>
      <c r="F178">
        <f t="shared" si="14"/>
        <v>0.34241962432861328</v>
      </c>
      <c r="G178" s="2" t="str">
        <f>""</f>
        <v/>
      </c>
      <c r="H178" s="2">
        <f t="shared" si="15"/>
        <v>54.925719738006592</v>
      </c>
      <c r="I178" s="2">
        <f t="shared" si="16"/>
        <v>0.37402340769767761</v>
      </c>
      <c r="J178" s="2">
        <f t="shared" si="17"/>
        <v>54.925719738006592</v>
      </c>
      <c r="K178" s="2">
        <f t="shared" si="18"/>
        <v>0.34241962432861328</v>
      </c>
    </row>
    <row r="179" spans="2:11" x14ac:dyDescent="0.45">
      <c r="B179">
        <v>55.268325328826904</v>
      </c>
      <c r="C179">
        <v>0.54660588502883911</v>
      </c>
      <c r="D179">
        <v>-0.34299850463867188</v>
      </c>
      <c r="E179">
        <f t="shared" si="13"/>
        <v>0.37622067332267761</v>
      </c>
      <c r="F179">
        <f t="shared" si="14"/>
        <v>0.34581851959228516</v>
      </c>
      <c r="G179" s="2" t="str">
        <f>""</f>
        <v/>
      </c>
      <c r="H179" s="2">
        <f t="shared" si="15"/>
        <v>55.268325328826904</v>
      </c>
      <c r="I179" s="2">
        <f t="shared" si="16"/>
        <v>0.37622067332267761</v>
      </c>
      <c r="J179" s="2">
        <f t="shared" si="17"/>
        <v>55.268325328826904</v>
      </c>
      <c r="K179" s="2">
        <f t="shared" si="18"/>
        <v>0.34581851959228516</v>
      </c>
    </row>
    <row r="180" spans="2:11" x14ac:dyDescent="0.45">
      <c r="B180">
        <v>55.557265758514404</v>
      </c>
      <c r="C180">
        <v>0.54868108034133911</v>
      </c>
      <c r="D180">
        <v>-0.34609317779541016</v>
      </c>
      <c r="E180">
        <f t="shared" si="13"/>
        <v>0.37829586863517761</v>
      </c>
      <c r="F180">
        <f t="shared" si="14"/>
        <v>0.34891319274902344</v>
      </c>
      <c r="G180" s="2" t="str">
        <f>""</f>
        <v/>
      </c>
      <c r="H180" s="2">
        <f t="shared" si="15"/>
        <v>55.557265758514404</v>
      </c>
      <c r="I180" s="2">
        <f t="shared" si="16"/>
        <v>0.37829586863517761</v>
      </c>
      <c r="J180" s="2">
        <f t="shared" si="17"/>
        <v>55.557265758514404</v>
      </c>
      <c r="K180" s="2">
        <f t="shared" si="18"/>
        <v>0.34891319274902344</v>
      </c>
    </row>
    <row r="181" spans="2:11" x14ac:dyDescent="0.45">
      <c r="B181">
        <v>55.896026134490967</v>
      </c>
      <c r="C181">
        <v>0.55087834596633911</v>
      </c>
      <c r="D181">
        <v>-0.34821033477783203</v>
      </c>
      <c r="E181">
        <f t="shared" si="13"/>
        <v>0.38049313426017761</v>
      </c>
      <c r="F181">
        <f t="shared" si="14"/>
        <v>0.35103034973144531</v>
      </c>
      <c r="G181" s="2" t="str">
        <f>""</f>
        <v/>
      </c>
      <c r="H181" s="2">
        <f t="shared" si="15"/>
        <v>55.896026134490967</v>
      </c>
      <c r="I181" s="2">
        <f t="shared" si="16"/>
        <v>0.38049313426017761</v>
      </c>
      <c r="J181" s="2">
        <f t="shared" si="17"/>
        <v>55.896026134490967</v>
      </c>
      <c r="K181" s="2">
        <f t="shared" si="18"/>
        <v>0.35103034973144531</v>
      </c>
    </row>
    <row r="182" spans="2:11" x14ac:dyDescent="0.45">
      <c r="B182">
        <v>56.210723400115967</v>
      </c>
      <c r="C182">
        <v>0.55307561159133911</v>
      </c>
      <c r="D182">
        <v>-0.35015487670898438</v>
      </c>
      <c r="E182">
        <f t="shared" si="13"/>
        <v>0.38269039988517761</v>
      </c>
      <c r="F182">
        <f t="shared" si="14"/>
        <v>0.35297489166259766</v>
      </c>
      <c r="G182" s="2" t="str">
        <f>""</f>
        <v/>
      </c>
      <c r="H182" s="2">
        <f t="shared" si="15"/>
        <v>56.210723400115967</v>
      </c>
      <c r="I182" s="2">
        <f t="shared" si="16"/>
        <v>0.38269039988517761</v>
      </c>
      <c r="J182" s="2">
        <f t="shared" si="17"/>
        <v>56.210723400115967</v>
      </c>
      <c r="K182" s="2">
        <f t="shared" si="18"/>
        <v>0.35297489166259766</v>
      </c>
    </row>
    <row r="183" spans="2:11" x14ac:dyDescent="0.45">
      <c r="B183">
        <v>56.536284923553467</v>
      </c>
      <c r="C183">
        <v>0.55502873659133911</v>
      </c>
      <c r="D183">
        <v>-0.35162258148193359</v>
      </c>
      <c r="E183">
        <f t="shared" si="13"/>
        <v>0.38464352488517761</v>
      </c>
      <c r="F183">
        <f t="shared" si="14"/>
        <v>0.35444259643554688</v>
      </c>
      <c r="G183" s="2" t="str">
        <f>""</f>
        <v/>
      </c>
      <c r="H183" s="2">
        <f t="shared" si="15"/>
        <v>56.536284923553467</v>
      </c>
      <c r="I183" s="2">
        <f t="shared" si="16"/>
        <v>0.38464352488517761</v>
      </c>
      <c r="J183" s="2">
        <f t="shared" si="17"/>
        <v>56.536284923553467</v>
      </c>
      <c r="K183" s="2">
        <f t="shared" si="18"/>
        <v>0.35444259643554688</v>
      </c>
    </row>
    <row r="184" spans="2:11" x14ac:dyDescent="0.45">
      <c r="B184">
        <v>56.845489025115974</v>
      </c>
      <c r="C184">
        <v>0.55734807252883911</v>
      </c>
      <c r="D184">
        <v>-0.35330677032470703</v>
      </c>
      <c r="E184">
        <f t="shared" si="13"/>
        <v>0.38696286082267761</v>
      </c>
      <c r="F184">
        <f t="shared" si="14"/>
        <v>0.35612678527832031</v>
      </c>
      <c r="G184" s="2" t="str">
        <f>""</f>
        <v/>
      </c>
      <c r="H184" s="2">
        <f t="shared" si="15"/>
        <v>56.845489025115974</v>
      </c>
      <c r="I184" s="2">
        <f t="shared" si="16"/>
        <v>0.38696286082267761</v>
      </c>
      <c r="J184" s="2">
        <f t="shared" si="17"/>
        <v>56.845489025115974</v>
      </c>
      <c r="K184" s="2">
        <f t="shared" si="18"/>
        <v>0.35612678527832031</v>
      </c>
    </row>
    <row r="185" spans="2:11" x14ac:dyDescent="0.45">
      <c r="B185">
        <v>57.176421642303467</v>
      </c>
      <c r="C185">
        <v>0.55942326784133911</v>
      </c>
      <c r="D185">
        <v>-0.35517978668212891</v>
      </c>
      <c r="E185">
        <f t="shared" si="13"/>
        <v>0.38903805613517761</v>
      </c>
      <c r="F185">
        <f t="shared" si="14"/>
        <v>0.35799980163574219</v>
      </c>
      <c r="G185" s="2" t="str">
        <f>""</f>
        <v/>
      </c>
      <c r="H185" s="2">
        <f t="shared" si="15"/>
        <v>57.176421642303467</v>
      </c>
      <c r="I185" s="2">
        <f t="shared" si="16"/>
        <v>0.38903805613517761</v>
      </c>
      <c r="J185" s="2">
        <f t="shared" si="17"/>
        <v>57.176421642303467</v>
      </c>
      <c r="K185" s="2">
        <f t="shared" si="18"/>
        <v>0.35799980163574219</v>
      </c>
    </row>
    <row r="186" spans="2:11" x14ac:dyDescent="0.45">
      <c r="B186">
        <v>57.477935314178467</v>
      </c>
      <c r="C186">
        <v>0.56149846315383911</v>
      </c>
      <c r="D186">
        <v>-0.35692405700683594</v>
      </c>
      <c r="E186">
        <f t="shared" si="13"/>
        <v>0.39111325144767761</v>
      </c>
      <c r="F186">
        <f t="shared" si="14"/>
        <v>0.35974407196044922</v>
      </c>
      <c r="G186" s="2" t="str">
        <f>""</f>
        <v/>
      </c>
      <c r="H186" s="2">
        <f t="shared" si="15"/>
        <v>57.477935314178467</v>
      </c>
      <c r="I186" s="2">
        <f t="shared" si="16"/>
        <v>0.39111325144767761</v>
      </c>
      <c r="J186" s="2">
        <f t="shared" si="17"/>
        <v>57.477935314178467</v>
      </c>
      <c r="K186" s="2">
        <f t="shared" si="18"/>
        <v>0.35974407196044922</v>
      </c>
    </row>
    <row r="187" spans="2:11" x14ac:dyDescent="0.45">
      <c r="B187">
        <v>57.839141368865967</v>
      </c>
      <c r="C187">
        <v>0.56369572877883911</v>
      </c>
      <c r="D187">
        <v>-0.35888385772705078</v>
      </c>
      <c r="E187">
        <f t="shared" si="13"/>
        <v>0.39331051707267761</v>
      </c>
      <c r="F187">
        <f t="shared" si="14"/>
        <v>0.36170387268066406</v>
      </c>
      <c r="G187" s="2" t="str">
        <f>""</f>
        <v/>
      </c>
      <c r="H187" s="2">
        <f t="shared" si="15"/>
        <v>57.839141368865967</v>
      </c>
      <c r="I187" s="2">
        <f t="shared" si="16"/>
        <v>0.39331051707267761</v>
      </c>
      <c r="J187" s="2">
        <f t="shared" si="17"/>
        <v>57.839141368865967</v>
      </c>
      <c r="K187" s="2">
        <f t="shared" si="18"/>
        <v>0.36170387268066406</v>
      </c>
    </row>
    <row r="188" spans="2:11" x14ac:dyDescent="0.45">
      <c r="B188">
        <v>58.127471446990974</v>
      </c>
      <c r="C188">
        <v>0.56589299440383911</v>
      </c>
      <c r="D188">
        <v>-0.36097526550292969</v>
      </c>
      <c r="E188">
        <f t="shared" si="13"/>
        <v>0.39550778269767761</v>
      </c>
      <c r="F188">
        <f t="shared" si="14"/>
        <v>0.36379528045654297</v>
      </c>
      <c r="G188" s="2" t="str">
        <f>""</f>
        <v/>
      </c>
      <c r="H188" s="2">
        <f t="shared" si="15"/>
        <v>58.127471446990974</v>
      </c>
      <c r="I188" s="2">
        <f t="shared" si="16"/>
        <v>0.39550778269767761</v>
      </c>
      <c r="J188" s="2">
        <f t="shared" si="17"/>
        <v>58.127471446990974</v>
      </c>
      <c r="K188" s="2">
        <f t="shared" si="18"/>
        <v>0.36379528045654297</v>
      </c>
    </row>
    <row r="189" spans="2:11" x14ac:dyDescent="0.45">
      <c r="B189">
        <v>58.475615978240967</v>
      </c>
      <c r="C189">
        <v>0.56809026002883911</v>
      </c>
      <c r="D189">
        <v>-0.36314296722412109</v>
      </c>
      <c r="E189">
        <f t="shared" si="13"/>
        <v>0.39770504832267761</v>
      </c>
      <c r="F189">
        <f t="shared" si="14"/>
        <v>0.36596298217773438</v>
      </c>
      <c r="G189" s="2" t="str">
        <f>""</f>
        <v/>
      </c>
      <c r="H189" s="2">
        <f t="shared" si="15"/>
        <v>58.475615978240967</v>
      </c>
      <c r="I189" s="2">
        <f t="shared" si="16"/>
        <v>0.39770504832267761</v>
      </c>
      <c r="J189" s="2">
        <f t="shared" si="17"/>
        <v>58.475615978240967</v>
      </c>
      <c r="K189" s="2">
        <f t="shared" si="18"/>
        <v>0.36596298217773438</v>
      </c>
    </row>
    <row r="190" spans="2:11" x14ac:dyDescent="0.45">
      <c r="B190">
        <v>58.764434337615967</v>
      </c>
      <c r="C190">
        <v>0.57004338502883911</v>
      </c>
      <c r="D190">
        <v>-0.36496257781982422</v>
      </c>
      <c r="E190">
        <f t="shared" si="13"/>
        <v>0.39965817332267761</v>
      </c>
      <c r="F190">
        <f t="shared" si="14"/>
        <v>0.3677825927734375</v>
      </c>
      <c r="G190" s="2" t="str">
        <f>""</f>
        <v/>
      </c>
      <c r="H190" s="2">
        <f t="shared" si="15"/>
        <v>58.764434337615967</v>
      </c>
      <c r="I190" s="2">
        <f t="shared" si="16"/>
        <v>0.39965817332267761</v>
      </c>
      <c r="J190" s="2">
        <f t="shared" si="17"/>
        <v>58.764434337615967</v>
      </c>
      <c r="K190" s="2">
        <f t="shared" si="18"/>
        <v>0.3677825927734375</v>
      </c>
    </row>
    <row r="191" spans="2:11" x14ac:dyDescent="0.45">
      <c r="B191">
        <v>59.092315196990974</v>
      </c>
      <c r="C191">
        <v>0.57224065065383911</v>
      </c>
      <c r="D191">
        <v>-0.366912841796875</v>
      </c>
      <c r="E191">
        <f t="shared" si="13"/>
        <v>0.40185543894767761</v>
      </c>
      <c r="F191">
        <f t="shared" si="14"/>
        <v>0.36973285675048828</v>
      </c>
      <c r="G191" s="2" t="str">
        <f>""</f>
        <v/>
      </c>
      <c r="H191" s="2">
        <f t="shared" si="15"/>
        <v>59.092315196990974</v>
      </c>
      <c r="I191" s="2">
        <f t="shared" si="16"/>
        <v>0.40185543894767761</v>
      </c>
      <c r="J191" s="2">
        <f t="shared" si="17"/>
        <v>59.092315196990974</v>
      </c>
      <c r="K191" s="2">
        <f t="shared" si="18"/>
        <v>0.36973285675048828</v>
      </c>
    </row>
    <row r="192" spans="2:11" x14ac:dyDescent="0.45">
      <c r="B192">
        <v>59.424956798553467</v>
      </c>
      <c r="C192">
        <v>0.57443791627883911</v>
      </c>
      <c r="D192">
        <v>-0.36920642852783203</v>
      </c>
      <c r="E192">
        <f t="shared" si="13"/>
        <v>0.40405270457267761</v>
      </c>
      <c r="F192">
        <f t="shared" si="14"/>
        <v>0.37202644348144531</v>
      </c>
      <c r="G192" s="2" t="str">
        <f>""</f>
        <v/>
      </c>
      <c r="H192" s="2">
        <f t="shared" si="15"/>
        <v>59.424956798553467</v>
      </c>
      <c r="I192" s="2">
        <f t="shared" si="16"/>
        <v>0.40405270457267761</v>
      </c>
      <c r="J192" s="2">
        <f t="shared" si="17"/>
        <v>59.424956798553467</v>
      </c>
      <c r="K192" s="2">
        <f t="shared" si="18"/>
        <v>0.37202644348144531</v>
      </c>
    </row>
    <row r="193" spans="2:11" x14ac:dyDescent="0.45">
      <c r="B193">
        <v>59.735747814178467</v>
      </c>
      <c r="C193">
        <v>0.57651311159133911</v>
      </c>
      <c r="D193">
        <v>-0.37141513824462891</v>
      </c>
      <c r="E193">
        <f t="shared" si="13"/>
        <v>0.40612789988517761</v>
      </c>
      <c r="F193">
        <f t="shared" si="14"/>
        <v>0.37423515319824219</v>
      </c>
      <c r="G193" s="2" t="str">
        <f>""</f>
        <v/>
      </c>
      <c r="H193" s="2">
        <f t="shared" si="15"/>
        <v>59.735747814178467</v>
      </c>
      <c r="I193" s="2">
        <f t="shared" si="16"/>
        <v>0.40612789988517761</v>
      </c>
      <c r="J193" s="2">
        <f t="shared" si="17"/>
        <v>59.735747814178467</v>
      </c>
      <c r="K193" s="2">
        <f t="shared" si="18"/>
        <v>0.37423515319824219</v>
      </c>
    </row>
    <row r="194" spans="2:11" x14ac:dyDescent="0.45">
      <c r="B194">
        <v>60.089263439178467</v>
      </c>
      <c r="C194">
        <v>0.57871037721633911</v>
      </c>
      <c r="D194">
        <v>-0.37488269805908203</v>
      </c>
      <c r="E194">
        <f t="shared" si="13"/>
        <v>0.40832516551017761</v>
      </c>
      <c r="F194">
        <f t="shared" si="14"/>
        <v>0.37770271301269531</v>
      </c>
      <c r="G194" s="2" t="str">
        <f>""</f>
        <v/>
      </c>
      <c r="H194" s="2">
        <f t="shared" si="15"/>
        <v>60.089263439178467</v>
      </c>
      <c r="I194" s="2">
        <f t="shared" si="16"/>
        <v>0.40832516551017761</v>
      </c>
      <c r="J194" s="2">
        <f t="shared" si="17"/>
        <v>60.089263439178467</v>
      </c>
      <c r="K194" s="2">
        <f t="shared" si="18"/>
        <v>0.37770271301269531</v>
      </c>
    </row>
    <row r="195" spans="2:11" x14ac:dyDescent="0.45">
      <c r="B195">
        <v>60.416411876678467</v>
      </c>
      <c r="C195">
        <v>0.58090764284133911</v>
      </c>
      <c r="D195">
        <v>-0.37825679779052734</v>
      </c>
      <c r="E195">
        <f t="shared" si="13"/>
        <v>0.41052243113517761</v>
      </c>
      <c r="F195">
        <f t="shared" si="14"/>
        <v>0.38107681274414063</v>
      </c>
      <c r="G195" s="2" t="str">
        <f>""</f>
        <v/>
      </c>
      <c r="H195" s="2">
        <f t="shared" si="15"/>
        <v>60.416411876678467</v>
      </c>
      <c r="I195" s="2">
        <f t="shared" si="16"/>
        <v>0.41052243113517761</v>
      </c>
      <c r="J195" s="2">
        <f t="shared" si="17"/>
        <v>60.416411876678467</v>
      </c>
      <c r="K195" s="2">
        <f t="shared" si="18"/>
        <v>0.38107681274414063</v>
      </c>
    </row>
    <row r="196" spans="2:11" x14ac:dyDescent="0.45">
      <c r="B196">
        <v>60.709258556365967</v>
      </c>
      <c r="C196">
        <v>0.58310490846633911</v>
      </c>
      <c r="D196">
        <v>-0.38129043579101563</v>
      </c>
      <c r="E196">
        <f t="shared" ref="E196:E259" si="19">C196-C$3</f>
        <v>0.41271969676017761</v>
      </c>
      <c r="F196">
        <f t="shared" ref="F196:F259" si="20">-(D196-D$3)</f>
        <v>0.38411045074462891</v>
      </c>
      <c r="G196" s="2" t="str">
        <f>""</f>
        <v/>
      </c>
      <c r="H196" s="2">
        <f t="shared" ref="H196:H259" si="21">IF(AND(E196&gt;H$2,E196&lt;I$2),B196,"")</f>
        <v>60.709258556365967</v>
      </c>
      <c r="I196" s="2">
        <f t="shared" ref="I196:I259" si="22">IF(AND(E196&gt;H$2,E196&lt;I$2),E196,"")</f>
        <v>0.41271969676017761</v>
      </c>
      <c r="J196" s="2">
        <f t="shared" ref="J196:J259" si="23">IF(AND(F196&gt;J$2,F196&lt;K$2),B196,"")</f>
        <v>60.709258556365967</v>
      </c>
      <c r="K196" s="2">
        <f t="shared" ref="K196:K259" si="24">IF(AND(F196&gt;J$2,F196&lt;K$2),F196,"")</f>
        <v>0.38411045074462891</v>
      </c>
    </row>
    <row r="197" spans="2:11" x14ac:dyDescent="0.45">
      <c r="B197">
        <v>61.009917736053474</v>
      </c>
      <c r="C197">
        <v>0.58505803346633911</v>
      </c>
      <c r="D197">
        <v>-0.38380718231201172</v>
      </c>
      <c r="E197">
        <f t="shared" si="19"/>
        <v>0.41467282176017761</v>
      </c>
      <c r="F197">
        <f t="shared" si="20"/>
        <v>0.386627197265625</v>
      </c>
      <c r="G197" s="2" t="str">
        <f>""</f>
        <v/>
      </c>
      <c r="H197" s="2">
        <f t="shared" si="21"/>
        <v>61.009917736053474</v>
      </c>
      <c r="I197" s="2">
        <f t="shared" si="22"/>
        <v>0.41467282176017761</v>
      </c>
      <c r="J197" s="2">
        <f t="shared" si="23"/>
        <v>61.009917736053474</v>
      </c>
      <c r="K197" s="2">
        <f t="shared" si="24"/>
        <v>0.386627197265625</v>
      </c>
    </row>
    <row r="198" spans="2:11" x14ac:dyDescent="0.45">
      <c r="B198">
        <v>61.318267345428467</v>
      </c>
      <c r="C198">
        <v>0.58725529909133911</v>
      </c>
      <c r="D198">
        <v>-0.38597393035888672</v>
      </c>
      <c r="E198">
        <f t="shared" si="19"/>
        <v>0.41687008738517761</v>
      </c>
      <c r="F198">
        <f t="shared" si="20"/>
        <v>0.3887939453125</v>
      </c>
      <c r="G198" s="2" t="str">
        <f>""</f>
        <v/>
      </c>
      <c r="H198" s="2">
        <f t="shared" si="21"/>
        <v>61.318267345428467</v>
      </c>
      <c r="I198" s="2">
        <f t="shared" si="22"/>
        <v>0.41687008738517761</v>
      </c>
      <c r="J198" s="2">
        <f t="shared" si="23"/>
        <v>61.318267345428467</v>
      </c>
      <c r="K198" s="2">
        <f t="shared" si="24"/>
        <v>0.3887939453125</v>
      </c>
    </row>
    <row r="199" spans="2:11" x14ac:dyDescent="0.45">
      <c r="B199">
        <v>61.656157970428467</v>
      </c>
      <c r="C199">
        <v>0.58945256471633911</v>
      </c>
      <c r="D199">
        <v>-0.38814640045166016</v>
      </c>
      <c r="E199">
        <f t="shared" si="19"/>
        <v>0.41906735301017761</v>
      </c>
      <c r="F199">
        <f t="shared" si="20"/>
        <v>0.39096641540527344</v>
      </c>
      <c r="G199" s="2" t="str">
        <f>""</f>
        <v/>
      </c>
      <c r="H199" s="2">
        <f t="shared" si="21"/>
        <v>61.656157970428467</v>
      </c>
      <c r="I199" s="2">
        <f t="shared" si="22"/>
        <v>0.41906735301017761</v>
      </c>
      <c r="J199" s="2">
        <f t="shared" si="23"/>
        <v>61.656157970428467</v>
      </c>
      <c r="K199" s="2">
        <f t="shared" si="24"/>
        <v>0.39096641540527344</v>
      </c>
    </row>
    <row r="200" spans="2:11" x14ac:dyDescent="0.45">
      <c r="B200">
        <v>61.958526134490967</v>
      </c>
      <c r="C200">
        <v>0.59140568971633911</v>
      </c>
      <c r="D200">
        <v>-0.39012718200683594</v>
      </c>
      <c r="E200">
        <f t="shared" si="19"/>
        <v>0.42102047801017761</v>
      </c>
      <c r="F200">
        <f t="shared" si="20"/>
        <v>0.39294719696044922</v>
      </c>
      <c r="G200" s="2" t="str">
        <f>""</f>
        <v/>
      </c>
      <c r="H200" s="2">
        <f t="shared" si="21"/>
        <v>61.958526134490967</v>
      </c>
      <c r="I200" s="2">
        <f t="shared" si="22"/>
        <v>0.42102047801017761</v>
      </c>
      <c r="J200" s="2">
        <f t="shared" si="23"/>
        <v>61.958526134490967</v>
      </c>
      <c r="K200" s="2">
        <f t="shared" si="24"/>
        <v>0.39294719696044922</v>
      </c>
    </row>
    <row r="201" spans="2:11" x14ac:dyDescent="0.45">
      <c r="B201">
        <v>62.262115001678467</v>
      </c>
      <c r="C201">
        <v>0.59372502565383911</v>
      </c>
      <c r="D201">
        <v>-0.39238739013671875</v>
      </c>
      <c r="E201">
        <f t="shared" si="19"/>
        <v>0.42333981394767761</v>
      </c>
      <c r="F201">
        <f t="shared" si="20"/>
        <v>0.39520740509033203</v>
      </c>
      <c r="G201" s="2" t="str">
        <f>""</f>
        <v/>
      </c>
      <c r="H201" s="2">
        <f t="shared" si="21"/>
        <v>62.262115001678467</v>
      </c>
      <c r="I201" s="2">
        <f t="shared" si="22"/>
        <v>0.42333981394767761</v>
      </c>
      <c r="J201" s="2">
        <f t="shared" si="23"/>
        <v>62.262115001678467</v>
      </c>
      <c r="K201" s="2">
        <f t="shared" si="24"/>
        <v>0.39520740509033203</v>
      </c>
    </row>
    <row r="202" spans="2:11" x14ac:dyDescent="0.45">
      <c r="B202">
        <v>62.598662853240967</v>
      </c>
      <c r="C202">
        <v>0.59592229127883911</v>
      </c>
      <c r="D202">
        <v>-0.39472770690917969</v>
      </c>
      <c r="E202">
        <f t="shared" si="19"/>
        <v>0.42553707957267761</v>
      </c>
      <c r="F202">
        <f t="shared" si="20"/>
        <v>0.39754772186279297</v>
      </c>
      <c r="G202" s="2" t="str">
        <f>""</f>
        <v/>
      </c>
      <c r="H202" s="2" t="str">
        <f t="shared" si="21"/>
        <v/>
      </c>
      <c r="I202" s="2" t="str">
        <f t="shared" si="22"/>
        <v/>
      </c>
      <c r="J202" s="2">
        <f t="shared" si="23"/>
        <v>62.598662853240967</v>
      </c>
      <c r="K202" s="2">
        <f t="shared" si="24"/>
        <v>0.39754772186279297</v>
      </c>
    </row>
    <row r="203" spans="2:11" x14ac:dyDescent="0.45">
      <c r="B203">
        <v>62.88760328292846</v>
      </c>
      <c r="C203">
        <v>0.59799748659133911</v>
      </c>
      <c r="D203">
        <v>-0.39659023284912109</v>
      </c>
      <c r="E203">
        <f t="shared" si="19"/>
        <v>0.42761227488517761</v>
      </c>
      <c r="F203">
        <f t="shared" si="20"/>
        <v>0.39941024780273438</v>
      </c>
      <c r="G203" s="2" t="str">
        <f>""</f>
        <v/>
      </c>
      <c r="H203" s="2" t="str">
        <f t="shared" si="21"/>
        <v/>
      </c>
      <c r="I203" s="2" t="str">
        <f t="shared" si="22"/>
        <v/>
      </c>
      <c r="J203" s="2">
        <f t="shared" si="23"/>
        <v>62.88760328292846</v>
      </c>
      <c r="K203" s="2">
        <f t="shared" si="24"/>
        <v>0.39941024780273438</v>
      </c>
    </row>
    <row r="204" spans="2:11" x14ac:dyDescent="0.45">
      <c r="B204">
        <v>63.212432384490967</v>
      </c>
      <c r="C204">
        <v>0.60007268190383911</v>
      </c>
      <c r="D204">
        <v>-0.39817523956298828</v>
      </c>
      <c r="E204">
        <f t="shared" si="19"/>
        <v>0.42968747019767761</v>
      </c>
      <c r="F204">
        <f t="shared" si="20"/>
        <v>0.40099525451660156</v>
      </c>
      <c r="G204" s="2" t="str">
        <f>""</f>
        <v/>
      </c>
      <c r="H204" s="2" t="str">
        <f t="shared" si="21"/>
        <v/>
      </c>
      <c r="I204" s="2" t="str">
        <f t="shared" si="22"/>
        <v/>
      </c>
      <c r="J204" s="2">
        <f t="shared" si="23"/>
        <v>63.212432384490967</v>
      </c>
      <c r="K204" s="2">
        <f t="shared" si="24"/>
        <v>0.40099525451660156</v>
      </c>
    </row>
    <row r="205" spans="2:11" x14ac:dyDescent="0.45">
      <c r="B205">
        <v>63.56130933761596</v>
      </c>
      <c r="C205">
        <v>0.60226994752883911</v>
      </c>
      <c r="D205">
        <v>-0.40047645568847656</v>
      </c>
      <c r="E205">
        <f t="shared" si="19"/>
        <v>0.43188473582267761</v>
      </c>
      <c r="F205">
        <f t="shared" si="20"/>
        <v>0.40329647064208984</v>
      </c>
      <c r="G205" s="2" t="str">
        <f>""</f>
        <v/>
      </c>
      <c r="H205" s="2" t="str">
        <f t="shared" si="21"/>
        <v/>
      </c>
      <c r="I205" s="2" t="str">
        <f t="shared" si="22"/>
        <v/>
      </c>
      <c r="J205" s="2">
        <f t="shared" si="23"/>
        <v>63.56130933761596</v>
      </c>
      <c r="K205" s="2">
        <f t="shared" si="24"/>
        <v>0.40329647064208984</v>
      </c>
    </row>
    <row r="206" spans="2:11" x14ac:dyDescent="0.45">
      <c r="B206">
        <v>63.874846935272217</v>
      </c>
      <c r="C206">
        <v>0.60434514284133911</v>
      </c>
      <c r="D206">
        <v>-0.40279960632324219</v>
      </c>
      <c r="E206">
        <f t="shared" si="19"/>
        <v>0.43395993113517761</v>
      </c>
      <c r="F206">
        <f t="shared" si="20"/>
        <v>0.40561962127685547</v>
      </c>
      <c r="G206" s="2" t="str">
        <f>""</f>
        <v/>
      </c>
      <c r="H206" s="2" t="str">
        <f t="shared" si="21"/>
        <v/>
      </c>
      <c r="I206" s="2" t="str">
        <f t="shared" si="22"/>
        <v/>
      </c>
      <c r="J206" s="2">
        <f t="shared" si="23"/>
        <v>63.874846935272217</v>
      </c>
      <c r="K206" s="2">
        <f t="shared" si="24"/>
        <v>0.40561962127685547</v>
      </c>
    </row>
    <row r="207" spans="2:11" x14ac:dyDescent="0.45">
      <c r="B207">
        <v>64.169585704803467</v>
      </c>
      <c r="C207">
        <v>0.60642033815383911</v>
      </c>
      <c r="D207">
        <v>-0.40624427795410156</v>
      </c>
      <c r="E207">
        <f t="shared" si="19"/>
        <v>0.43603512644767761</v>
      </c>
      <c r="F207">
        <f t="shared" si="20"/>
        <v>0.40906429290771484</v>
      </c>
      <c r="G207" s="2" t="str">
        <f>""</f>
        <v/>
      </c>
      <c r="H207" s="2" t="str">
        <f t="shared" si="21"/>
        <v/>
      </c>
      <c r="I207" s="2" t="str">
        <f t="shared" si="22"/>
        <v/>
      </c>
      <c r="J207" s="2">
        <f t="shared" si="23"/>
        <v>64.169585704803467</v>
      </c>
      <c r="K207" s="2">
        <f t="shared" si="24"/>
        <v>0.40906429290771484</v>
      </c>
    </row>
    <row r="208" spans="2:11" x14ac:dyDescent="0.45">
      <c r="B208">
        <v>64.448943614959717</v>
      </c>
      <c r="C208">
        <v>0.60837346315383911</v>
      </c>
      <c r="D208">
        <v>-0.40959930419921875</v>
      </c>
      <c r="E208">
        <f t="shared" si="19"/>
        <v>0.43798825144767761</v>
      </c>
      <c r="F208">
        <f t="shared" si="20"/>
        <v>0.41241931915283203</v>
      </c>
      <c r="G208" s="2" t="str">
        <f>""</f>
        <v/>
      </c>
      <c r="H208" s="2" t="str">
        <f t="shared" si="21"/>
        <v/>
      </c>
      <c r="I208" s="2" t="str">
        <f t="shared" si="22"/>
        <v/>
      </c>
      <c r="J208" s="2">
        <f t="shared" si="23"/>
        <v>64.448943614959717</v>
      </c>
      <c r="K208" s="2">
        <f t="shared" si="24"/>
        <v>0.41241931915283203</v>
      </c>
    </row>
    <row r="209" spans="2:11" x14ac:dyDescent="0.45">
      <c r="B209">
        <v>64.786406993865967</v>
      </c>
      <c r="C209">
        <v>0.61069279909133911</v>
      </c>
      <c r="D209">
        <v>-0.41219520568847656</v>
      </c>
      <c r="E209">
        <f t="shared" si="19"/>
        <v>0.44030758738517761</v>
      </c>
      <c r="F209">
        <f t="shared" si="20"/>
        <v>0.41501522064208984</v>
      </c>
      <c r="G209" s="2" t="str">
        <f>""</f>
        <v/>
      </c>
      <c r="H209" s="2" t="str">
        <f t="shared" si="21"/>
        <v/>
      </c>
      <c r="I209" s="2" t="str">
        <f t="shared" si="22"/>
        <v/>
      </c>
      <c r="J209" s="2">
        <f t="shared" si="23"/>
        <v>64.786406993865967</v>
      </c>
      <c r="K209" s="2">
        <f t="shared" si="24"/>
        <v>0.41501522064208984</v>
      </c>
    </row>
    <row r="210" spans="2:11" x14ac:dyDescent="0.45">
      <c r="B210">
        <v>65.059844493865967</v>
      </c>
      <c r="C210">
        <v>0.61264592409133911</v>
      </c>
      <c r="D210">
        <v>-0.414520263671875</v>
      </c>
      <c r="E210">
        <f t="shared" si="19"/>
        <v>0.44226071238517761</v>
      </c>
      <c r="F210">
        <f t="shared" si="20"/>
        <v>0.41734027862548828</v>
      </c>
      <c r="G210" s="2" t="str">
        <f>""</f>
        <v/>
      </c>
      <c r="H210" s="2" t="str">
        <f t="shared" si="21"/>
        <v/>
      </c>
      <c r="I210" s="2" t="str">
        <f t="shared" si="22"/>
        <v/>
      </c>
      <c r="J210" s="2">
        <f t="shared" si="23"/>
        <v>65.059844493865967</v>
      </c>
      <c r="K210" s="2">
        <f t="shared" si="24"/>
        <v>0.41734027862548828</v>
      </c>
    </row>
    <row r="211" spans="2:11" x14ac:dyDescent="0.45">
      <c r="B211">
        <v>65.394683361053467</v>
      </c>
      <c r="C211">
        <v>0.61484318971633911</v>
      </c>
      <c r="D211">
        <v>-0.41647148132324219</v>
      </c>
      <c r="E211">
        <f t="shared" si="19"/>
        <v>0.44445797801017761</v>
      </c>
      <c r="F211">
        <f t="shared" si="20"/>
        <v>0.41929149627685547</v>
      </c>
      <c r="G211" s="2" t="str">
        <f>""</f>
        <v/>
      </c>
      <c r="H211" s="2" t="str">
        <f t="shared" si="21"/>
        <v/>
      </c>
      <c r="I211" s="2" t="str">
        <f t="shared" si="22"/>
        <v/>
      </c>
      <c r="J211" s="2">
        <f t="shared" si="23"/>
        <v>65.394683361053467</v>
      </c>
      <c r="K211" s="2">
        <f t="shared" si="24"/>
        <v>0.41929149627685547</v>
      </c>
    </row>
    <row r="212" spans="2:11" x14ac:dyDescent="0.45">
      <c r="B212">
        <v>65.704619884490953</v>
      </c>
      <c r="C212">
        <v>0.61704045534133911</v>
      </c>
      <c r="D212">
        <v>-0.41840648651123047</v>
      </c>
      <c r="E212">
        <f t="shared" si="19"/>
        <v>0.44665524363517761</v>
      </c>
      <c r="F212">
        <f t="shared" si="20"/>
        <v>0.42122650146484375</v>
      </c>
      <c r="G212" s="2" t="str">
        <f>""</f>
        <v/>
      </c>
      <c r="H212" s="2" t="str">
        <f t="shared" si="21"/>
        <v/>
      </c>
      <c r="I212" s="2" t="str">
        <f t="shared" si="22"/>
        <v/>
      </c>
      <c r="J212" s="2">
        <f t="shared" si="23"/>
        <v>65.704619884490953</v>
      </c>
      <c r="K212" s="2">
        <f t="shared" si="24"/>
        <v>0.42122650146484375</v>
      </c>
    </row>
    <row r="213" spans="2:11" x14ac:dyDescent="0.45">
      <c r="B213">
        <v>65.996734142303467</v>
      </c>
      <c r="C213">
        <v>0.61899358034133911</v>
      </c>
      <c r="D213">
        <v>-0.42011928558349609</v>
      </c>
      <c r="E213">
        <f t="shared" si="19"/>
        <v>0.44860836863517761</v>
      </c>
      <c r="F213">
        <f t="shared" si="20"/>
        <v>0.42293930053710938</v>
      </c>
      <c r="G213" s="2" t="str">
        <f>""</f>
        <v/>
      </c>
      <c r="H213" s="2" t="str">
        <f t="shared" si="21"/>
        <v/>
      </c>
      <c r="I213" s="2" t="str">
        <f t="shared" si="22"/>
        <v/>
      </c>
      <c r="J213" s="2">
        <f t="shared" si="23"/>
        <v>65.996734142303467</v>
      </c>
      <c r="K213" s="2">
        <f t="shared" si="24"/>
        <v>0.42293930053710938</v>
      </c>
    </row>
    <row r="214" spans="2:11" x14ac:dyDescent="0.45">
      <c r="B214">
        <v>66.314483165740967</v>
      </c>
      <c r="C214">
        <v>0.62119084596633911</v>
      </c>
      <c r="D214">
        <v>-0.42221546173095703</v>
      </c>
      <c r="E214">
        <f t="shared" si="19"/>
        <v>0.45080563426017761</v>
      </c>
      <c r="F214">
        <f t="shared" si="20"/>
        <v>0.42503547668457031</v>
      </c>
      <c r="G214" s="2" t="str">
        <f>""</f>
        <v/>
      </c>
      <c r="H214" s="2" t="str">
        <f t="shared" si="21"/>
        <v/>
      </c>
      <c r="I214" s="2" t="str">
        <f t="shared" si="22"/>
        <v/>
      </c>
      <c r="J214" s="2" t="str">
        <f t="shared" si="23"/>
        <v/>
      </c>
      <c r="K214" s="2" t="str">
        <f t="shared" si="24"/>
        <v/>
      </c>
    </row>
    <row r="215" spans="2:11" x14ac:dyDescent="0.45">
      <c r="B215">
        <v>66.661895275115967</v>
      </c>
      <c r="C215">
        <v>0.62338811159133911</v>
      </c>
      <c r="D215">
        <v>-0.42459869384765625</v>
      </c>
      <c r="E215">
        <f t="shared" si="19"/>
        <v>0.45300289988517761</v>
      </c>
      <c r="F215">
        <f t="shared" si="20"/>
        <v>0.42741870880126953</v>
      </c>
      <c r="G215" s="2" t="str">
        <f>""</f>
        <v/>
      </c>
      <c r="H215" s="2" t="str">
        <f t="shared" si="21"/>
        <v/>
      </c>
      <c r="I215" s="2" t="str">
        <f t="shared" si="22"/>
        <v/>
      </c>
      <c r="J215" s="2" t="str">
        <f t="shared" si="23"/>
        <v/>
      </c>
      <c r="K215" s="2" t="str">
        <f t="shared" si="24"/>
        <v/>
      </c>
    </row>
    <row r="216" spans="2:11" x14ac:dyDescent="0.45">
      <c r="B216">
        <v>66.979644298553467</v>
      </c>
      <c r="C216">
        <v>0.62558537721633911</v>
      </c>
      <c r="D216">
        <v>-0.42673683166503906</v>
      </c>
      <c r="E216">
        <f t="shared" si="19"/>
        <v>0.45520016551017761</v>
      </c>
      <c r="F216">
        <f t="shared" si="20"/>
        <v>0.42955684661865234</v>
      </c>
      <c r="G216" s="2" t="str">
        <f>""</f>
        <v/>
      </c>
      <c r="H216" s="2" t="str">
        <f t="shared" si="21"/>
        <v/>
      </c>
      <c r="I216" s="2" t="str">
        <f t="shared" si="22"/>
        <v/>
      </c>
      <c r="J216" s="2" t="str">
        <f t="shared" si="23"/>
        <v/>
      </c>
      <c r="K216" s="2" t="str">
        <f t="shared" si="24"/>
        <v/>
      </c>
    </row>
    <row r="217" spans="2:11" x14ac:dyDescent="0.45">
      <c r="B217">
        <v>67.272490978240967</v>
      </c>
      <c r="C217">
        <v>0.62753850221633911</v>
      </c>
      <c r="D217">
        <v>-0.42851924896240234</v>
      </c>
      <c r="E217">
        <f t="shared" si="19"/>
        <v>0.45715329051017761</v>
      </c>
      <c r="F217">
        <f t="shared" si="20"/>
        <v>0.43133926391601563</v>
      </c>
      <c r="G217" s="2" t="str">
        <f>""</f>
        <v/>
      </c>
      <c r="H217" s="2" t="str">
        <f t="shared" si="21"/>
        <v/>
      </c>
      <c r="I217" s="2" t="str">
        <f t="shared" si="22"/>
        <v/>
      </c>
      <c r="J217" s="2" t="str">
        <f t="shared" si="23"/>
        <v/>
      </c>
      <c r="K217" s="2" t="str">
        <f t="shared" si="24"/>
        <v/>
      </c>
    </row>
    <row r="218" spans="2:11" x14ac:dyDescent="0.45">
      <c r="B218">
        <v>67.614409923553467</v>
      </c>
      <c r="C218">
        <v>0.62973576784133911</v>
      </c>
      <c r="D218">
        <v>-0.43118095397949219</v>
      </c>
      <c r="E218">
        <f t="shared" si="19"/>
        <v>0.45935055613517761</v>
      </c>
      <c r="F218">
        <f t="shared" si="20"/>
        <v>0.43400096893310547</v>
      </c>
      <c r="G218" s="2" t="str">
        <f>""</f>
        <v/>
      </c>
      <c r="H218" s="2" t="str">
        <f t="shared" si="21"/>
        <v/>
      </c>
      <c r="I218" s="2" t="str">
        <f t="shared" si="22"/>
        <v/>
      </c>
      <c r="J218" s="2" t="str">
        <f t="shared" si="23"/>
        <v/>
      </c>
      <c r="K218" s="2" t="str">
        <f t="shared" si="24"/>
        <v/>
      </c>
    </row>
    <row r="219" spans="2:11" x14ac:dyDescent="0.45">
      <c r="B219">
        <v>67.949981212615967</v>
      </c>
      <c r="C219">
        <v>0.63205510377883911</v>
      </c>
      <c r="D219">
        <v>-0.43421459197998047</v>
      </c>
      <c r="E219">
        <f t="shared" si="19"/>
        <v>0.46166989207267761</v>
      </c>
      <c r="F219">
        <f t="shared" si="20"/>
        <v>0.43703460693359375</v>
      </c>
      <c r="G219" s="2" t="str">
        <f>""</f>
        <v/>
      </c>
      <c r="H219" s="2" t="str">
        <f t="shared" si="21"/>
        <v/>
      </c>
      <c r="I219" s="2" t="str">
        <f t="shared" si="22"/>
        <v/>
      </c>
      <c r="J219" s="2" t="str">
        <f t="shared" si="23"/>
        <v/>
      </c>
      <c r="K219" s="2" t="str">
        <f t="shared" si="24"/>
        <v/>
      </c>
    </row>
    <row r="220" spans="2:11" x14ac:dyDescent="0.45">
      <c r="B220">
        <v>68.242095470428467</v>
      </c>
      <c r="C220">
        <v>0.63400822877883911</v>
      </c>
      <c r="D220">
        <v>-0.43712997436523438</v>
      </c>
      <c r="E220">
        <f t="shared" si="19"/>
        <v>0.46362301707267761</v>
      </c>
      <c r="F220">
        <f t="shared" si="20"/>
        <v>0.43994998931884766</v>
      </c>
      <c r="G220" s="2" t="str">
        <f>""</f>
        <v/>
      </c>
      <c r="H220" s="2" t="str">
        <f t="shared" si="21"/>
        <v/>
      </c>
      <c r="I220" s="2" t="str">
        <f t="shared" si="22"/>
        <v/>
      </c>
      <c r="J220" s="2" t="str">
        <f t="shared" si="23"/>
        <v/>
      </c>
      <c r="K220" s="2" t="str">
        <f t="shared" si="24"/>
        <v/>
      </c>
    </row>
    <row r="221" spans="2:11" x14ac:dyDescent="0.45">
      <c r="B221">
        <v>68.570708751678467</v>
      </c>
      <c r="C221">
        <v>0.63620549440383911</v>
      </c>
      <c r="D221">
        <v>-0.44038105010986328</v>
      </c>
      <c r="E221">
        <f t="shared" si="19"/>
        <v>0.46582028269767761</v>
      </c>
      <c r="F221">
        <f t="shared" si="20"/>
        <v>0.44320106506347656</v>
      </c>
      <c r="G221" s="2" t="str">
        <f>""</f>
        <v/>
      </c>
      <c r="H221" s="2" t="str">
        <f t="shared" si="21"/>
        <v/>
      </c>
      <c r="I221" s="2" t="str">
        <f t="shared" si="22"/>
        <v/>
      </c>
      <c r="J221" s="2" t="str">
        <f t="shared" si="23"/>
        <v/>
      </c>
      <c r="K221" s="2" t="str">
        <f t="shared" si="24"/>
        <v/>
      </c>
    </row>
    <row r="222" spans="2:11" x14ac:dyDescent="0.45">
      <c r="B222">
        <v>68.860503673553467</v>
      </c>
      <c r="C222">
        <v>0.63840276002883911</v>
      </c>
      <c r="D222">
        <v>-0.44268798828125</v>
      </c>
      <c r="E222">
        <f t="shared" si="19"/>
        <v>0.46801754832267761</v>
      </c>
      <c r="F222">
        <f t="shared" si="20"/>
        <v>0.44550800323486328</v>
      </c>
      <c r="G222" s="2" t="str">
        <f>""</f>
        <v/>
      </c>
      <c r="H222" s="2" t="str">
        <f t="shared" si="21"/>
        <v/>
      </c>
      <c r="I222" s="2" t="str">
        <f t="shared" si="22"/>
        <v/>
      </c>
      <c r="J222" s="2" t="str">
        <f t="shared" si="23"/>
        <v/>
      </c>
      <c r="K222" s="2" t="str">
        <f t="shared" si="24"/>
        <v/>
      </c>
    </row>
    <row r="223" spans="2:11" x14ac:dyDescent="0.45">
      <c r="B223">
        <v>69.186324596405029</v>
      </c>
      <c r="C223">
        <v>0.64047795534133911</v>
      </c>
      <c r="D223">
        <v>-0.44479942321777344</v>
      </c>
      <c r="E223">
        <f t="shared" si="19"/>
        <v>0.47009274363517761</v>
      </c>
      <c r="F223">
        <f t="shared" si="20"/>
        <v>0.44761943817138672</v>
      </c>
      <c r="G223" s="2" t="str">
        <f>""</f>
        <v/>
      </c>
      <c r="H223" s="2" t="str">
        <f t="shared" si="21"/>
        <v/>
      </c>
      <c r="I223" s="2" t="str">
        <f t="shared" si="22"/>
        <v/>
      </c>
      <c r="J223" s="2" t="str">
        <f t="shared" si="23"/>
        <v/>
      </c>
      <c r="K223" s="2" t="str">
        <f t="shared" si="24"/>
        <v/>
      </c>
    </row>
    <row r="224" spans="2:11" x14ac:dyDescent="0.45">
      <c r="B224">
        <v>69.462554454803467</v>
      </c>
      <c r="C224">
        <v>0.64255315065383911</v>
      </c>
      <c r="D224">
        <v>-0.44655990600585938</v>
      </c>
      <c r="E224">
        <f t="shared" si="19"/>
        <v>0.47216793894767761</v>
      </c>
      <c r="F224">
        <f t="shared" si="20"/>
        <v>0.44937992095947266</v>
      </c>
      <c r="G224" s="2" t="str">
        <f>""</f>
        <v/>
      </c>
      <c r="H224" s="2" t="str">
        <f t="shared" si="21"/>
        <v/>
      </c>
      <c r="I224" s="2" t="str">
        <f t="shared" si="22"/>
        <v/>
      </c>
      <c r="J224" s="2" t="str">
        <f t="shared" si="23"/>
        <v/>
      </c>
      <c r="K224" s="2" t="str">
        <f t="shared" si="24"/>
        <v/>
      </c>
    </row>
    <row r="225" spans="2:11" x14ac:dyDescent="0.45">
      <c r="B225">
        <v>69.820708751678467</v>
      </c>
      <c r="C225">
        <v>0.64475041627883911</v>
      </c>
      <c r="D225">
        <v>-0.44840717315673828</v>
      </c>
      <c r="E225">
        <f t="shared" si="19"/>
        <v>0.47436520457267761</v>
      </c>
      <c r="F225">
        <f t="shared" si="20"/>
        <v>0.45122718811035156</v>
      </c>
      <c r="G225" s="2" t="str">
        <f>""</f>
        <v/>
      </c>
      <c r="H225" s="2" t="str">
        <f t="shared" si="21"/>
        <v/>
      </c>
      <c r="I225" s="2" t="str">
        <f t="shared" si="22"/>
        <v/>
      </c>
      <c r="J225" s="2" t="str">
        <f t="shared" si="23"/>
        <v/>
      </c>
      <c r="K225" s="2" t="str">
        <f t="shared" si="24"/>
        <v/>
      </c>
    </row>
    <row r="226" spans="2:11" x14ac:dyDescent="0.45">
      <c r="B226">
        <v>70.135406017303481</v>
      </c>
      <c r="C226">
        <v>0.64694768190383911</v>
      </c>
      <c r="D226">
        <v>-0.45014095306396484</v>
      </c>
      <c r="E226">
        <f t="shared" si="19"/>
        <v>0.47656247019767761</v>
      </c>
      <c r="F226">
        <f t="shared" si="20"/>
        <v>0.45296096801757813</v>
      </c>
      <c r="G226" s="2" t="str">
        <f>""</f>
        <v/>
      </c>
      <c r="H226" s="2" t="str">
        <f t="shared" si="21"/>
        <v/>
      </c>
      <c r="I226" s="2" t="str">
        <f t="shared" si="22"/>
        <v/>
      </c>
      <c r="J226" s="2" t="str">
        <f t="shared" si="23"/>
        <v/>
      </c>
      <c r="K226" s="2" t="str">
        <f t="shared" si="24"/>
        <v/>
      </c>
    </row>
    <row r="227" spans="2:11" x14ac:dyDescent="0.45">
      <c r="B227">
        <v>70.409575939178467</v>
      </c>
      <c r="C227">
        <v>0.64902287721633911</v>
      </c>
      <c r="D227">
        <v>-0.45197582244873047</v>
      </c>
      <c r="E227">
        <f t="shared" si="19"/>
        <v>0.47863766551017761</v>
      </c>
      <c r="F227">
        <f t="shared" si="20"/>
        <v>0.45479583740234375</v>
      </c>
      <c r="G227" s="2" t="str">
        <f>""</f>
        <v/>
      </c>
      <c r="H227" s="2" t="str">
        <f t="shared" si="21"/>
        <v/>
      </c>
      <c r="I227" s="2" t="str">
        <f t="shared" si="22"/>
        <v/>
      </c>
      <c r="J227" s="2" t="str">
        <f t="shared" si="23"/>
        <v/>
      </c>
      <c r="K227" s="2" t="str">
        <f t="shared" si="24"/>
        <v/>
      </c>
    </row>
    <row r="228" spans="2:11" x14ac:dyDescent="0.45">
      <c r="B228">
        <v>70.723525524139404</v>
      </c>
      <c r="C228">
        <v>0.65122014284133911</v>
      </c>
      <c r="D228">
        <v>-0.45457649230957031</v>
      </c>
      <c r="E228">
        <f t="shared" si="19"/>
        <v>0.48083493113517761</v>
      </c>
      <c r="F228">
        <f t="shared" si="20"/>
        <v>0.45739650726318359</v>
      </c>
      <c r="G228" s="2" t="str">
        <f>""</f>
        <v/>
      </c>
      <c r="H228" s="2" t="str">
        <f t="shared" si="21"/>
        <v/>
      </c>
      <c r="I228" s="2" t="str">
        <f t="shared" si="22"/>
        <v/>
      </c>
      <c r="J228" s="2" t="str">
        <f t="shared" si="23"/>
        <v/>
      </c>
      <c r="K228" s="2" t="str">
        <f t="shared" si="24"/>
        <v/>
      </c>
    </row>
    <row r="229" spans="2:11" x14ac:dyDescent="0.45">
      <c r="B229">
        <v>71.056777477264404</v>
      </c>
      <c r="C229">
        <v>0.65341740846633911</v>
      </c>
      <c r="D229">
        <v>-0.45728206634521484</v>
      </c>
      <c r="E229">
        <f t="shared" si="19"/>
        <v>0.48303219676017761</v>
      </c>
      <c r="F229">
        <f t="shared" si="20"/>
        <v>0.46010208129882813</v>
      </c>
      <c r="G229" s="2" t="str">
        <f>""</f>
        <v/>
      </c>
      <c r="H229" s="2" t="str">
        <f t="shared" si="21"/>
        <v/>
      </c>
      <c r="I229" s="2" t="str">
        <f t="shared" si="22"/>
        <v/>
      </c>
      <c r="J229" s="2" t="str">
        <f t="shared" si="23"/>
        <v/>
      </c>
      <c r="K229" s="2" t="str">
        <f t="shared" si="24"/>
        <v/>
      </c>
    </row>
    <row r="230" spans="2:11" x14ac:dyDescent="0.45">
      <c r="B230">
        <v>71.362075328826904</v>
      </c>
      <c r="C230">
        <v>0.65537053346633911</v>
      </c>
      <c r="D230">
        <v>-0.45985698699951172</v>
      </c>
      <c r="E230">
        <f t="shared" si="19"/>
        <v>0.48498532176017761</v>
      </c>
      <c r="F230">
        <f t="shared" si="20"/>
        <v>0.462677001953125</v>
      </c>
      <c r="G230" s="2" t="str">
        <f>""</f>
        <v/>
      </c>
      <c r="H230" s="2" t="str">
        <f t="shared" si="21"/>
        <v/>
      </c>
      <c r="I230" s="2" t="str">
        <f t="shared" si="22"/>
        <v/>
      </c>
      <c r="J230" s="2" t="str">
        <f t="shared" si="23"/>
        <v/>
      </c>
      <c r="K230" s="2" t="str">
        <f t="shared" si="24"/>
        <v/>
      </c>
    </row>
    <row r="231" spans="2:11" x14ac:dyDescent="0.45">
      <c r="B231">
        <v>71.705581188201904</v>
      </c>
      <c r="C231">
        <v>0.65756779909133911</v>
      </c>
      <c r="D231">
        <v>-0.46222496032714844</v>
      </c>
      <c r="E231">
        <f t="shared" si="19"/>
        <v>0.48718258738517761</v>
      </c>
      <c r="F231">
        <f t="shared" si="20"/>
        <v>0.46504497528076172</v>
      </c>
      <c r="G231" s="2" t="str">
        <f>""</f>
        <v/>
      </c>
      <c r="H231" s="2" t="str">
        <f t="shared" si="21"/>
        <v/>
      </c>
      <c r="I231" s="2" t="str">
        <f t="shared" si="22"/>
        <v/>
      </c>
      <c r="J231" s="2" t="str">
        <f t="shared" si="23"/>
        <v/>
      </c>
      <c r="K231" s="2" t="str">
        <f t="shared" si="24"/>
        <v/>
      </c>
    </row>
    <row r="232" spans="2:11" x14ac:dyDescent="0.45">
      <c r="B232">
        <v>72.021010875701904</v>
      </c>
      <c r="C232">
        <v>0.65976506471633911</v>
      </c>
      <c r="D232">
        <v>-0.46417617797851563</v>
      </c>
      <c r="E232">
        <f t="shared" si="19"/>
        <v>0.48937985301017761</v>
      </c>
      <c r="F232">
        <f t="shared" si="20"/>
        <v>0.46699619293212891</v>
      </c>
      <c r="G232" s="2" t="str">
        <f>""</f>
        <v/>
      </c>
      <c r="H232" s="2" t="str">
        <f t="shared" si="21"/>
        <v/>
      </c>
      <c r="I232" s="2" t="str">
        <f t="shared" si="22"/>
        <v/>
      </c>
      <c r="J232" s="2" t="str">
        <f t="shared" si="23"/>
        <v/>
      </c>
      <c r="K232" s="2" t="str">
        <f t="shared" si="24"/>
        <v/>
      </c>
    </row>
    <row r="233" spans="2:11" x14ac:dyDescent="0.45">
      <c r="B233">
        <v>72.342666149139404</v>
      </c>
      <c r="C233">
        <v>0.66196233034133911</v>
      </c>
      <c r="D233">
        <v>-0.46591949462890625</v>
      </c>
      <c r="E233">
        <f t="shared" si="19"/>
        <v>0.49157711863517761</v>
      </c>
      <c r="F233">
        <f t="shared" si="20"/>
        <v>0.46873950958251953</v>
      </c>
      <c r="G233" s="2" t="str">
        <f>""</f>
        <v/>
      </c>
      <c r="H233" s="2" t="str">
        <f t="shared" si="21"/>
        <v/>
      </c>
      <c r="I233" s="2" t="str">
        <f t="shared" si="22"/>
        <v/>
      </c>
      <c r="J233" s="2" t="str">
        <f t="shared" si="23"/>
        <v/>
      </c>
      <c r="K233" s="2" t="str">
        <f t="shared" si="24"/>
        <v/>
      </c>
    </row>
    <row r="234" spans="2:11" x14ac:dyDescent="0.45">
      <c r="B234">
        <v>72.600478649139404</v>
      </c>
      <c r="C234">
        <v>0.66391545534133911</v>
      </c>
      <c r="D234">
        <v>-0.46741771697998047</v>
      </c>
      <c r="E234">
        <f t="shared" si="19"/>
        <v>0.49353024363517761</v>
      </c>
      <c r="F234">
        <f t="shared" si="20"/>
        <v>0.47023773193359375</v>
      </c>
      <c r="G234" s="2" t="str">
        <f>""</f>
        <v/>
      </c>
      <c r="H234" s="2" t="str">
        <f t="shared" si="21"/>
        <v/>
      </c>
      <c r="I234" s="2" t="str">
        <f t="shared" si="22"/>
        <v/>
      </c>
      <c r="J234" s="2" t="str">
        <f t="shared" si="23"/>
        <v/>
      </c>
      <c r="K234" s="2" t="str">
        <f t="shared" si="24"/>
        <v/>
      </c>
    </row>
    <row r="235" spans="2:11" x14ac:dyDescent="0.45">
      <c r="B235">
        <v>72.953261852264404</v>
      </c>
      <c r="C235">
        <v>0.66623479127883911</v>
      </c>
      <c r="D235">
        <v>-0.46952724456787109</v>
      </c>
      <c r="E235">
        <f t="shared" si="19"/>
        <v>0.49584957957267761</v>
      </c>
      <c r="F235">
        <f t="shared" si="20"/>
        <v>0.47234725952148438</v>
      </c>
      <c r="G235" s="2" t="str">
        <f>""</f>
        <v/>
      </c>
      <c r="H235" s="2" t="str">
        <f t="shared" si="21"/>
        <v/>
      </c>
      <c r="I235" s="2" t="str">
        <f t="shared" si="22"/>
        <v/>
      </c>
      <c r="J235" s="2" t="str">
        <f t="shared" si="23"/>
        <v/>
      </c>
      <c r="K235" s="2" t="str">
        <f t="shared" si="24"/>
        <v/>
      </c>
    </row>
    <row r="236" spans="2:11" x14ac:dyDescent="0.45">
      <c r="B236">
        <v>73.243499279022231</v>
      </c>
      <c r="C236">
        <v>0.66830998659133911</v>
      </c>
      <c r="D236">
        <v>-0.47159957885742188</v>
      </c>
      <c r="E236">
        <f t="shared" si="19"/>
        <v>0.49792477488517761</v>
      </c>
      <c r="F236">
        <f t="shared" si="20"/>
        <v>0.47441959381103516</v>
      </c>
      <c r="G236" s="2" t="str">
        <f>""</f>
        <v/>
      </c>
      <c r="H236" s="2" t="str">
        <f t="shared" si="21"/>
        <v/>
      </c>
      <c r="I236" s="2" t="str">
        <f t="shared" si="22"/>
        <v/>
      </c>
      <c r="J236" s="2" t="str">
        <f t="shared" si="23"/>
        <v/>
      </c>
      <c r="K236" s="2" t="str">
        <f t="shared" si="24"/>
        <v/>
      </c>
    </row>
    <row r="237" spans="2:11" x14ac:dyDescent="0.45">
      <c r="B237">
        <v>73.559951305389404</v>
      </c>
      <c r="C237">
        <v>0.67038518190383911</v>
      </c>
      <c r="D237">
        <v>-0.47345924377441406</v>
      </c>
      <c r="E237">
        <f t="shared" si="19"/>
        <v>0.49999997019767761</v>
      </c>
      <c r="F237">
        <f t="shared" si="20"/>
        <v>0.47627925872802734</v>
      </c>
      <c r="G237" s="2" t="str">
        <f>""</f>
        <v/>
      </c>
      <c r="H237" s="2" t="str">
        <f t="shared" si="21"/>
        <v/>
      </c>
      <c r="I237" s="2" t="str">
        <f t="shared" si="22"/>
        <v/>
      </c>
      <c r="J237" s="2" t="str">
        <f t="shared" si="23"/>
        <v/>
      </c>
      <c r="K237" s="2" t="str">
        <f t="shared" si="24"/>
        <v/>
      </c>
    </row>
    <row r="238" spans="2:11" x14ac:dyDescent="0.45">
      <c r="B238">
        <v>73.869155406951904</v>
      </c>
      <c r="C238">
        <v>0.67258244752883911</v>
      </c>
      <c r="D238">
        <v>-0.47538661956787109</v>
      </c>
      <c r="E238">
        <f t="shared" si="19"/>
        <v>0.50219723582267761</v>
      </c>
      <c r="F238">
        <f t="shared" si="20"/>
        <v>0.47820663452148438</v>
      </c>
      <c r="G238" s="2" t="str">
        <f>""</f>
        <v/>
      </c>
      <c r="H238" s="2" t="str">
        <f t="shared" si="21"/>
        <v/>
      </c>
      <c r="I238" s="2" t="str">
        <f t="shared" si="22"/>
        <v/>
      </c>
      <c r="J238" s="2" t="str">
        <f t="shared" si="23"/>
        <v/>
      </c>
      <c r="K238" s="2" t="str">
        <f t="shared" si="24"/>
        <v/>
      </c>
    </row>
    <row r="239" spans="2:11" x14ac:dyDescent="0.45">
      <c r="B239">
        <v>74.193984508514404</v>
      </c>
      <c r="C239">
        <v>0.67477971315383911</v>
      </c>
      <c r="D239">
        <v>-0.47711944580078125</v>
      </c>
      <c r="E239">
        <f t="shared" si="19"/>
        <v>0.50439450144767761</v>
      </c>
      <c r="F239">
        <f t="shared" si="20"/>
        <v>0.47993946075439453</v>
      </c>
      <c r="G239" s="2" t="str">
        <f>""</f>
        <v/>
      </c>
      <c r="H239" s="2" t="str">
        <f t="shared" si="21"/>
        <v/>
      </c>
      <c r="I239" s="2" t="str">
        <f t="shared" si="22"/>
        <v/>
      </c>
      <c r="J239" s="2" t="str">
        <f t="shared" si="23"/>
        <v/>
      </c>
      <c r="K239" s="2" t="str">
        <f t="shared" si="24"/>
        <v/>
      </c>
    </row>
    <row r="240" spans="2:11" x14ac:dyDescent="0.45">
      <c r="B240">
        <v>74.523330211639419</v>
      </c>
      <c r="C240">
        <v>0.67697697877883911</v>
      </c>
      <c r="D240">
        <v>-0.47891044616699219</v>
      </c>
      <c r="E240">
        <f t="shared" si="19"/>
        <v>0.50659176707267761</v>
      </c>
      <c r="F240">
        <f t="shared" si="20"/>
        <v>0.48173046112060547</v>
      </c>
      <c r="G240" s="2" t="str">
        <f>""</f>
        <v/>
      </c>
      <c r="H240" s="2" t="str">
        <f t="shared" si="21"/>
        <v/>
      </c>
      <c r="I240" s="2" t="str">
        <f t="shared" si="22"/>
        <v/>
      </c>
      <c r="J240" s="2" t="str">
        <f t="shared" si="23"/>
        <v/>
      </c>
      <c r="K240" s="2" t="str">
        <f t="shared" si="24"/>
        <v/>
      </c>
    </row>
    <row r="241" spans="2:11" x14ac:dyDescent="0.45">
      <c r="B241">
        <v>74.793593883514404</v>
      </c>
      <c r="C241">
        <v>0.67905217409133911</v>
      </c>
      <c r="D241">
        <v>-0.48068428039550781</v>
      </c>
      <c r="E241">
        <f t="shared" si="19"/>
        <v>0.50866696238517761</v>
      </c>
      <c r="F241">
        <f t="shared" si="20"/>
        <v>0.48350429534912109</v>
      </c>
      <c r="G241" s="2" t="str">
        <f>""</f>
        <v/>
      </c>
      <c r="H241" s="2" t="str">
        <f t="shared" si="21"/>
        <v/>
      </c>
      <c r="I241" s="2" t="str">
        <f t="shared" si="22"/>
        <v/>
      </c>
      <c r="J241" s="2" t="str">
        <f t="shared" si="23"/>
        <v/>
      </c>
      <c r="K241" s="2" t="str">
        <f t="shared" si="24"/>
        <v/>
      </c>
    </row>
    <row r="242" spans="2:11" x14ac:dyDescent="0.45">
      <c r="B242">
        <v>75.112197399139404</v>
      </c>
      <c r="C242">
        <v>0.68112736940383911</v>
      </c>
      <c r="D242">
        <v>-0.48256683349609375</v>
      </c>
      <c r="E242">
        <f t="shared" si="19"/>
        <v>0.51074215769767761</v>
      </c>
      <c r="F242">
        <f t="shared" si="20"/>
        <v>0.48538684844970703</v>
      </c>
      <c r="G242" s="2" t="str">
        <f>""</f>
        <v/>
      </c>
      <c r="H242" s="2" t="str">
        <f t="shared" si="21"/>
        <v/>
      </c>
      <c r="I242" s="2" t="str">
        <f t="shared" si="22"/>
        <v/>
      </c>
      <c r="J242" s="2" t="str">
        <f t="shared" si="23"/>
        <v/>
      </c>
      <c r="K242" s="2" t="str">
        <f t="shared" si="24"/>
        <v/>
      </c>
    </row>
    <row r="243" spans="2:11" x14ac:dyDescent="0.45">
      <c r="B243">
        <v>75.428359508514419</v>
      </c>
      <c r="C243">
        <v>0.68332463502883911</v>
      </c>
      <c r="D243">
        <v>-0.48430919647216797</v>
      </c>
      <c r="E243">
        <f t="shared" si="19"/>
        <v>0.51293942332267761</v>
      </c>
      <c r="F243">
        <f t="shared" si="20"/>
        <v>0.48712921142578125</v>
      </c>
      <c r="G243" s="2" t="str">
        <f>""</f>
        <v/>
      </c>
      <c r="H243" s="2" t="str">
        <f t="shared" si="21"/>
        <v/>
      </c>
      <c r="I243" s="2" t="str">
        <f t="shared" si="22"/>
        <v/>
      </c>
      <c r="J243" s="2" t="str">
        <f t="shared" si="23"/>
        <v/>
      </c>
      <c r="K243" s="2" t="str">
        <f t="shared" si="24"/>
        <v/>
      </c>
    </row>
    <row r="244" spans="2:11" x14ac:dyDescent="0.45">
      <c r="B244">
        <v>75.719619274139404</v>
      </c>
      <c r="C244">
        <v>0.68539983034133911</v>
      </c>
      <c r="D244">
        <v>-0.48594570159912109</v>
      </c>
      <c r="E244">
        <f t="shared" si="19"/>
        <v>0.51501461863517761</v>
      </c>
      <c r="F244">
        <f t="shared" si="20"/>
        <v>0.48876571655273438</v>
      </c>
      <c r="G244" s="2" t="str">
        <f>""</f>
        <v/>
      </c>
      <c r="H244" s="2" t="str">
        <f t="shared" si="21"/>
        <v/>
      </c>
      <c r="I244" s="2" t="str">
        <f t="shared" si="22"/>
        <v/>
      </c>
      <c r="J244" s="2" t="str">
        <f t="shared" si="23"/>
        <v/>
      </c>
      <c r="K244" s="2" t="str">
        <f t="shared" si="24"/>
        <v/>
      </c>
    </row>
    <row r="245" spans="2:11" x14ac:dyDescent="0.45">
      <c r="B245">
        <v>76.064712047576904</v>
      </c>
      <c r="C245">
        <v>0.68759709596633911</v>
      </c>
      <c r="D245">
        <v>-0.48781776428222656</v>
      </c>
      <c r="E245">
        <f t="shared" si="19"/>
        <v>0.51721188426017761</v>
      </c>
      <c r="F245">
        <f t="shared" si="20"/>
        <v>0.49063777923583984</v>
      </c>
      <c r="G245" s="2" t="str">
        <f>""</f>
        <v/>
      </c>
      <c r="H245" s="2" t="str">
        <f t="shared" si="21"/>
        <v/>
      </c>
      <c r="I245" s="2" t="str">
        <f t="shared" si="22"/>
        <v/>
      </c>
      <c r="J245" s="2" t="str">
        <f t="shared" si="23"/>
        <v/>
      </c>
      <c r="K245" s="2" t="str">
        <f t="shared" si="24"/>
        <v/>
      </c>
    </row>
    <row r="246" spans="2:11" x14ac:dyDescent="0.45">
      <c r="B246">
        <v>76.378554821014404</v>
      </c>
      <c r="C246">
        <v>0.68979436159133911</v>
      </c>
      <c r="D246">
        <v>-0.48930072784423828</v>
      </c>
      <c r="E246">
        <f t="shared" si="19"/>
        <v>0.51940914988517761</v>
      </c>
      <c r="F246">
        <f t="shared" si="20"/>
        <v>0.49212074279785156</v>
      </c>
      <c r="G246" s="2" t="str">
        <f>""</f>
        <v/>
      </c>
      <c r="H246" s="2" t="str">
        <f t="shared" si="21"/>
        <v/>
      </c>
      <c r="I246" s="2" t="str">
        <f t="shared" si="22"/>
        <v/>
      </c>
      <c r="J246" s="2" t="str">
        <f t="shared" si="23"/>
        <v/>
      </c>
      <c r="K246" s="2" t="str">
        <f t="shared" si="24"/>
        <v/>
      </c>
    </row>
    <row r="247" spans="2:11" x14ac:dyDescent="0.45">
      <c r="B247">
        <v>76.693923473358154</v>
      </c>
      <c r="C247">
        <v>0.69199162721633911</v>
      </c>
      <c r="D247">
        <v>-0.49060726165771484</v>
      </c>
      <c r="E247">
        <f t="shared" si="19"/>
        <v>0.52160641551017761</v>
      </c>
      <c r="F247">
        <f t="shared" si="20"/>
        <v>0.49342727661132813</v>
      </c>
      <c r="G247" s="2" t="str">
        <f>""</f>
        <v/>
      </c>
      <c r="H247" s="2" t="str">
        <f t="shared" si="21"/>
        <v/>
      </c>
      <c r="I247" s="2" t="str">
        <f t="shared" si="22"/>
        <v/>
      </c>
      <c r="J247" s="2" t="str">
        <f t="shared" si="23"/>
        <v/>
      </c>
      <c r="K247" s="2" t="str">
        <f t="shared" si="24"/>
        <v/>
      </c>
    </row>
    <row r="248" spans="2:11" x14ac:dyDescent="0.45">
      <c r="B248">
        <v>76.958816051483154</v>
      </c>
      <c r="C248">
        <v>0.69406682252883911</v>
      </c>
      <c r="D248">
        <v>-0.49195671081542969</v>
      </c>
      <c r="E248">
        <f t="shared" si="19"/>
        <v>0.52368161082267761</v>
      </c>
      <c r="F248">
        <f t="shared" si="20"/>
        <v>0.49477672576904297</v>
      </c>
      <c r="G248" s="2" t="str">
        <f>""</f>
        <v/>
      </c>
      <c r="H248" s="2" t="str">
        <f t="shared" si="21"/>
        <v/>
      </c>
      <c r="I248" s="2" t="str">
        <f t="shared" si="22"/>
        <v/>
      </c>
      <c r="J248" s="2" t="str">
        <f t="shared" si="23"/>
        <v/>
      </c>
      <c r="K248" s="2" t="str">
        <f t="shared" si="24"/>
        <v/>
      </c>
    </row>
    <row r="249" spans="2:11" x14ac:dyDescent="0.45">
      <c r="B249">
        <v>77.267165660858154</v>
      </c>
      <c r="C249">
        <v>0.69614201784133911</v>
      </c>
      <c r="D249">
        <v>-0.49347305297851563</v>
      </c>
      <c r="E249">
        <f t="shared" si="19"/>
        <v>0.52575680613517761</v>
      </c>
      <c r="F249">
        <f t="shared" si="20"/>
        <v>0.49629306793212891</v>
      </c>
      <c r="G249" s="2" t="str">
        <f>""</f>
        <v/>
      </c>
      <c r="H249" s="2" t="str">
        <f t="shared" si="21"/>
        <v/>
      </c>
      <c r="I249" s="2" t="str">
        <f t="shared" si="22"/>
        <v/>
      </c>
      <c r="J249" s="2" t="str">
        <f t="shared" si="23"/>
        <v/>
      </c>
      <c r="K249" s="2" t="str">
        <f t="shared" si="24"/>
        <v/>
      </c>
    </row>
    <row r="250" spans="2:11" x14ac:dyDescent="0.45">
      <c r="B250">
        <v>77.598220348358154</v>
      </c>
      <c r="C250">
        <v>0.69846135377883911</v>
      </c>
      <c r="D250">
        <v>-0.49499034881591797</v>
      </c>
      <c r="E250">
        <f t="shared" si="19"/>
        <v>0.52807614207267761</v>
      </c>
      <c r="F250">
        <f t="shared" si="20"/>
        <v>0.49781036376953125</v>
      </c>
      <c r="G250" s="2" t="str">
        <f>""</f>
        <v/>
      </c>
      <c r="H250" s="2" t="str">
        <f t="shared" si="21"/>
        <v/>
      </c>
      <c r="I250" s="2" t="str">
        <f t="shared" si="22"/>
        <v/>
      </c>
      <c r="J250" s="2" t="str">
        <f t="shared" si="23"/>
        <v/>
      </c>
      <c r="K250" s="2" t="str">
        <f t="shared" si="24"/>
        <v/>
      </c>
    </row>
    <row r="251" spans="2:11" x14ac:dyDescent="0.45">
      <c r="B251">
        <v>77.881667613983154</v>
      </c>
      <c r="C251">
        <v>0.70041447877883911</v>
      </c>
      <c r="D251">
        <v>-0.49637031555175781</v>
      </c>
      <c r="E251">
        <f t="shared" si="19"/>
        <v>0.53002926707267761</v>
      </c>
      <c r="F251">
        <f t="shared" si="20"/>
        <v>0.49919033050537109</v>
      </c>
      <c r="G251" s="2" t="str">
        <f>""</f>
        <v/>
      </c>
      <c r="H251" s="2" t="str">
        <f t="shared" si="21"/>
        <v/>
      </c>
      <c r="I251" s="2" t="str">
        <f t="shared" si="22"/>
        <v/>
      </c>
      <c r="J251" s="2" t="str">
        <f t="shared" si="23"/>
        <v/>
      </c>
      <c r="K251" s="2" t="str">
        <f t="shared" si="24"/>
        <v/>
      </c>
    </row>
    <row r="252" spans="2:11" x14ac:dyDescent="0.45">
      <c r="B252">
        <v>78.191726207733154</v>
      </c>
      <c r="C252">
        <v>0.70261174440383911</v>
      </c>
      <c r="D252">
        <v>-0.49831199645996094</v>
      </c>
      <c r="E252">
        <f t="shared" si="19"/>
        <v>0.53222653269767761</v>
      </c>
      <c r="F252">
        <f t="shared" si="20"/>
        <v>0.50113201141357422</v>
      </c>
      <c r="G252" s="2" t="str">
        <f>""</f>
        <v/>
      </c>
      <c r="H252" s="2" t="str">
        <f t="shared" si="21"/>
        <v/>
      </c>
      <c r="I252" s="2" t="str">
        <f t="shared" si="22"/>
        <v/>
      </c>
      <c r="J252" s="2" t="str">
        <f t="shared" si="23"/>
        <v/>
      </c>
      <c r="K252" s="2" t="str">
        <f t="shared" si="24"/>
        <v/>
      </c>
    </row>
    <row r="253" spans="2:11" x14ac:dyDescent="0.45">
      <c r="B253">
        <v>78.502395153045669</v>
      </c>
      <c r="C253">
        <v>0.70480901002883911</v>
      </c>
      <c r="D253">
        <v>-0.50047588348388672</v>
      </c>
      <c r="E253">
        <f t="shared" si="19"/>
        <v>0.53442379832267761</v>
      </c>
      <c r="F253">
        <f t="shared" si="20"/>
        <v>0.5032958984375</v>
      </c>
      <c r="G253" s="2" t="str">
        <f>""</f>
        <v/>
      </c>
      <c r="H253" s="2" t="str">
        <f t="shared" si="21"/>
        <v/>
      </c>
      <c r="I253" s="2" t="str">
        <f t="shared" si="22"/>
        <v/>
      </c>
      <c r="J253" s="2" t="str">
        <f t="shared" si="23"/>
        <v/>
      </c>
      <c r="K253" s="2" t="str">
        <f t="shared" si="24"/>
        <v/>
      </c>
    </row>
    <row r="254" spans="2:11" x14ac:dyDescent="0.45">
      <c r="B254">
        <v>78.818557262420654</v>
      </c>
      <c r="C254">
        <v>0.70712834596633911</v>
      </c>
      <c r="D254">
        <v>-0.50400447845458984</v>
      </c>
      <c r="E254">
        <f t="shared" si="19"/>
        <v>0.53674313426017761</v>
      </c>
      <c r="F254">
        <f t="shared" si="20"/>
        <v>0.50682449340820313</v>
      </c>
      <c r="G254" s="2" t="str">
        <f>""</f>
        <v/>
      </c>
      <c r="H254" s="2" t="str">
        <f t="shared" si="21"/>
        <v/>
      </c>
      <c r="I254" s="2" t="str">
        <f t="shared" si="22"/>
        <v/>
      </c>
      <c r="J254" s="2" t="str">
        <f t="shared" si="23"/>
        <v/>
      </c>
      <c r="K254" s="2" t="str">
        <f t="shared" si="24"/>
        <v/>
      </c>
    </row>
    <row r="255" spans="2:11" x14ac:dyDescent="0.45">
      <c r="B255">
        <v>79.123122692108154</v>
      </c>
      <c r="C255">
        <v>0.70908147096633911</v>
      </c>
      <c r="D255">
        <v>-0.50711822509765625</v>
      </c>
      <c r="E255">
        <f t="shared" si="19"/>
        <v>0.53869625926017761</v>
      </c>
      <c r="F255">
        <f t="shared" si="20"/>
        <v>0.50993824005126953</v>
      </c>
      <c r="G255" s="2" t="str">
        <f>""</f>
        <v/>
      </c>
      <c r="H255" s="2" t="str">
        <f t="shared" si="21"/>
        <v/>
      </c>
      <c r="I255" s="2" t="str">
        <f t="shared" si="22"/>
        <v/>
      </c>
      <c r="J255" s="2" t="str">
        <f t="shared" si="23"/>
        <v/>
      </c>
      <c r="K255" s="2" t="str">
        <f t="shared" si="24"/>
        <v/>
      </c>
    </row>
    <row r="256" spans="2:11" x14ac:dyDescent="0.45">
      <c r="B256">
        <v>79.460402965545654</v>
      </c>
      <c r="C256">
        <v>0.71127873659133911</v>
      </c>
      <c r="D256">
        <v>-0.51036834716796875</v>
      </c>
      <c r="E256">
        <f t="shared" si="19"/>
        <v>0.54089352488517761</v>
      </c>
      <c r="F256">
        <f t="shared" si="20"/>
        <v>0.51318836212158203</v>
      </c>
      <c r="G256" s="2" t="str">
        <f>""</f>
        <v/>
      </c>
      <c r="H256" s="2" t="str">
        <f t="shared" si="21"/>
        <v/>
      </c>
      <c r="I256" s="2" t="str">
        <f t="shared" si="22"/>
        <v/>
      </c>
      <c r="J256" s="2" t="str">
        <f t="shared" si="23"/>
        <v/>
      </c>
      <c r="K256" s="2" t="str">
        <f t="shared" si="24"/>
        <v/>
      </c>
    </row>
    <row r="257" spans="2:11" x14ac:dyDescent="0.45">
      <c r="B257">
        <v>79.785964488983154</v>
      </c>
      <c r="C257">
        <v>0.71347600221633911</v>
      </c>
      <c r="D257">
        <v>-0.51307964324951172</v>
      </c>
      <c r="E257">
        <f t="shared" si="19"/>
        <v>0.54309079051017761</v>
      </c>
      <c r="F257">
        <f t="shared" si="20"/>
        <v>0.515899658203125</v>
      </c>
      <c r="G257" s="2" t="str">
        <f>""</f>
        <v/>
      </c>
      <c r="H257" s="2" t="str">
        <f t="shared" si="21"/>
        <v/>
      </c>
      <c r="I257" s="2" t="str">
        <f t="shared" si="22"/>
        <v/>
      </c>
      <c r="J257" s="2" t="str">
        <f t="shared" si="23"/>
        <v/>
      </c>
      <c r="K257" s="2" t="str">
        <f t="shared" si="24"/>
        <v/>
      </c>
    </row>
    <row r="258" spans="2:11" x14ac:dyDescent="0.45">
      <c r="B258">
        <v>80.075637340545654</v>
      </c>
      <c r="C258">
        <v>0.71542912721633911</v>
      </c>
      <c r="D258">
        <v>-0.51505088806152344</v>
      </c>
      <c r="E258">
        <f t="shared" si="19"/>
        <v>0.54504391551017761</v>
      </c>
      <c r="F258">
        <f t="shared" si="20"/>
        <v>0.51787090301513672</v>
      </c>
      <c r="G258" s="2" t="str">
        <f>""</f>
        <v/>
      </c>
      <c r="H258" s="2" t="str">
        <f t="shared" si="21"/>
        <v/>
      </c>
      <c r="I258" s="2" t="str">
        <f t="shared" si="22"/>
        <v/>
      </c>
      <c r="J258" s="2" t="str">
        <f t="shared" si="23"/>
        <v/>
      </c>
      <c r="K258" s="2" t="str">
        <f t="shared" si="24"/>
        <v/>
      </c>
    </row>
    <row r="259" spans="2:11" x14ac:dyDescent="0.45">
      <c r="B259">
        <v>80.381789684295654</v>
      </c>
      <c r="C259">
        <v>0.71762639284133911</v>
      </c>
      <c r="D259">
        <v>-0.51722431182861328</v>
      </c>
      <c r="E259">
        <f t="shared" si="19"/>
        <v>0.54724118113517761</v>
      </c>
      <c r="F259">
        <f t="shared" si="20"/>
        <v>0.52004432678222656</v>
      </c>
      <c r="G259" s="2" t="str">
        <f>""</f>
        <v/>
      </c>
      <c r="H259" s="2" t="str">
        <f t="shared" si="21"/>
        <v/>
      </c>
      <c r="I259" s="2" t="str">
        <f t="shared" si="22"/>
        <v/>
      </c>
      <c r="J259" s="2" t="str">
        <f t="shared" si="23"/>
        <v/>
      </c>
      <c r="K259" s="2" t="str">
        <f t="shared" si="24"/>
        <v/>
      </c>
    </row>
    <row r="260" spans="2:11" x14ac:dyDescent="0.45">
      <c r="B260">
        <v>80.699538707733154</v>
      </c>
      <c r="C260">
        <v>0.71982365846633911</v>
      </c>
      <c r="D260">
        <v>-0.51940155029296875</v>
      </c>
      <c r="E260">
        <f t="shared" ref="E260:E323" si="25">C260-C$3</f>
        <v>0.54943844676017761</v>
      </c>
      <c r="F260">
        <f t="shared" ref="F260:F323" si="26">-(D260-D$3)</f>
        <v>0.52222156524658203</v>
      </c>
      <c r="G260" s="2" t="str">
        <f>""</f>
        <v/>
      </c>
      <c r="H260" s="2" t="str">
        <f t="shared" ref="H260:H323" si="27">IF(AND(E260&gt;H$2,E260&lt;I$2),B260,"")</f>
        <v/>
      </c>
      <c r="I260" s="2" t="str">
        <f t="shared" ref="I260:I323" si="28">IF(AND(E260&gt;H$2,E260&lt;I$2),E260,"")</f>
        <v/>
      </c>
      <c r="J260" s="2" t="str">
        <f t="shared" ref="J260:J323" si="29">IF(AND(F260&gt;J$2,F260&lt;K$2),B260,"")</f>
        <v/>
      </c>
      <c r="K260" s="2" t="str">
        <f t="shared" ref="K260:K323" si="30">IF(AND(F260&gt;J$2,F260&lt;K$2),F260,"")</f>
        <v/>
      </c>
    </row>
    <row r="261" spans="2:11" x14ac:dyDescent="0.45">
      <c r="B261">
        <v>81.013259410858154</v>
      </c>
      <c r="C261">
        <v>0.72202092409133911</v>
      </c>
      <c r="D261">
        <v>-0.52125740051269531</v>
      </c>
      <c r="E261">
        <f t="shared" si="25"/>
        <v>0.55163571238517761</v>
      </c>
      <c r="F261">
        <f t="shared" si="26"/>
        <v>0.52407741546630859</v>
      </c>
      <c r="G261" s="2" t="str">
        <f>""</f>
        <v/>
      </c>
      <c r="H261" s="2" t="str">
        <f t="shared" si="27"/>
        <v/>
      </c>
      <c r="I261" s="2" t="str">
        <f t="shared" si="28"/>
        <v/>
      </c>
      <c r="J261" s="2" t="str">
        <f t="shared" si="29"/>
        <v/>
      </c>
      <c r="K261" s="2" t="str">
        <f t="shared" si="30"/>
        <v/>
      </c>
    </row>
    <row r="262" spans="2:11" x14ac:dyDescent="0.45">
      <c r="B262">
        <v>81.305495738983154</v>
      </c>
      <c r="C262">
        <v>0.72409611940383911</v>
      </c>
      <c r="D262">
        <v>-0.52283477783203125</v>
      </c>
      <c r="E262">
        <f t="shared" si="25"/>
        <v>0.55371090769767761</v>
      </c>
      <c r="F262">
        <f t="shared" si="26"/>
        <v>0.52565479278564453</v>
      </c>
      <c r="G262" s="2" t="str">
        <f>""</f>
        <v/>
      </c>
      <c r="H262" s="2" t="str">
        <f t="shared" si="27"/>
        <v/>
      </c>
      <c r="I262" s="2" t="str">
        <f t="shared" si="28"/>
        <v/>
      </c>
      <c r="J262" s="2" t="str">
        <f t="shared" si="29"/>
        <v/>
      </c>
      <c r="K262" s="2" t="str">
        <f t="shared" si="30"/>
        <v/>
      </c>
    </row>
    <row r="263" spans="2:11" x14ac:dyDescent="0.45">
      <c r="B263">
        <v>81.624709606170654</v>
      </c>
      <c r="C263">
        <v>0.72629338502883911</v>
      </c>
      <c r="D263">
        <v>-0.52491092681884766</v>
      </c>
      <c r="E263">
        <f t="shared" si="25"/>
        <v>0.55590817332267761</v>
      </c>
      <c r="F263">
        <f t="shared" si="26"/>
        <v>0.52773094177246094</v>
      </c>
      <c r="G263" s="2" t="str">
        <f>""</f>
        <v/>
      </c>
      <c r="H263" s="2" t="str">
        <f t="shared" si="27"/>
        <v/>
      </c>
      <c r="I263" s="2" t="str">
        <f t="shared" si="28"/>
        <v/>
      </c>
      <c r="J263" s="2" t="str">
        <f t="shared" si="29"/>
        <v/>
      </c>
      <c r="K263" s="2" t="str">
        <f t="shared" si="30"/>
        <v/>
      </c>
    </row>
    <row r="264" spans="2:11" x14ac:dyDescent="0.45">
      <c r="B264">
        <v>81.923781871795654</v>
      </c>
      <c r="C264">
        <v>0.72849065065383911</v>
      </c>
      <c r="D264">
        <v>-0.52707767486572266</v>
      </c>
      <c r="E264">
        <f t="shared" si="25"/>
        <v>0.55810543894767761</v>
      </c>
      <c r="F264">
        <f t="shared" si="26"/>
        <v>0.52989768981933594</v>
      </c>
      <c r="G264" s="2" t="str">
        <f>""</f>
        <v/>
      </c>
      <c r="H264" s="2" t="str">
        <f t="shared" si="27"/>
        <v/>
      </c>
      <c r="I264" s="2" t="str">
        <f t="shared" si="28"/>
        <v/>
      </c>
      <c r="J264" s="2" t="str">
        <f t="shared" si="29"/>
        <v/>
      </c>
      <c r="K264" s="2" t="str">
        <f t="shared" si="30"/>
        <v/>
      </c>
    </row>
    <row r="265" spans="2:11" x14ac:dyDescent="0.45">
      <c r="B265">
        <v>82.232131481170654</v>
      </c>
      <c r="C265">
        <v>0.73044377565383911</v>
      </c>
      <c r="D265">
        <v>-0.52980899810791016</v>
      </c>
      <c r="E265">
        <f t="shared" si="25"/>
        <v>0.56005856394767761</v>
      </c>
      <c r="F265">
        <f t="shared" si="26"/>
        <v>0.53262901306152344</v>
      </c>
      <c r="G265" s="2" t="str">
        <f>""</f>
        <v/>
      </c>
      <c r="H265" s="2" t="str">
        <f t="shared" si="27"/>
        <v/>
      </c>
      <c r="I265" s="2" t="str">
        <f t="shared" si="28"/>
        <v/>
      </c>
      <c r="J265" s="2" t="str">
        <f t="shared" si="29"/>
        <v/>
      </c>
      <c r="K265" s="2" t="str">
        <f t="shared" si="30"/>
        <v/>
      </c>
    </row>
    <row r="266" spans="2:11" x14ac:dyDescent="0.45">
      <c r="B266">
        <v>82.540603160858154</v>
      </c>
      <c r="C266">
        <v>0.73264104127883911</v>
      </c>
      <c r="D266">
        <v>-0.53279685974121094</v>
      </c>
      <c r="E266">
        <f t="shared" si="25"/>
        <v>0.56225582957267761</v>
      </c>
      <c r="F266">
        <f t="shared" si="26"/>
        <v>0.53561687469482422</v>
      </c>
      <c r="G266" s="2" t="str">
        <f>""</f>
        <v/>
      </c>
      <c r="H266" s="2" t="str">
        <f t="shared" si="27"/>
        <v/>
      </c>
      <c r="I266" s="2" t="str">
        <f t="shared" si="28"/>
        <v/>
      </c>
      <c r="J266" s="2" t="str">
        <f t="shared" si="29"/>
        <v/>
      </c>
      <c r="K266" s="2" t="str">
        <f t="shared" si="30"/>
        <v/>
      </c>
    </row>
    <row r="267" spans="2:11" x14ac:dyDescent="0.45">
      <c r="B267">
        <v>82.849074840545654</v>
      </c>
      <c r="C267">
        <v>0.73496037721633911</v>
      </c>
      <c r="D267">
        <v>-0.53539848327636719</v>
      </c>
      <c r="E267">
        <f t="shared" si="25"/>
        <v>0.56457516551017761</v>
      </c>
      <c r="F267">
        <f t="shared" si="26"/>
        <v>0.53821849822998047</v>
      </c>
      <c r="G267" s="2" t="str">
        <f>""</f>
        <v/>
      </c>
      <c r="H267" s="2" t="str">
        <f t="shared" si="27"/>
        <v/>
      </c>
      <c r="I267" s="2" t="str">
        <f t="shared" si="28"/>
        <v/>
      </c>
      <c r="J267" s="2" t="str">
        <f t="shared" si="29"/>
        <v/>
      </c>
      <c r="K267" s="2" t="str">
        <f t="shared" si="30"/>
        <v/>
      </c>
    </row>
    <row r="268" spans="2:11" x14ac:dyDescent="0.45">
      <c r="B268">
        <v>83.158278942108154</v>
      </c>
      <c r="C268">
        <v>0.73703557252883911</v>
      </c>
      <c r="D268">
        <v>-0.53779888153076172</v>
      </c>
      <c r="E268">
        <f t="shared" si="25"/>
        <v>0.56665036082267761</v>
      </c>
      <c r="F268">
        <f t="shared" si="26"/>
        <v>0.540618896484375</v>
      </c>
      <c r="G268" s="2" t="str">
        <f>""</f>
        <v/>
      </c>
      <c r="H268" s="2" t="str">
        <f t="shared" si="27"/>
        <v/>
      </c>
      <c r="I268" s="2" t="str">
        <f t="shared" si="28"/>
        <v/>
      </c>
      <c r="J268" s="2" t="str">
        <f t="shared" si="29"/>
        <v/>
      </c>
      <c r="K268" s="2" t="str">
        <f t="shared" si="30"/>
        <v/>
      </c>
    </row>
    <row r="269" spans="2:11" x14ac:dyDescent="0.45">
      <c r="B269">
        <v>83.441726207733154</v>
      </c>
      <c r="C269">
        <v>0.73911076784133911</v>
      </c>
      <c r="D269">
        <v>-0.53957271575927734</v>
      </c>
      <c r="E269">
        <f t="shared" si="25"/>
        <v>0.56872555613517761</v>
      </c>
      <c r="F269">
        <f t="shared" si="26"/>
        <v>0.54239273071289063</v>
      </c>
      <c r="G269" s="2" t="str">
        <f>""</f>
        <v/>
      </c>
      <c r="H269" s="2" t="str">
        <f t="shared" si="27"/>
        <v/>
      </c>
      <c r="I269" s="2" t="str">
        <f t="shared" si="28"/>
        <v/>
      </c>
      <c r="J269" s="2" t="str">
        <f t="shared" si="29"/>
        <v/>
      </c>
      <c r="K269" s="2" t="str">
        <f t="shared" si="30"/>
        <v/>
      </c>
    </row>
    <row r="270" spans="2:11" x14ac:dyDescent="0.45">
      <c r="B270">
        <v>83.758010387420654</v>
      </c>
      <c r="C270">
        <v>0.74118596315383911</v>
      </c>
      <c r="D270">
        <v>-0.54144287109375</v>
      </c>
      <c r="E270">
        <f t="shared" si="25"/>
        <v>0.57080075144767761</v>
      </c>
      <c r="F270">
        <f t="shared" si="26"/>
        <v>0.54426288604736328</v>
      </c>
      <c r="G270" s="2" t="str">
        <f>""</f>
        <v/>
      </c>
      <c r="H270" s="2" t="str">
        <f t="shared" si="27"/>
        <v/>
      </c>
      <c r="I270" s="2" t="str">
        <f t="shared" si="28"/>
        <v/>
      </c>
      <c r="J270" s="2" t="str">
        <f t="shared" si="29"/>
        <v/>
      </c>
      <c r="K270" s="2" t="str">
        <f t="shared" si="30"/>
        <v/>
      </c>
    </row>
    <row r="271" spans="2:11" x14ac:dyDescent="0.45">
      <c r="B271">
        <v>84.077224254608154</v>
      </c>
      <c r="C271">
        <v>0.74350529909133911</v>
      </c>
      <c r="D271">
        <v>-0.54317665100097656</v>
      </c>
      <c r="E271">
        <f t="shared" si="25"/>
        <v>0.57312008738517761</v>
      </c>
      <c r="F271">
        <f t="shared" si="26"/>
        <v>0.54599666595458984</v>
      </c>
      <c r="G271" s="2" t="str">
        <f>""</f>
        <v/>
      </c>
      <c r="H271" s="2" t="str">
        <f t="shared" si="27"/>
        <v/>
      </c>
      <c r="I271" s="2" t="str">
        <f t="shared" si="28"/>
        <v/>
      </c>
      <c r="J271" s="2" t="str">
        <f t="shared" si="29"/>
        <v/>
      </c>
      <c r="K271" s="2" t="str">
        <f t="shared" si="30"/>
        <v/>
      </c>
    </row>
    <row r="272" spans="2:11" x14ac:dyDescent="0.45">
      <c r="B272">
        <v>84.394240856170654</v>
      </c>
      <c r="C272">
        <v>0.74545842409133911</v>
      </c>
      <c r="D272">
        <v>-0.54475784301757813</v>
      </c>
      <c r="E272">
        <f t="shared" si="25"/>
        <v>0.57507321238517761</v>
      </c>
      <c r="F272">
        <f t="shared" si="26"/>
        <v>0.54757785797119141</v>
      </c>
      <c r="G272" s="2" t="str">
        <f>""</f>
        <v/>
      </c>
      <c r="H272" s="2" t="str">
        <f t="shared" si="27"/>
        <v/>
      </c>
      <c r="I272" s="2" t="str">
        <f t="shared" si="28"/>
        <v/>
      </c>
      <c r="J272" s="2" t="str">
        <f t="shared" si="29"/>
        <v/>
      </c>
      <c r="K272" s="2" t="str">
        <f t="shared" si="30"/>
        <v/>
      </c>
    </row>
    <row r="273" spans="2:11" x14ac:dyDescent="0.45">
      <c r="B273">
        <v>84.653640270233154</v>
      </c>
      <c r="C273">
        <v>0.74765568971633911</v>
      </c>
      <c r="D273">
        <v>-0.54649925231933594</v>
      </c>
      <c r="E273">
        <f t="shared" si="25"/>
        <v>0.57727047801017761</v>
      </c>
      <c r="F273">
        <f t="shared" si="26"/>
        <v>0.54931926727294922</v>
      </c>
      <c r="G273" s="2" t="str">
        <f>""</f>
        <v/>
      </c>
      <c r="H273" s="2" t="str">
        <f t="shared" si="27"/>
        <v/>
      </c>
      <c r="I273" s="2" t="str">
        <f t="shared" si="28"/>
        <v/>
      </c>
      <c r="J273" s="2" t="str">
        <f t="shared" si="29"/>
        <v/>
      </c>
      <c r="K273" s="2" t="str">
        <f t="shared" si="30"/>
        <v/>
      </c>
    </row>
    <row r="274" spans="2:11" x14ac:dyDescent="0.45">
      <c r="B274">
        <v>84.963622570037842</v>
      </c>
      <c r="C274">
        <v>0.74985295534133911</v>
      </c>
      <c r="D274">
        <v>-0.54831981658935547</v>
      </c>
      <c r="E274">
        <f t="shared" si="25"/>
        <v>0.57946774363517761</v>
      </c>
      <c r="F274">
        <f t="shared" si="26"/>
        <v>0.55113983154296875</v>
      </c>
      <c r="G274" s="2" t="str">
        <f>""</f>
        <v/>
      </c>
      <c r="H274" s="2" t="str">
        <f t="shared" si="27"/>
        <v/>
      </c>
      <c r="I274" s="2" t="str">
        <f t="shared" si="28"/>
        <v/>
      </c>
      <c r="J274" s="2" t="str">
        <f t="shared" si="29"/>
        <v/>
      </c>
      <c r="K274" s="2" t="str">
        <f t="shared" si="30"/>
        <v/>
      </c>
    </row>
    <row r="275" spans="2:11" x14ac:dyDescent="0.45">
      <c r="B275">
        <v>85.231566905975342</v>
      </c>
      <c r="C275">
        <v>0.75180608034133911</v>
      </c>
      <c r="D275">
        <v>-0.55002307891845703</v>
      </c>
      <c r="E275">
        <f t="shared" si="25"/>
        <v>0.58142086863517761</v>
      </c>
      <c r="F275">
        <f t="shared" si="26"/>
        <v>0.55284309387207031</v>
      </c>
      <c r="G275" s="2" t="str">
        <f>""</f>
        <v/>
      </c>
      <c r="H275" s="2" t="str">
        <f t="shared" si="27"/>
        <v/>
      </c>
      <c r="I275" s="2" t="str">
        <f t="shared" si="28"/>
        <v/>
      </c>
      <c r="J275" s="2" t="str">
        <f t="shared" si="29"/>
        <v/>
      </c>
      <c r="K275" s="2" t="str">
        <f t="shared" si="30"/>
        <v/>
      </c>
    </row>
    <row r="276" spans="2:11" x14ac:dyDescent="0.45">
      <c r="B276">
        <v>85.543090343475342</v>
      </c>
      <c r="C276">
        <v>0.75412541627883911</v>
      </c>
      <c r="D276">
        <v>-0.55179119110107422</v>
      </c>
      <c r="E276">
        <f t="shared" si="25"/>
        <v>0.58374020457267761</v>
      </c>
      <c r="F276">
        <f t="shared" si="26"/>
        <v>0.5546112060546875</v>
      </c>
      <c r="G276" s="2" t="str">
        <f>""</f>
        <v/>
      </c>
      <c r="H276" s="2" t="str">
        <f t="shared" si="27"/>
        <v/>
      </c>
      <c r="I276" s="2" t="str">
        <f t="shared" si="28"/>
        <v/>
      </c>
      <c r="J276" s="2" t="str">
        <f t="shared" si="29"/>
        <v/>
      </c>
      <c r="K276" s="2" t="str">
        <f t="shared" si="30"/>
        <v/>
      </c>
    </row>
    <row r="277" spans="2:11" x14ac:dyDescent="0.45">
      <c r="B277">
        <v>85.868651866912842</v>
      </c>
      <c r="C277">
        <v>0.75632268190383911</v>
      </c>
      <c r="D277">
        <v>-0.55353355407714844</v>
      </c>
      <c r="E277">
        <f t="shared" si="25"/>
        <v>0.58593747019767761</v>
      </c>
      <c r="F277">
        <f t="shared" si="26"/>
        <v>0.55635356903076172</v>
      </c>
      <c r="G277" s="2" t="str">
        <f>""</f>
        <v/>
      </c>
      <c r="H277" s="2" t="str">
        <f t="shared" si="27"/>
        <v/>
      </c>
      <c r="I277" s="2" t="str">
        <f t="shared" si="28"/>
        <v/>
      </c>
      <c r="J277" s="2" t="str">
        <f t="shared" si="29"/>
        <v/>
      </c>
      <c r="K277" s="2" t="str">
        <f t="shared" si="30"/>
        <v/>
      </c>
    </row>
    <row r="278" spans="2:11" x14ac:dyDescent="0.45">
      <c r="B278">
        <v>86.170043468475342</v>
      </c>
      <c r="C278">
        <v>0.75851994752883911</v>
      </c>
      <c r="D278">
        <v>-0.55568408966064453</v>
      </c>
      <c r="E278">
        <f t="shared" si="25"/>
        <v>0.58813473582267761</v>
      </c>
      <c r="F278">
        <f t="shared" si="26"/>
        <v>0.55850410461425781</v>
      </c>
      <c r="G278" s="2" t="str">
        <f>""</f>
        <v/>
      </c>
      <c r="H278" s="2" t="str">
        <f t="shared" si="27"/>
        <v/>
      </c>
      <c r="I278" s="2" t="str">
        <f t="shared" si="28"/>
        <v/>
      </c>
      <c r="J278" s="2" t="str">
        <f t="shared" si="29"/>
        <v/>
      </c>
      <c r="K278" s="2" t="str">
        <f t="shared" si="30"/>
        <v/>
      </c>
    </row>
    <row r="279" spans="2:11" x14ac:dyDescent="0.45">
      <c r="B279">
        <v>86.440307140350356</v>
      </c>
      <c r="C279">
        <v>0.76047307252883911</v>
      </c>
      <c r="D279">
        <v>-0.55768966674804688</v>
      </c>
      <c r="E279">
        <f t="shared" si="25"/>
        <v>0.59008786082267761</v>
      </c>
      <c r="F279">
        <f t="shared" si="26"/>
        <v>0.56050968170166016</v>
      </c>
      <c r="G279" s="2" t="str">
        <f>""</f>
        <v/>
      </c>
      <c r="H279" s="2" t="str">
        <f t="shared" si="27"/>
        <v/>
      </c>
      <c r="I279" s="2" t="str">
        <f t="shared" si="28"/>
        <v/>
      </c>
      <c r="J279" s="2" t="str">
        <f t="shared" si="29"/>
        <v/>
      </c>
      <c r="K279" s="2" t="str">
        <f t="shared" si="30"/>
        <v/>
      </c>
    </row>
    <row r="280" spans="2:11" x14ac:dyDescent="0.45">
      <c r="B280">
        <v>86.754882335662856</v>
      </c>
      <c r="C280">
        <v>0.76267033815383911</v>
      </c>
      <c r="D280">
        <v>-0.56115627288818359</v>
      </c>
      <c r="E280">
        <f t="shared" si="25"/>
        <v>0.59228512644767761</v>
      </c>
      <c r="F280">
        <f t="shared" si="26"/>
        <v>0.56397628784179688</v>
      </c>
      <c r="G280" s="2" t="str">
        <f>""</f>
        <v/>
      </c>
      <c r="H280" s="2" t="str">
        <f t="shared" si="27"/>
        <v/>
      </c>
      <c r="I280" s="2" t="str">
        <f t="shared" si="28"/>
        <v/>
      </c>
      <c r="J280" s="2" t="str">
        <f t="shared" si="29"/>
        <v/>
      </c>
      <c r="K280" s="2" t="str">
        <f t="shared" si="30"/>
        <v/>
      </c>
    </row>
    <row r="281" spans="2:11" x14ac:dyDescent="0.45">
      <c r="B281">
        <v>87.089843273162842</v>
      </c>
      <c r="C281">
        <v>0.76486760377883911</v>
      </c>
      <c r="D281">
        <v>-0.56435012817382813</v>
      </c>
      <c r="E281">
        <f t="shared" si="25"/>
        <v>0.59448239207267761</v>
      </c>
      <c r="F281">
        <f t="shared" si="26"/>
        <v>0.56717014312744141</v>
      </c>
      <c r="G281" s="2" t="str">
        <f>""</f>
        <v/>
      </c>
      <c r="H281" s="2" t="str">
        <f t="shared" si="27"/>
        <v/>
      </c>
      <c r="I281" s="2" t="str">
        <f t="shared" si="28"/>
        <v/>
      </c>
      <c r="J281" s="2" t="str">
        <f t="shared" si="29"/>
        <v/>
      </c>
      <c r="K281" s="2" t="str">
        <f t="shared" si="30"/>
        <v/>
      </c>
    </row>
    <row r="282" spans="2:11" x14ac:dyDescent="0.45">
      <c r="B282">
        <v>87.386596202850342</v>
      </c>
      <c r="C282">
        <v>0.76682072877883911</v>
      </c>
      <c r="D282">
        <v>-0.56612491607666016</v>
      </c>
      <c r="E282">
        <f t="shared" si="25"/>
        <v>0.59643551707267761</v>
      </c>
      <c r="F282">
        <f t="shared" si="26"/>
        <v>0.56894493103027344</v>
      </c>
      <c r="G282" s="2" t="str">
        <f>""</f>
        <v/>
      </c>
      <c r="H282" s="2" t="str">
        <f t="shared" si="27"/>
        <v/>
      </c>
      <c r="I282" s="2" t="str">
        <f t="shared" si="28"/>
        <v/>
      </c>
      <c r="J282" s="2" t="str">
        <f t="shared" si="29"/>
        <v/>
      </c>
      <c r="K282" s="2" t="str">
        <f t="shared" si="30"/>
        <v/>
      </c>
    </row>
    <row r="283" spans="2:11" x14ac:dyDescent="0.45">
      <c r="B283">
        <v>87.674682140350342</v>
      </c>
      <c r="C283">
        <v>0.76901799440383911</v>
      </c>
      <c r="D283">
        <v>-0.56802272796630859</v>
      </c>
      <c r="E283">
        <f t="shared" si="25"/>
        <v>0.59863278269767761</v>
      </c>
      <c r="F283">
        <f t="shared" si="26"/>
        <v>0.57084274291992188</v>
      </c>
      <c r="G283" s="2" t="str">
        <f>""</f>
        <v/>
      </c>
      <c r="H283" s="2" t="str">
        <f t="shared" si="27"/>
        <v/>
      </c>
      <c r="I283" s="2" t="str">
        <f t="shared" si="28"/>
        <v/>
      </c>
      <c r="J283" s="2" t="str">
        <f t="shared" si="29"/>
        <v/>
      </c>
      <c r="K283" s="2" t="str">
        <f t="shared" si="30"/>
        <v/>
      </c>
    </row>
    <row r="284" spans="2:11" x14ac:dyDescent="0.45">
      <c r="B284">
        <v>88.015868663787842</v>
      </c>
      <c r="C284">
        <v>0.77121526002883911</v>
      </c>
      <c r="D284">
        <v>-0.56975650787353516</v>
      </c>
      <c r="E284">
        <f t="shared" si="25"/>
        <v>0.60083004832267761</v>
      </c>
      <c r="F284">
        <f t="shared" si="26"/>
        <v>0.57257652282714844</v>
      </c>
      <c r="G284" s="2" t="str">
        <f>""</f>
        <v/>
      </c>
      <c r="H284" s="2" t="str">
        <f t="shared" si="27"/>
        <v/>
      </c>
      <c r="I284" s="2" t="str">
        <f t="shared" si="28"/>
        <v/>
      </c>
      <c r="J284" s="2" t="str">
        <f t="shared" si="29"/>
        <v/>
      </c>
      <c r="K284" s="2" t="str">
        <f t="shared" si="30"/>
        <v/>
      </c>
    </row>
    <row r="285" spans="2:11" x14ac:dyDescent="0.45">
      <c r="B285">
        <v>88.315673351287842</v>
      </c>
      <c r="C285">
        <v>0.77341252565383911</v>
      </c>
      <c r="D285">
        <v>-0.57164287567138672</v>
      </c>
      <c r="E285">
        <f t="shared" si="25"/>
        <v>0.60302731394767761</v>
      </c>
      <c r="F285">
        <f t="shared" si="26"/>
        <v>0.574462890625</v>
      </c>
      <c r="G285" s="2" t="str">
        <f>""</f>
        <v/>
      </c>
      <c r="H285" s="2" t="str">
        <f t="shared" si="27"/>
        <v/>
      </c>
      <c r="I285" s="2" t="str">
        <f t="shared" si="28"/>
        <v/>
      </c>
      <c r="J285" s="2" t="str">
        <f t="shared" si="29"/>
        <v/>
      </c>
      <c r="K285" s="2" t="str">
        <f t="shared" si="30"/>
        <v/>
      </c>
    </row>
    <row r="286" spans="2:11" x14ac:dyDescent="0.45">
      <c r="B286">
        <v>88.595336437225356</v>
      </c>
      <c r="C286">
        <v>0.77536565065383911</v>
      </c>
      <c r="D286">
        <v>-0.57356929779052734</v>
      </c>
      <c r="E286">
        <f t="shared" si="25"/>
        <v>0.60498043894767761</v>
      </c>
      <c r="F286">
        <f t="shared" si="26"/>
        <v>0.57638931274414063</v>
      </c>
      <c r="G286" s="2" t="str">
        <f>""</f>
        <v/>
      </c>
      <c r="H286" s="2" t="str">
        <f t="shared" si="27"/>
        <v/>
      </c>
      <c r="I286" s="2" t="str">
        <f t="shared" si="28"/>
        <v/>
      </c>
      <c r="J286" s="2" t="str">
        <f t="shared" si="29"/>
        <v/>
      </c>
      <c r="K286" s="2" t="str">
        <f t="shared" si="30"/>
        <v/>
      </c>
    </row>
    <row r="287" spans="2:11" x14ac:dyDescent="0.45">
      <c r="B287">
        <v>88.914550304412856</v>
      </c>
      <c r="C287">
        <v>0.77756291627883911</v>
      </c>
      <c r="D287">
        <v>-0.57545280456542969</v>
      </c>
      <c r="E287">
        <f t="shared" si="25"/>
        <v>0.60717770457267761</v>
      </c>
      <c r="F287">
        <f t="shared" si="26"/>
        <v>0.57827281951904297</v>
      </c>
      <c r="G287" s="2" t="str">
        <f>""</f>
        <v/>
      </c>
      <c r="H287" s="2" t="str">
        <f t="shared" si="27"/>
        <v/>
      </c>
      <c r="I287" s="2" t="str">
        <f t="shared" si="28"/>
        <v/>
      </c>
      <c r="J287" s="2" t="str">
        <f t="shared" si="29"/>
        <v/>
      </c>
      <c r="K287" s="2" t="str">
        <f t="shared" si="30"/>
        <v/>
      </c>
    </row>
    <row r="288" spans="2:11" x14ac:dyDescent="0.45">
      <c r="B288">
        <v>89.196532726287842</v>
      </c>
      <c r="C288">
        <v>0.77976018190383911</v>
      </c>
      <c r="D288">
        <v>-0.57718658447265625</v>
      </c>
      <c r="E288">
        <f t="shared" si="25"/>
        <v>0.60937497019767761</v>
      </c>
      <c r="F288">
        <f t="shared" si="26"/>
        <v>0.58000659942626953</v>
      </c>
      <c r="G288" s="2" t="str">
        <f>""</f>
        <v/>
      </c>
      <c r="H288" s="2" t="str">
        <f t="shared" si="27"/>
        <v/>
      </c>
      <c r="I288" s="2" t="str">
        <f t="shared" si="28"/>
        <v/>
      </c>
      <c r="J288" s="2" t="str">
        <f t="shared" si="29"/>
        <v/>
      </c>
      <c r="K288" s="2" t="str">
        <f t="shared" si="30"/>
        <v/>
      </c>
    </row>
    <row r="289" spans="2:11" x14ac:dyDescent="0.45">
      <c r="B289">
        <v>89.492553234100342</v>
      </c>
      <c r="C289">
        <v>0.78183537721633911</v>
      </c>
      <c r="D289">
        <v>-0.57906150817871094</v>
      </c>
      <c r="E289">
        <f t="shared" si="25"/>
        <v>0.61145016551017761</v>
      </c>
      <c r="F289">
        <f t="shared" si="26"/>
        <v>0.58188152313232422</v>
      </c>
      <c r="G289" s="2" t="str">
        <f>""</f>
        <v/>
      </c>
      <c r="H289" s="2" t="str">
        <f t="shared" si="27"/>
        <v/>
      </c>
      <c r="I289" s="2" t="str">
        <f t="shared" si="28"/>
        <v/>
      </c>
      <c r="J289" s="2" t="str">
        <f t="shared" si="29"/>
        <v/>
      </c>
      <c r="K289" s="2" t="str">
        <f t="shared" si="30"/>
        <v/>
      </c>
    </row>
    <row r="290" spans="2:11" x14ac:dyDescent="0.45">
      <c r="B290">
        <v>89.796996593475342</v>
      </c>
      <c r="C290">
        <v>0.78403264284133911</v>
      </c>
      <c r="D290">
        <v>-0.58123970031738281</v>
      </c>
      <c r="E290">
        <f t="shared" si="25"/>
        <v>0.61364743113517761</v>
      </c>
      <c r="F290">
        <f t="shared" si="26"/>
        <v>0.58405971527099609</v>
      </c>
      <c r="G290" s="2" t="str">
        <f>""</f>
        <v/>
      </c>
      <c r="H290" s="2" t="str">
        <f t="shared" si="27"/>
        <v/>
      </c>
      <c r="I290" s="2" t="str">
        <f t="shared" si="28"/>
        <v/>
      </c>
      <c r="J290" s="2" t="str">
        <f t="shared" si="29"/>
        <v/>
      </c>
      <c r="K290" s="2" t="str">
        <f t="shared" si="30"/>
        <v/>
      </c>
    </row>
    <row r="291" spans="2:11" x14ac:dyDescent="0.45">
      <c r="B291">
        <v>90.093749523162842</v>
      </c>
      <c r="C291">
        <v>0.78622990846633911</v>
      </c>
      <c r="D291">
        <v>-0.58413219451904297</v>
      </c>
      <c r="E291">
        <f t="shared" si="25"/>
        <v>0.61584469676017761</v>
      </c>
      <c r="F291">
        <f t="shared" si="26"/>
        <v>0.58695220947265625</v>
      </c>
      <c r="G291" s="2" t="str">
        <f>""</f>
        <v/>
      </c>
      <c r="H291" s="2" t="str">
        <f t="shared" si="27"/>
        <v/>
      </c>
      <c r="I291" s="2" t="str">
        <f t="shared" si="28"/>
        <v/>
      </c>
      <c r="J291" s="2" t="str">
        <f t="shared" si="29"/>
        <v/>
      </c>
      <c r="K291" s="2" t="str">
        <f t="shared" si="30"/>
        <v/>
      </c>
    </row>
    <row r="292" spans="2:11" x14ac:dyDescent="0.45">
      <c r="B292">
        <v>90.399047374725342</v>
      </c>
      <c r="C292">
        <v>0.78842717409133911</v>
      </c>
      <c r="D292">
        <v>-0.58716583251953125</v>
      </c>
      <c r="E292">
        <f t="shared" si="25"/>
        <v>0.61804196238517761</v>
      </c>
      <c r="F292">
        <f t="shared" si="26"/>
        <v>0.58998584747314453</v>
      </c>
      <c r="G292" s="2" t="str">
        <f>""</f>
        <v/>
      </c>
      <c r="H292" s="2" t="str">
        <f t="shared" si="27"/>
        <v/>
      </c>
      <c r="I292" s="2" t="str">
        <f t="shared" si="28"/>
        <v/>
      </c>
      <c r="J292" s="2" t="str">
        <f t="shared" si="29"/>
        <v/>
      </c>
      <c r="K292" s="2" t="str">
        <f t="shared" si="30"/>
        <v/>
      </c>
    </row>
    <row r="293" spans="2:11" x14ac:dyDescent="0.45">
      <c r="B293">
        <v>90.678710460662856</v>
      </c>
      <c r="C293">
        <v>0.79038029909133911</v>
      </c>
      <c r="D293">
        <v>-0.58992576599121094</v>
      </c>
      <c r="E293">
        <f t="shared" si="25"/>
        <v>0.61999508738517761</v>
      </c>
      <c r="F293">
        <f t="shared" si="26"/>
        <v>0.59274578094482422</v>
      </c>
      <c r="G293" s="2" t="str">
        <f>""</f>
        <v/>
      </c>
      <c r="H293" s="2" t="str">
        <f t="shared" si="27"/>
        <v/>
      </c>
      <c r="I293" s="2" t="str">
        <f t="shared" si="28"/>
        <v/>
      </c>
      <c r="J293" s="2" t="str">
        <f t="shared" si="29"/>
        <v/>
      </c>
      <c r="K293" s="2" t="str">
        <f t="shared" si="30"/>
        <v/>
      </c>
    </row>
    <row r="294" spans="2:11" x14ac:dyDescent="0.45">
      <c r="B294">
        <v>90.980315685272217</v>
      </c>
      <c r="C294">
        <v>0.79257756471633911</v>
      </c>
      <c r="D294">
        <v>-0.59279918670654297</v>
      </c>
      <c r="E294">
        <f t="shared" si="25"/>
        <v>0.62219235301017761</v>
      </c>
      <c r="F294">
        <f t="shared" si="26"/>
        <v>0.59561920166015625</v>
      </c>
      <c r="G294" s="2" t="str">
        <f>""</f>
        <v/>
      </c>
      <c r="H294" s="2" t="str">
        <f t="shared" si="27"/>
        <v/>
      </c>
      <c r="I294" s="2" t="str">
        <f t="shared" si="28"/>
        <v/>
      </c>
      <c r="J294" s="2" t="str">
        <f t="shared" si="29"/>
        <v/>
      </c>
      <c r="K294" s="2" t="str">
        <f t="shared" si="30"/>
        <v/>
      </c>
    </row>
    <row r="295" spans="2:11" x14ac:dyDescent="0.45">
      <c r="B295">
        <v>91.272094249725356</v>
      </c>
      <c r="C295">
        <v>0.79465276002883911</v>
      </c>
      <c r="D295">
        <v>-0.595062255859375</v>
      </c>
      <c r="E295">
        <f t="shared" si="25"/>
        <v>0.62426754832267761</v>
      </c>
      <c r="F295">
        <f t="shared" si="26"/>
        <v>0.59788227081298828</v>
      </c>
      <c r="G295" s="2" t="str">
        <f>""</f>
        <v/>
      </c>
      <c r="H295" s="2" t="str">
        <f t="shared" si="27"/>
        <v/>
      </c>
      <c r="I295" s="2" t="str">
        <f t="shared" si="28"/>
        <v/>
      </c>
      <c r="J295" s="2" t="str">
        <f t="shared" si="29"/>
        <v/>
      </c>
      <c r="K295" s="2" t="str">
        <f t="shared" si="30"/>
        <v/>
      </c>
    </row>
    <row r="296" spans="2:11" x14ac:dyDescent="0.45">
      <c r="B296">
        <v>91.555663585662842</v>
      </c>
      <c r="C296">
        <v>0.79660588502883911</v>
      </c>
      <c r="D296">
        <v>-0.59717082977294922</v>
      </c>
      <c r="E296">
        <f t="shared" si="25"/>
        <v>0.62622067332267761</v>
      </c>
      <c r="F296">
        <f t="shared" si="26"/>
        <v>0.5999908447265625</v>
      </c>
      <c r="G296" s="2" t="str">
        <f>""</f>
        <v/>
      </c>
      <c r="H296" s="2" t="str">
        <f t="shared" si="27"/>
        <v/>
      </c>
      <c r="I296" s="2" t="str">
        <f t="shared" si="28"/>
        <v/>
      </c>
      <c r="J296" s="2" t="str">
        <f t="shared" si="29"/>
        <v/>
      </c>
      <c r="K296" s="2" t="str">
        <f t="shared" si="30"/>
        <v/>
      </c>
    </row>
    <row r="297" spans="2:11" x14ac:dyDescent="0.45">
      <c r="B297">
        <v>91.878783702850342</v>
      </c>
      <c r="C297">
        <v>0.79880315065383911</v>
      </c>
      <c r="D297">
        <v>-0.59933757781982422</v>
      </c>
      <c r="E297">
        <f t="shared" si="25"/>
        <v>0.62841793894767761</v>
      </c>
      <c r="F297">
        <f t="shared" si="26"/>
        <v>0.6021575927734375</v>
      </c>
      <c r="G297" s="2" t="str">
        <f>""</f>
        <v/>
      </c>
      <c r="H297" s="2" t="str">
        <f t="shared" si="27"/>
        <v/>
      </c>
      <c r="I297" s="2" t="str">
        <f t="shared" si="28"/>
        <v/>
      </c>
      <c r="J297" s="2" t="str">
        <f t="shared" si="29"/>
        <v/>
      </c>
      <c r="K297" s="2" t="str">
        <f t="shared" si="30"/>
        <v/>
      </c>
    </row>
    <row r="298" spans="2:11" x14ac:dyDescent="0.45">
      <c r="B298">
        <v>92.187255382537842</v>
      </c>
      <c r="C298">
        <v>0.80100041627883911</v>
      </c>
      <c r="D298">
        <v>-0.6013641357421875</v>
      </c>
      <c r="E298">
        <f t="shared" si="25"/>
        <v>0.63061520457267761</v>
      </c>
      <c r="F298">
        <f t="shared" si="26"/>
        <v>0.60418415069580078</v>
      </c>
      <c r="G298" s="2" t="str">
        <f>""</f>
        <v/>
      </c>
      <c r="H298" s="2" t="str">
        <f t="shared" si="27"/>
        <v/>
      </c>
      <c r="I298" s="2" t="str">
        <f t="shared" si="28"/>
        <v/>
      </c>
      <c r="J298" s="2" t="str">
        <f t="shared" si="29"/>
        <v/>
      </c>
      <c r="K298" s="2" t="str">
        <f t="shared" si="30"/>
        <v/>
      </c>
    </row>
    <row r="299" spans="2:11" x14ac:dyDescent="0.45">
      <c r="B299">
        <v>92.452025890350342</v>
      </c>
      <c r="C299">
        <v>0.80295354127883911</v>
      </c>
      <c r="D299">
        <v>-0.60294055938720703</v>
      </c>
      <c r="E299">
        <f t="shared" si="25"/>
        <v>0.63256832957267761</v>
      </c>
      <c r="F299">
        <f t="shared" si="26"/>
        <v>0.60576057434082031</v>
      </c>
      <c r="G299" s="2" t="str">
        <f>""</f>
        <v/>
      </c>
      <c r="H299" s="2" t="str">
        <f t="shared" si="27"/>
        <v/>
      </c>
      <c r="I299" s="2" t="str">
        <f t="shared" si="28"/>
        <v/>
      </c>
      <c r="J299" s="2" t="str">
        <f t="shared" si="29"/>
        <v/>
      </c>
      <c r="K299" s="2" t="str">
        <f t="shared" si="30"/>
        <v/>
      </c>
    </row>
    <row r="300" spans="2:11" x14ac:dyDescent="0.45">
      <c r="B300">
        <v>92.750365734100342</v>
      </c>
      <c r="C300">
        <v>0.80515080690383911</v>
      </c>
      <c r="D300">
        <v>-0.60492706298828125</v>
      </c>
      <c r="E300">
        <f t="shared" si="25"/>
        <v>0.63476559519767761</v>
      </c>
      <c r="F300">
        <f t="shared" si="26"/>
        <v>0.60774707794189453</v>
      </c>
      <c r="G300" s="2" t="str">
        <f>""</f>
        <v/>
      </c>
      <c r="H300" s="2" t="str">
        <f t="shared" si="27"/>
        <v/>
      </c>
      <c r="I300" s="2" t="str">
        <f t="shared" si="28"/>
        <v/>
      </c>
      <c r="J300" s="2" t="str">
        <f t="shared" si="29"/>
        <v/>
      </c>
      <c r="K300" s="2" t="str">
        <f t="shared" si="30"/>
        <v/>
      </c>
    </row>
    <row r="301" spans="2:11" x14ac:dyDescent="0.45">
      <c r="B301">
        <v>93.046264171600342</v>
      </c>
      <c r="C301">
        <v>0.80734807252883911</v>
      </c>
      <c r="D301">
        <v>-0.60731124877929688</v>
      </c>
      <c r="E301">
        <f t="shared" si="25"/>
        <v>0.63696286082267761</v>
      </c>
      <c r="F301">
        <f t="shared" si="26"/>
        <v>0.61013126373291016</v>
      </c>
      <c r="G301" s="2" t="str">
        <f>""</f>
        <v/>
      </c>
      <c r="H301" s="2" t="str">
        <f t="shared" si="27"/>
        <v/>
      </c>
      <c r="I301" s="2" t="str">
        <f t="shared" si="28"/>
        <v/>
      </c>
      <c r="J301" s="2" t="str">
        <f t="shared" si="29"/>
        <v/>
      </c>
      <c r="K301" s="2" t="str">
        <f t="shared" si="30"/>
        <v/>
      </c>
    </row>
    <row r="302" spans="2:11" x14ac:dyDescent="0.45">
      <c r="B302">
        <v>93.329833507537842</v>
      </c>
      <c r="C302">
        <v>0.80942326784133911</v>
      </c>
      <c r="D302">
        <v>-0.60928821563720703</v>
      </c>
      <c r="E302">
        <f t="shared" si="25"/>
        <v>0.63903805613517761</v>
      </c>
      <c r="F302">
        <f t="shared" si="26"/>
        <v>0.61210823059082031</v>
      </c>
      <c r="G302" s="2" t="str">
        <f>""</f>
        <v/>
      </c>
      <c r="H302" s="2" t="str">
        <f t="shared" si="27"/>
        <v/>
      </c>
      <c r="I302" s="2" t="str">
        <f t="shared" si="28"/>
        <v/>
      </c>
      <c r="J302" s="2" t="str">
        <f t="shared" si="29"/>
        <v/>
      </c>
      <c r="K302" s="2" t="str">
        <f t="shared" si="30"/>
        <v/>
      </c>
    </row>
    <row r="303" spans="2:11" x14ac:dyDescent="0.45">
      <c r="B303">
        <v>93.643676280975356</v>
      </c>
      <c r="C303">
        <v>0.81162053346633911</v>
      </c>
      <c r="D303">
        <v>-0.61124801635742188</v>
      </c>
      <c r="E303">
        <f t="shared" si="25"/>
        <v>0.64123532176017761</v>
      </c>
      <c r="F303">
        <f t="shared" si="26"/>
        <v>0.61406803131103516</v>
      </c>
      <c r="G303" s="2" t="str">
        <f>""</f>
        <v/>
      </c>
      <c r="H303" s="2" t="str">
        <f t="shared" si="27"/>
        <v/>
      </c>
      <c r="I303" s="2" t="str">
        <f t="shared" si="28"/>
        <v/>
      </c>
      <c r="J303" s="2" t="str">
        <f t="shared" si="29"/>
        <v/>
      </c>
      <c r="K303" s="2" t="str">
        <f t="shared" si="30"/>
        <v/>
      </c>
    </row>
    <row r="304" spans="2:11" x14ac:dyDescent="0.45">
      <c r="B304">
        <v>93.924804210662842</v>
      </c>
      <c r="C304">
        <v>0.81369572877883911</v>
      </c>
      <c r="D304">
        <v>-0.61306858062744141</v>
      </c>
      <c r="E304">
        <f t="shared" si="25"/>
        <v>0.64331051707267761</v>
      </c>
      <c r="F304">
        <f t="shared" si="26"/>
        <v>0.61588859558105469</v>
      </c>
      <c r="G304" s="2" t="str">
        <f>""</f>
        <v/>
      </c>
      <c r="H304" s="2" t="str">
        <f t="shared" si="27"/>
        <v/>
      </c>
      <c r="I304" s="2" t="str">
        <f t="shared" si="28"/>
        <v/>
      </c>
      <c r="J304" s="2" t="str">
        <f t="shared" si="29"/>
        <v/>
      </c>
      <c r="K304" s="2" t="str">
        <f t="shared" si="30"/>
        <v/>
      </c>
    </row>
    <row r="305" spans="2:11" x14ac:dyDescent="0.45">
      <c r="B305">
        <v>94.199035167694092</v>
      </c>
      <c r="C305">
        <v>0.81601506471633911</v>
      </c>
      <c r="D305">
        <v>-0.61480236053466797</v>
      </c>
      <c r="E305">
        <f t="shared" si="25"/>
        <v>0.64562985301017761</v>
      </c>
      <c r="F305">
        <f t="shared" si="26"/>
        <v>0.61762237548828125</v>
      </c>
      <c r="G305" s="2" t="str">
        <f>""</f>
        <v/>
      </c>
      <c r="H305" s="2" t="str">
        <f t="shared" si="27"/>
        <v/>
      </c>
      <c r="I305" s="2" t="str">
        <f t="shared" si="28"/>
        <v/>
      </c>
      <c r="J305" s="2" t="str">
        <f t="shared" si="29"/>
        <v/>
      </c>
      <c r="K305" s="2" t="str">
        <f t="shared" si="30"/>
        <v/>
      </c>
    </row>
    <row r="306" spans="2:11" x14ac:dyDescent="0.45">
      <c r="B306">
        <v>94.497863292694092</v>
      </c>
      <c r="C306">
        <v>0.81796818971633911</v>
      </c>
      <c r="D306">
        <v>-0.61696052551269531</v>
      </c>
      <c r="E306">
        <f t="shared" si="25"/>
        <v>0.64758297801017761</v>
      </c>
      <c r="F306">
        <f t="shared" si="26"/>
        <v>0.61978054046630859</v>
      </c>
      <c r="G306" s="2" t="str">
        <f>""</f>
        <v/>
      </c>
      <c r="H306" s="2" t="str">
        <f t="shared" si="27"/>
        <v/>
      </c>
      <c r="I306" s="2" t="str">
        <f t="shared" si="28"/>
        <v/>
      </c>
      <c r="J306" s="2" t="str">
        <f t="shared" si="29"/>
        <v/>
      </c>
      <c r="K306" s="2" t="str">
        <f t="shared" si="30"/>
        <v/>
      </c>
    </row>
    <row r="307" spans="2:11" x14ac:dyDescent="0.45">
      <c r="B307">
        <v>94.813415050506592</v>
      </c>
      <c r="C307">
        <v>0.82016545534133911</v>
      </c>
      <c r="D307">
        <v>-0.61954784393310547</v>
      </c>
      <c r="E307">
        <f t="shared" si="25"/>
        <v>0.64978024363517761</v>
      </c>
      <c r="F307">
        <f t="shared" si="26"/>
        <v>0.62236785888671875</v>
      </c>
      <c r="G307" s="2" t="str">
        <f>""</f>
        <v/>
      </c>
      <c r="H307" s="2" t="str">
        <f t="shared" si="27"/>
        <v/>
      </c>
      <c r="I307" s="2" t="str">
        <f t="shared" si="28"/>
        <v/>
      </c>
      <c r="J307" s="2" t="str">
        <f t="shared" si="29"/>
        <v/>
      </c>
      <c r="K307" s="2" t="str">
        <f t="shared" si="30"/>
        <v/>
      </c>
    </row>
    <row r="308" spans="2:11" x14ac:dyDescent="0.45">
      <c r="B308">
        <v>95.136535167694092</v>
      </c>
      <c r="C308">
        <v>0.82236272096633911</v>
      </c>
      <c r="D308">
        <v>-0.62299823760986328</v>
      </c>
      <c r="E308">
        <f t="shared" si="25"/>
        <v>0.65197750926017761</v>
      </c>
      <c r="F308">
        <f t="shared" si="26"/>
        <v>0.62581825256347656</v>
      </c>
      <c r="G308" s="2" t="str">
        <f>""</f>
        <v/>
      </c>
      <c r="H308" s="2" t="str">
        <f t="shared" si="27"/>
        <v/>
      </c>
      <c r="I308" s="2" t="str">
        <f t="shared" si="28"/>
        <v/>
      </c>
      <c r="J308" s="2" t="str">
        <f t="shared" si="29"/>
        <v/>
      </c>
      <c r="K308" s="2" t="str">
        <f t="shared" si="30"/>
        <v/>
      </c>
    </row>
    <row r="309" spans="2:11" x14ac:dyDescent="0.45">
      <c r="B309">
        <v>95.396789073944092</v>
      </c>
      <c r="C309">
        <v>0.82431584596633911</v>
      </c>
      <c r="D309">
        <v>-0.62612342834472656</v>
      </c>
      <c r="E309">
        <f t="shared" si="25"/>
        <v>0.65393063426017761</v>
      </c>
      <c r="F309">
        <f t="shared" si="26"/>
        <v>0.62894344329833984</v>
      </c>
      <c r="G309" s="2" t="str">
        <f>""</f>
        <v/>
      </c>
      <c r="H309" s="2" t="str">
        <f t="shared" si="27"/>
        <v/>
      </c>
      <c r="I309" s="2" t="str">
        <f t="shared" si="28"/>
        <v/>
      </c>
      <c r="J309" s="2" t="str">
        <f t="shared" si="29"/>
        <v/>
      </c>
      <c r="K309" s="2" t="str">
        <f t="shared" si="30"/>
        <v/>
      </c>
    </row>
    <row r="310" spans="2:11" x14ac:dyDescent="0.45">
      <c r="B310">
        <v>95.688903331756606</v>
      </c>
      <c r="C310">
        <v>0.82663518190383911</v>
      </c>
      <c r="D310">
        <v>-0.62894153594970703</v>
      </c>
      <c r="E310">
        <f t="shared" si="25"/>
        <v>0.65624997019767761</v>
      </c>
      <c r="F310">
        <f t="shared" si="26"/>
        <v>0.63176155090332031</v>
      </c>
      <c r="G310" s="2" t="str">
        <f>""</f>
        <v/>
      </c>
      <c r="H310" s="2" t="str">
        <f t="shared" si="27"/>
        <v/>
      </c>
      <c r="I310" s="2" t="str">
        <f t="shared" si="28"/>
        <v/>
      </c>
      <c r="J310" s="2" t="str">
        <f t="shared" si="29"/>
        <v/>
      </c>
      <c r="K310" s="2" t="str">
        <f t="shared" si="30"/>
        <v/>
      </c>
    </row>
    <row r="311" spans="2:11" x14ac:dyDescent="0.45">
      <c r="B311">
        <v>95.997252941131592</v>
      </c>
      <c r="C311">
        <v>0.82883244752883911</v>
      </c>
      <c r="D311">
        <v>-0.63162994384765625</v>
      </c>
      <c r="E311">
        <f t="shared" si="25"/>
        <v>0.65844723582267761</v>
      </c>
      <c r="F311">
        <f t="shared" si="26"/>
        <v>0.63444995880126953</v>
      </c>
      <c r="G311" s="2" t="str">
        <f>""</f>
        <v/>
      </c>
      <c r="H311" s="2" t="str">
        <f t="shared" si="27"/>
        <v/>
      </c>
      <c r="I311" s="2" t="str">
        <f t="shared" si="28"/>
        <v/>
      </c>
      <c r="J311" s="2" t="str">
        <f t="shared" si="29"/>
        <v/>
      </c>
      <c r="K311" s="2" t="str">
        <f t="shared" si="30"/>
        <v/>
      </c>
    </row>
    <row r="312" spans="2:11" x14ac:dyDescent="0.45">
      <c r="B312">
        <v>96.337584972381592</v>
      </c>
      <c r="C312">
        <v>0.83102971315383911</v>
      </c>
      <c r="D312">
        <v>-0.63379669189453125</v>
      </c>
      <c r="E312">
        <f t="shared" si="25"/>
        <v>0.66064450144767761</v>
      </c>
      <c r="F312">
        <f t="shared" si="26"/>
        <v>0.63661670684814453</v>
      </c>
      <c r="G312" s="2" t="str">
        <f>""</f>
        <v/>
      </c>
      <c r="H312" s="2" t="str">
        <f t="shared" si="27"/>
        <v/>
      </c>
      <c r="I312" s="2" t="str">
        <f t="shared" si="28"/>
        <v/>
      </c>
      <c r="J312" s="2" t="str">
        <f t="shared" si="29"/>
        <v/>
      </c>
      <c r="K312" s="2" t="str">
        <f t="shared" si="30"/>
        <v/>
      </c>
    </row>
    <row r="313" spans="2:11" x14ac:dyDescent="0.45">
      <c r="B313">
        <v>96.551085948944092</v>
      </c>
      <c r="C313">
        <v>0.83298283815383911</v>
      </c>
      <c r="D313">
        <v>-0.63554096221923828</v>
      </c>
      <c r="E313">
        <f t="shared" si="25"/>
        <v>0.66259762644767761</v>
      </c>
      <c r="F313">
        <f t="shared" si="26"/>
        <v>0.63836097717285156</v>
      </c>
      <c r="G313" s="2" t="str">
        <f>""</f>
        <v/>
      </c>
      <c r="H313" s="2" t="str">
        <f t="shared" si="27"/>
        <v/>
      </c>
      <c r="I313" s="2" t="str">
        <f t="shared" si="28"/>
        <v/>
      </c>
      <c r="J313" s="2" t="str">
        <f t="shared" si="29"/>
        <v/>
      </c>
      <c r="K313" s="2" t="str">
        <f t="shared" si="30"/>
        <v/>
      </c>
    </row>
    <row r="314" spans="2:11" x14ac:dyDescent="0.45">
      <c r="B314">
        <v>96.858703136444092</v>
      </c>
      <c r="C314">
        <v>0.83518010377883911</v>
      </c>
      <c r="D314">
        <v>-0.6368408203125</v>
      </c>
      <c r="E314">
        <f t="shared" si="25"/>
        <v>0.66479489207267761</v>
      </c>
      <c r="F314">
        <f t="shared" si="26"/>
        <v>0.63966083526611328</v>
      </c>
      <c r="G314" s="2" t="str">
        <f>""</f>
        <v/>
      </c>
      <c r="H314" s="2" t="str">
        <f t="shared" si="27"/>
        <v/>
      </c>
      <c r="I314" s="2" t="str">
        <f t="shared" si="28"/>
        <v/>
      </c>
      <c r="J314" s="2" t="str">
        <f t="shared" si="29"/>
        <v/>
      </c>
      <c r="K314" s="2" t="str">
        <f t="shared" si="30"/>
        <v/>
      </c>
    </row>
    <row r="315" spans="2:11" x14ac:dyDescent="0.45">
      <c r="B315">
        <v>97.175719738006592</v>
      </c>
      <c r="C315">
        <v>0.83737736940383911</v>
      </c>
      <c r="D315">
        <v>-0.63805103302001953</v>
      </c>
      <c r="E315">
        <f t="shared" si="25"/>
        <v>0.66699215769767761</v>
      </c>
      <c r="F315">
        <f t="shared" si="26"/>
        <v>0.64087104797363281</v>
      </c>
      <c r="G315" s="2" t="str">
        <f>""</f>
        <v/>
      </c>
      <c r="H315" s="2" t="str">
        <f t="shared" si="27"/>
        <v/>
      </c>
      <c r="I315" s="2" t="str">
        <f t="shared" si="28"/>
        <v/>
      </c>
      <c r="J315" s="2" t="str">
        <f t="shared" si="29"/>
        <v/>
      </c>
      <c r="K315" s="2" t="str">
        <f t="shared" si="30"/>
        <v/>
      </c>
    </row>
    <row r="316" spans="2:11" x14ac:dyDescent="0.45">
      <c r="B316">
        <v>97.445861339569092</v>
      </c>
      <c r="C316">
        <v>0.83945256471633911</v>
      </c>
      <c r="D316">
        <v>-0.63903713226318359</v>
      </c>
      <c r="E316">
        <f t="shared" si="25"/>
        <v>0.66906735301017761</v>
      </c>
      <c r="F316">
        <f t="shared" si="26"/>
        <v>0.64185714721679688</v>
      </c>
      <c r="G316" s="2" t="str">
        <f>""</f>
        <v/>
      </c>
      <c r="H316" s="2" t="str">
        <f t="shared" si="27"/>
        <v/>
      </c>
      <c r="I316" s="2" t="str">
        <f t="shared" si="28"/>
        <v/>
      </c>
      <c r="J316" s="2" t="str">
        <f t="shared" si="29"/>
        <v/>
      </c>
      <c r="K316" s="2" t="str">
        <f t="shared" si="30"/>
        <v/>
      </c>
    </row>
    <row r="317" spans="2:11" x14ac:dyDescent="0.45">
      <c r="B317">
        <v>97.766784191131592</v>
      </c>
      <c r="C317">
        <v>0.84164983034133911</v>
      </c>
      <c r="D317">
        <v>-0.64050388336181641</v>
      </c>
      <c r="E317">
        <f t="shared" si="25"/>
        <v>0.67126461863517761</v>
      </c>
      <c r="F317">
        <f t="shared" si="26"/>
        <v>0.64332389831542969</v>
      </c>
      <c r="G317" s="2" t="str">
        <f>""</f>
        <v/>
      </c>
      <c r="H317" s="2" t="str">
        <f t="shared" si="27"/>
        <v/>
      </c>
      <c r="I317" s="2" t="str">
        <f t="shared" si="28"/>
        <v/>
      </c>
      <c r="J317" s="2" t="str">
        <f t="shared" si="29"/>
        <v/>
      </c>
      <c r="K317" s="2" t="str">
        <f t="shared" si="30"/>
        <v/>
      </c>
    </row>
    <row r="318" spans="2:11" x14ac:dyDescent="0.45">
      <c r="B318">
        <v>98.034728527069092</v>
      </c>
      <c r="C318">
        <v>0.84372502565383911</v>
      </c>
      <c r="D318">
        <v>-0.64238548278808594</v>
      </c>
      <c r="E318">
        <f t="shared" si="25"/>
        <v>0.67333981394767761</v>
      </c>
      <c r="F318">
        <f t="shared" si="26"/>
        <v>0.64520549774169922</v>
      </c>
      <c r="G318" s="2" t="str">
        <f>""</f>
        <v/>
      </c>
      <c r="H318" s="2" t="str">
        <f t="shared" si="27"/>
        <v/>
      </c>
      <c r="I318" s="2" t="str">
        <f t="shared" si="28"/>
        <v/>
      </c>
      <c r="J318" s="2" t="str">
        <f t="shared" si="29"/>
        <v/>
      </c>
      <c r="K318" s="2" t="str">
        <f t="shared" si="30"/>
        <v/>
      </c>
    </row>
    <row r="319" spans="2:11" x14ac:dyDescent="0.45">
      <c r="B319">
        <v>98.346251964569106</v>
      </c>
      <c r="C319">
        <v>0.84592229127883911</v>
      </c>
      <c r="D319">
        <v>-0.64398288726806641</v>
      </c>
      <c r="E319">
        <f t="shared" si="25"/>
        <v>0.67553707957267761</v>
      </c>
      <c r="F319">
        <f t="shared" si="26"/>
        <v>0.64680290222167969</v>
      </c>
      <c r="G319" s="2" t="str">
        <f>""</f>
        <v/>
      </c>
      <c r="H319" s="2" t="str">
        <f t="shared" si="27"/>
        <v/>
      </c>
      <c r="I319" s="2" t="str">
        <f t="shared" si="28"/>
        <v/>
      </c>
      <c r="J319" s="2" t="str">
        <f t="shared" si="29"/>
        <v/>
      </c>
      <c r="K319" s="2" t="str">
        <f t="shared" si="30"/>
        <v/>
      </c>
    </row>
    <row r="320" spans="2:11" x14ac:dyDescent="0.45">
      <c r="B320">
        <v>98.608703136444092</v>
      </c>
      <c r="C320">
        <v>0.84799748659133911</v>
      </c>
      <c r="D320">
        <v>-0.64536285400390625</v>
      </c>
      <c r="E320">
        <f t="shared" si="25"/>
        <v>0.67761227488517761</v>
      </c>
      <c r="F320">
        <f t="shared" si="26"/>
        <v>0.64818286895751953</v>
      </c>
      <c r="G320" s="2" t="str">
        <f>""</f>
        <v/>
      </c>
      <c r="H320" s="2" t="str">
        <f t="shared" si="27"/>
        <v/>
      </c>
      <c r="I320" s="2" t="str">
        <f t="shared" si="28"/>
        <v/>
      </c>
      <c r="J320" s="2" t="str">
        <f t="shared" si="29"/>
        <v/>
      </c>
      <c r="K320" s="2" t="str">
        <f t="shared" si="30"/>
        <v/>
      </c>
    </row>
    <row r="321" spans="2:11" x14ac:dyDescent="0.45">
      <c r="B321">
        <v>98.901504039764404</v>
      </c>
      <c r="C321">
        <v>0.85019475221633911</v>
      </c>
      <c r="D321">
        <v>-0.64762115478515625</v>
      </c>
      <c r="E321">
        <f t="shared" si="25"/>
        <v>0.67980954051017761</v>
      </c>
      <c r="F321">
        <f t="shared" si="26"/>
        <v>0.65044116973876953</v>
      </c>
      <c r="G321" s="2" t="str">
        <f>""</f>
        <v/>
      </c>
      <c r="H321" s="2" t="str">
        <f t="shared" si="27"/>
        <v/>
      </c>
      <c r="I321" s="2" t="str">
        <f t="shared" si="28"/>
        <v/>
      </c>
      <c r="J321" s="2" t="str">
        <f t="shared" si="29"/>
        <v/>
      </c>
      <c r="K321" s="2" t="str">
        <f t="shared" si="30"/>
        <v/>
      </c>
    </row>
    <row r="322" spans="2:11" x14ac:dyDescent="0.45">
      <c r="B322">
        <v>99.206923961639404</v>
      </c>
      <c r="C322">
        <v>0.85239201784133911</v>
      </c>
      <c r="D322">
        <v>-0.64999961853027344</v>
      </c>
      <c r="E322">
        <f t="shared" si="25"/>
        <v>0.68200680613517761</v>
      </c>
      <c r="F322">
        <f t="shared" si="26"/>
        <v>0.65281963348388672</v>
      </c>
      <c r="G322" s="2" t="str">
        <f>""</f>
        <v/>
      </c>
      <c r="H322" s="2" t="str">
        <f t="shared" si="27"/>
        <v/>
      </c>
      <c r="I322" s="2" t="str">
        <f t="shared" si="28"/>
        <v/>
      </c>
      <c r="J322" s="2" t="str">
        <f t="shared" si="29"/>
        <v/>
      </c>
      <c r="K322" s="2" t="str">
        <f t="shared" si="30"/>
        <v/>
      </c>
    </row>
    <row r="323" spans="2:11" x14ac:dyDescent="0.45">
      <c r="B323">
        <v>99.485610485076904</v>
      </c>
      <c r="C323">
        <v>0.85434514284133911</v>
      </c>
      <c r="D323">
        <v>-0.65377521514892578</v>
      </c>
      <c r="E323">
        <f t="shared" si="25"/>
        <v>0.68395993113517761</v>
      </c>
      <c r="F323">
        <f t="shared" si="26"/>
        <v>0.65659523010253906</v>
      </c>
      <c r="G323" s="2" t="str">
        <f>""</f>
        <v/>
      </c>
      <c r="H323" s="2" t="str">
        <f t="shared" si="27"/>
        <v/>
      </c>
      <c r="I323" s="2" t="str">
        <f t="shared" si="28"/>
        <v/>
      </c>
      <c r="J323" s="2" t="str">
        <f t="shared" si="29"/>
        <v/>
      </c>
      <c r="K323" s="2" t="str">
        <f t="shared" si="30"/>
        <v/>
      </c>
    </row>
    <row r="324" spans="2:11" x14ac:dyDescent="0.45">
      <c r="B324">
        <v>99.770141124725342</v>
      </c>
      <c r="C324">
        <v>0.85642033815383911</v>
      </c>
      <c r="D324">
        <v>-0.65759944915771484</v>
      </c>
      <c r="E324">
        <f t="shared" ref="E324:E387" si="31">C324-C$3</f>
        <v>0.68603512644767761</v>
      </c>
      <c r="F324">
        <f t="shared" ref="F324:F387" si="32">-(D324-D$3)</f>
        <v>0.66041946411132813</v>
      </c>
      <c r="G324" s="2" t="str">
        <f>""</f>
        <v/>
      </c>
      <c r="H324" s="2" t="str">
        <f t="shared" ref="H324:H387" si="33">IF(AND(E324&gt;H$2,E324&lt;I$2),B324,"")</f>
        <v/>
      </c>
      <c r="I324" s="2" t="str">
        <f t="shared" ref="I324:I387" si="34">IF(AND(E324&gt;H$2,E324&lt;I$2),E324,"")</f>
        <v/>
      </c>
      <c r="J324" s="2" t="str">
        <f t="shared" ref="J324:J387" si="35">IF(AND(F324&gt;J$2,F324&lt;K$2),B324,"")</f>
        <v/>
      </c>
      <c r="K324" s="2" t="str">
        <f t="shared" ref="K324:K387" si="36">IF(AND(F324&gt;J$2,F324&lt;K$2),F324,"")</f>
        <v/>
      </c>
    </row>
    <row r="325" spans="2:11" x14ac:dyDescent="0.45">
      <c r="B325">
        <v>100.0650782585144</v>
      </c>
      <c r="C325">
        <v>0.85861760377883911</v>
      </c>
      <c r="D325">
        <v>-0.65993595123291016</v>
      </c>
      <c r="E325">
        <f t="shared" si="31"/>
        <v>0.68823239207267761</v>
      </c>
      <c r="F325">
        <f t="shared" si="32"/>
        <v>0.66275596618652344</v>
      </c>
      <c r="G325" s="2" t="str">
        <f>""</f>
        <v/>
      </c>
      <c r="H325" s="2" t="str">
        <f t="shared" si="33"/>
        <v/>
      </c>
      <c r="I325" s="2" t="str">
        <f t="shared" si="34"/>
        <v/>
      </c>
      <c r="J325" s="2" t="str">
        <f t="shared" si="35"/>
        <v/>
      </c>
      <c r="K325" s="2" t="str">
        <f t="shared" si="36"/>
        <v/>
      </c>
    </row>
    <row r="326" spans="2:11" x14ac:dyDescent="0.45">
      <c r="B326">
        <v>100.33534193038942</v>
      </c>
      <c r="C326">
        <v>0.86057072877883911</v>
      </c>
      <c r="D326">
        <v>-0.66207218170166016</v>
      </c>
      <c r="E326">
        <f t="shared" si="31"/>
        <v>0.69018551707267761</v>
      </c>
      <c r="F326">
        <f t="shared" si="32"/>
        <v>0.66489219665527344</v>
      </c>
      <c r="G326" s="2" t="str">
        <f>""</f>
        <v/>
      </c>
      <c r="H326" s="2" t="str">
        <f t="shared" si="33"/>
        <v/>
      </c>
      <c r="I326" s="2" t="str">
        <f t="shared" si="34"/>
        <v/>
      </c>
      <c r="J326" s="2" t="str">
        <f t="shared" si="35"/>
        <v/>
      </c>
      <c r="K326" s="2" t="str">
        <f t="shared" si="36"/>
        <v/>
      </c>
    </row>
    <row r="327" spans="2:11" x14ac:dyDescent="0.45">
      <c r="B327">
        <v>100.5963282585144</v>
      </c>
      <c r="C327">
        <v>0.86276799440383911</v>
      </c>
      <c r="D327">
        <v>-0.66371917724609375</v>
      </c>
      <c r="E327">
        <f t="shared" si="31"/>
        <v>0.69238278269767761</v>
      </c>
      <c r="F327">
        <f t="shared" si="32"/>
        <v>0.66653919219970703</v>
      </c>
      <c r="G327" s="2" t="str">
        <f>""</f>
        <v/>
      </c>
      <c r="H327" s="2" t="str">
        <f t="shared" si="33"/>
        <v/>
      </c>
      <c r="I327" s="2" t="str">
        <f t="shared" si="34"/>
        <v/>
      </c>
      <c r="J327" s="2" t="str">
        <f t="shared" si="35"/>
        <v/>
      </c>
      <c r="K327" s="2" t="str">
        <f t="shared" si="36"/>
        <v/>
      </c>
    </row>
    <row r="328" spans="2:11" x14ac:dyDescent="0.45">
      <c r="B328">
        <v>100.8930811882019</v>
      </c>
      <c r="C328">
        <v>0.86496526002883911</v>
      </c>
      <c r="D328">
        <v>-0.66539573669433594</v>
      </c>
      <c r="E328">
        <f t="shared" si="31"/>
        <v>0.69458004832267761</v>
      </c>
      <c r="F328">
        <f t="shared" si="32"/>
        <v>0.66821575164794922</v>
      </c>
      <c r="G328" s="2" t="str">
        <f>""</f>
        <v/>
      </c>
      <c r="H328" s="2" t="str">
        <f t="shared" si="33"/>
        <v/>
      </c>
      <c r="I328" s="2" t="str">
        <f t="shared" si="34"/>
        <v/>
      </c>
      <c r="J328" s="2" t="str">
        <f t="shared" si="35"/>
        <v/>
      </c>
      <c r="K328" s="2" t="str">
        <f t="shared" si="36"/>
        <v/>
      </c>
    </row>
    <row r="329" spans="2:11" x14ac:dyDescent="0.45">
      <c r="B329">
        <v>101.1578516960144</v>
      </c>
      <c r="C329">
        <v>0.86704045534133911</v>
      </c>
      <c r="D329">
        <v>-0.66697216033935547</v>
      </c>
      <c r="E329">
        <f t="shared" si="31"/>
        <v>0.69665524363517761</v>
      </c>
      <c r="F329">
        <f t="shared" si="32"/>
        <v>0.66979217529296875</v>
      </c>
      <c r="G329" s="2" t="str">
        <f>""</f>
        <v/>
      </c>
      <c r="H329" s="2" t="str">
        <f t="shared" si="33"/>
        <v/>
      </c>
      <c r="I329" s="2" t="str">
        <f t="shared" si="34"/>
        <v/>
      </c>
      <c r="J329" s="2" t="str">
        <f t="shared" si="35"/>
        <v/>
      </c>
      <c r="K329" s="2" t="str">
        <f t="shared" si="36"/>
        <v/>
      </c>
    </row>
    <row r="330" spans="2:11" x14ac:dyDescent="0.45">
      <c r="B330">
        <v>101.4654688835144</v>
      </c>
      <c r="C330">
        <v>0.86923772096633911</v>
      </c>
      <c r="D330">
        <v>-0.66844081878662109</v>
      </c>
      <c r="E330">
        <f t="shared" si="31"/>
        <v>0.69885250926017761</v>
      </c>
      <c r="F330">
        <f t="shared" si="32"/>
        <v>0.67126083374023438</v>
      </c>
      <c r="G330" s="2" t="str">
        <f>""</f>
        <v/>
      </c>
      <c r="H330" s="2" t="str">
        <f t="shared" si="33"/>
        <v/>
      </c>
      <c r="I330" s="2" t="str">
        <f t="shared" si="34"/>
        <v/>
      </c>
      <c r="J330" s="2" t="str">
        <f t="shared" si="35"/>
        <v/>
      </c>
      <c r="K330" s="2" t="str">
        <f t="shared" si="36"/>
        <v/>
      </c>
    </row>
    <row r="331" spans="2:11" x14ac:dyDescent="0.45">
      <c r="B331">
        <v>101.7729640007019</v>
      </c>
      <c r="C331">
        <v>0.87143498659133911</v>
      </c>
      <c r="D331">
        <v>-0.66952419281005859</v>
      </c>
      <c r="E331">
        <f t="shared" si="31"/>
        <v>0.70104977488517761</v>
      </c>
      <c r="F331">
        <f t="shared" si="32"/>
        <v>0.67234420776367188</v>
      </c>
      <c r="G331" s="2" t="str">
        <f>""</f>
        <v/>
      </c>
      <c r="H331" s="2" t="str">
        <f t="shared" si="33"/>
        <v/>
      </c>
      <c r="I331" s="2" t="str">
        <f t="shared" si="34"/>
        <v/>
      </c>
      <c r="J331" s="2" t="str">
        <f t="shared" si="35"/>
        <v/>
      </c>
      <c r="K331" s="2" t="str">
        <f t="shared" si="36"/>
        <v/>
      </c>
    </row>
    <row r="332" spans="2:11" x14ac:dyDescent="0.45">
      <c r="B332">
        <v>102.05500745773315</v>
      </c>
      <c r="C332">
        <v>0.87363225221633911</v>
      </c>
      <c r="D332">
        <v>-0.6704864501953125</v>
      </c>
      <c r="E332">
        <f t="shared" si="31"/>
        <v>0.70324704051017761</v>
      </c>
      <c r="F332">
        <f t="shared" si="32"/>
        <v>0.67330646514892578</v>
      </c>
      <c r="G332" s="2" t="str">
        <f>""</f>
        <v/>
      </c>
      <c r="H332" s="2" t="str">
        <f t="shared" si="33"/>
        <v/>
      </c>
      <c r="I332" s="2" t="str">
        <f t="shared" si="34"/>
        <v/>
      </c>
      <c r="J332" s="2" t="str">
        <f t="shared" si="35"/>
        <v/>
      </c>
      <c r="K332" s="2" t="str">
        <f t="shared" si="36"/>
        <v/>
      </c>
    </row>
    <row r="333" spans="2:11" x14ac:dyDescent="0.45">
      <c r="B333">
        <v>102.32685804367065</v>
      </c>
      <c r="C333">
        <v>0.87570744752883911</v>
      </c>
      <c r="D333">
        <v>-0.67127513885498047</v>
      </c>
      <c r="E333">
        <f t="shared" si="31"/>
        <v>0.70532223582267761</v>
      </c>
      <c r="F333">
        <f t="shared" si="32"/>
        <v>0.67409515380859375</v>
      </c>
      <c r="G333" s="2" t="str">
        <f>""</f>
        <v/>
      </c>
      <c r="H333" s="2" t="str">
        <f t="shared" si="33"/>
        <v/>
      </c>
      <c r="I333" s="2" t="str">
        <f t="shared" si="34"/>
        <v/>
      </c>
      <c r="J333" s="2" t="str">
        <f t="shared" si="35"/>
        <v/>
      </c>
      <c r="K333" s="2" t="str">
        <f t="shared" si="36"/>
        <v/>
      </c>
    </row>
    <row r="334" spans="2:11" x14ac:dyDescent="0.45">
      <c r="B334">
        <v>102.61421155929567</v>
      </c>
      <c r="C334">
        <v>0.87790471315383911</v>
      </c>
      <c r="D334">
        <v>-0.67248249053955078</v>
      </c>
      <c r="E334">
        <f t="shared" si="31"/>
        <v>0.70751950144767761</v>
      </c>
      <c r="F334">
        <f t="shared" si="32"/>
        <v>0.67530250549316406</v>
      </c>
      <c r="G334" s="2" t="str">
        <f>""</f>
        <v/>
      </c>
      <c r="H334" s="2" t="str">
        <f t="shared" si="33"/>
        <v/>
      </c>
      <c r="I334" s="2" t="str">
        <f t="shared" si="34"/>
        <v/>
      </c>
      <c r="J334" s="2" t="str">
        <f t="shared" si="35"/>
        <v/>
      </c>
      <c r="K334" s="2" t="str">
        <f t="shared" si="36"/>
        <v/>
      </c>
    </row>
    <row r="335" spans="2:11" x14ac:dyDescent="0.45">
      <c r="B335">
        <v>102.88532972335817</v>
      </c>
      <c r="C335">
        <v>0.88010197877883911</v>
      </c>
      <c r="D335">
        <v>-0.67389488220214844</v>
      </c>
      <c r="E335">
        <f t="shared" si="31"/>
        <v>0.70971676707267761</v>
      </c>
      <c r="F335">
        <f t="shared" si="32"/>
        <v>0.67671489715576172</v>
      </c>
      <c r="G335" s="2" t="str">
        <f>""</f>
        <v/>
      </c>
      <c r="H335" s="2" t="str">
        <f t="shared" si="33"/>
        <v/>
      </c>
      <c r="I335" s="2" t="str">
        <f t="shared" si="34"/>
        <v/>
      </c>
      <c r="J335" s="2" t="str">
        <f t="shared" si="35"/>
        <v/>
      </c>
      <c r="K335" s="2" t="str">
        <f t="shared" si="36"/>
        <v/>
      </c>
    </row>
    <row r="336" spans="2:11" x14ac:dyDescent="0.45">
      <c r="B336">
        <v>103.17646741867067</v>
      </c>
      <c r="C336">
        <v>0.88205510377883911</v>
      </c>
      <c r="D336">
        <v>-0.67472362518310547</v>
      </c>
      <c r="E336">
        <f t="shared" si="31"/>
        <v>0.71166989207267761</v>
      </c>
      <c r="F336">
        <f t="shared" si="32"/>
        <v>0.67754364013671875</v>
      </c>
      <c r="G336" s="2" t="str">
        <f>""</f>
        <v/>
      </c>
      <c r="H336" s="2" t="str">
        <f t="shared" si="33"/>
        <v/>
      </c>
      <c r="I336" s="2" t="str">
        <f t="shared" si="34"/>
        <v/>
      </c>
      <c r="J336" s="2" t="str">
        <f t="shared" si="35"/>
        <v/>
      </c>
      <c r="K336" s="2" t="str">
        <f t="shared" si="36"/>
        <v/>
      </c>
    </row>
    <row r="337" spans="2:11" x14ac:dyDescent="0.45">
      <c r="B337">
        <v>103.48652601242065</v>
      </c>
      <c r="C337">
        <v>0.88425236940383911</v>
      </c>
      <c r="D337">
        <v>-0.67559051513671875</v>
      </c>
      <c r="E337">
        <f t="shared" si="31"/>
        <v>0.71386715769767761</v>
      </c>
      <c r="F337">
        <f t="shared" si="32"/>
        <v>0.67841053009033203</v>
      </c>
      <c r="G337" s="2" t="str">
        <f>""</f>
        <v/>
      </c>
      <c r="H337" s="2" t="str">
        <f t="shared" si="33"/>
        <v/>
      </c>
      <c r="I337" s="2" t="str">
        <f t="shared" si="34"/>
        <v/>
      </c>
      <c r="J337" s="2" t="str">
        <f t="shared" si="35"/>
        <v/>
      </c>
      <c r="K337" s="2" t="str">
        <f t="shared" si="36"/>
        <v/>
      </c>
    </row>
    <row r="338" spans="2:11" x14ac:dyDescent="0.45">
      <c r="B338">
        <v>103.78559827804567</v>
      </c>
      <c r="C338">
        <v>0.88644963502883911</v>
      </c>
      <c r="D338">
        <v>-0.67667770385742188</v>
      </c>
      <c r="E338">
        <f t="shared" si="31"/>
        <v>0.71606442332267761</v>
      </c>
      <c r="F338">
        <f t="shared" si="32"/>
        <v>0.67949771881103516</v>
      </c>
      <c r="G338" s="2" t="str">
        <f>""</f>
        <v/>
      </c>
      <c r="H338" s="2" t="str">
        <f t="shared" si="33"/>
        <v/>
      </c>
      <c r="I338" s="2" t="str">
        <f t="shared" si="34"/>
        <v/>
      </c>
      <c r="J338" s="2" t="str">
        <f t="shared" si="35"/>
        <v/>
      </c>
      <c r="K338" s="2" t="str">
        <f t="shared" si="36"/>
        <v/>
      </c>
    </row>
    <row r="339" spans="2:11" x14ac:dyDescent="0.45">
      <c r="B339">
        <v>104.06367444992065</v>
      </c>
      <c r="C339">
        <v>0.88864690065383911</v>
      </c>
      <c r="D339">
        <v>-0.67779827117919922</v>
      </c>
      <c r="E339">
        <f t="shared" si="31"/>
        <v>0.71826168894767761</v>
      </c>
      <c r="F339">
        <f t="shared" si="32"/>
        <v>0.6806182861328125</v>
      </c>
      <c r="G339" s="2" t="str">
        <f>""</f>
        <v/>
      </c>
      <c r="H339" s="2" t="str">
        <f t="shared" si="33"/>
        <v/>
      </c>
      <c r="I339" s="2" t="str">
        <f t="shared" si="34"/>
        <v/>
      </c>
      <c r="J339" s="2" t="str">
        <f t="shared" si="35"/>
        <v/>
      </c>
      <c r="K339" s="2" t="str">
        <f t="shared" si="36"/>
        <v/>
      </c>
    </row>
    <row r="340" spans="2:11" x14ac:dyDescent="0.45">
      <c r="B340">
        <v>104.34785413742067</v>
      </c>
      <c r="C340">
        <v>0.89060002565383911</v>
      </c>
      <c r="D340">
        <v>-0.67898082733154297</v>
      </c>
      <c r="E340">
        <f t="shared" si="31"/>
        <v>0.72021481394767761</v>
      </c>
      <c r="F340">
        <f t="shared" si="32"/>
        <v>0.68180084228515625</v>
      </c>
      <c r="G340" s="2" t="str">
        <f>""</f>
        <v/>
      </c>
      <c r="H340" s="2" t="str">
        <f t="shared" si="33"/>
        <v/>
      </c>
      <c r="I340" s="2" t="str">
        <f t="shared" si="34"/>
        <v/>
      </c>
      <c r="J340" s="2" t="str">
        <f t="shared" si="35"/>
        <v/>
      </c>
      <c r="K340" s="2" t="str">
        <f t="shared" si="36"/>
        <v/>
      </c>
    </row>
    <row r="341" spans="2:11" x14ac:dyDescent="0.45">
      <c r="B341">
        <v>104.62983655929565</v>
      </c>
      <c r="C341">
        <v>0.89291936159133911</v>
      </c>
      <c r="D341">
        <v>-0.68060970306396484</v>
      </c>
      <c r="E341">
        <f t="shared" si="31"/>
        <v>0.72253414988517761</v>
      </c>
      <c r="F341">
        <f t="shared" si="32"/>
        <v>0.68342971801757813</v>
      </c>
      <c r="G341" s="2" t="str">
        <f>""</f>
        <v/>
      </c>
      <c r="H341" s="2" t="str">
        <f t="shared" si="33"/>
        <v/>
      </c>
      <c r="I341" s="2" t="str">
        <f t="shared" si="34"/>
        <v/>
      </c>
      <c r="J341" s="2" t="str">
        <f t="shared" si="35"/>
        <v/>
      </c>
      <c r="K341" s="2" t="str">
        <f t="shared" si="36"/>
        <v/>
      </c>
    </row>
    <row r="342" spans="2:11" x14ac:dyDescent="0.45">
      <c r="B342">
        <v>104.93830823898315</v>
      </c>
      <c r="C342">
        <v>0.89511662721633911</v>
      </c>
      <c r="D342">
        <v>-0.68342685699462891</v>
      </c>
      <c r="E342">
        <f t="shared" si="31"/>
        <v>0.72473141551017761</v>
      </c>
      <c r="F342">
        <f t="shared" si="32"/>
        <v>0.68624687194824219</v>
      </c>
      <c r="G342" s="2" t="str">
        <f>""</f>
        <v/>
      </c>
      <c r="H342" s="2" t="str">
        <f t="shared" si="33"/>
        <v/>
      </c>
      <c r="I342" s="2" t="str">
        <f t="shared" si="34"/>
        <v/>
      </c>
      <c r="J342" s="2" t="str">
        <f t="shared" si="35"/>
        <v/>
      </c>
      <c r="K342" s="2" t="str">
        <f t="shared" si="36"/>
        <v/>
      </c>
    </row>
    <row r="343" spans="2:11" x14ac:dyDescent="0.45">
      <c r="B343">
        <v>105.18281507492065</v>
      </c>
      <c r="C343">
        <v>0.89706975221633911</v>
      </c>
      <c r="D343">
        <v>-0.68592929840087891</v>
      </c>
      <c r="E343">
        <f t="shared" si="31"/>
        <v>0.72668454051017761</v>
      </c>
      <c r="F343">
        <f t="shared" si="32"/>
        <v>0.68874931335449219</v>
      </c>
      <c r="G343" s="2" t="str">
        <f>""</f>
        <v/>
      </c>
      <c r="H343" s="2" t="str">
        <f t="shared" si="33"/>
        <v/>
      </c>
      <c r="I343" s="2" t="str">
        <f t="shared" si="34"/>
        <v/>
      </c>
      <c r="J343" s="2" t="str">
        <f t="shared" si="35"/>
        <v/>
      </c>
      <c r="K343" s="2" t="str">
        <f t="shared" si="36"/>
        <v/>
      </c>
    </row>
    <row r="344" spans="2:11" x14ac:dyDescent="0.45">
      <c r="B344">
        <v>105.49751234054567</v>
      </c>
      <c r="C344">
        <v>0.89926701784133911</v>
      </c>
      <c r="D344">
        <v>-0.68852996826171875</v>
      </c>
      <c r="E344">
        <f t="shared" si="31"/>
        <v>0.72888180613517761</v>
      </c>
      <c r="F344">
        <f t="shared" si="32"/>
        <v>0.69134998321533203</v>
      </c>
      <c r="G344" s="2" t="str">
        <f>""</f>
        <v/>
      </c>
      <c r="H344" s="2" t="str">
        <f t="shared" si="33"/>
        <v/>
      </c>
      <c r="I344" s="2" t="str">
        <f t="shared" si="34"/>
        <v/>
      </c>
      <c r="J344" s="2" t="str">
        <f t="shared" si="35"/>
        <v/>
      </c>
      <c r="K344" s="2" t="str">
        <f t="shared" si="36"/>
        <v/>
      </c>
    </row>
    <row r="345" spans="2:11" x14ac:dyDescent="0.45">
      <c r="B345">
        <v>105.79573011398315</v>
      </c>
      <c r="C345">
        <v>0.90146428346633911</v>
      </c>
      <c r="D345">
        <v>-0.69084739685058594</v>
      </c>
      <c r="E345">
        <f t="shared" si="31"/>
        <v>0.73107907176017761</v>
      </c>
      <c r="F345">
        <f t="shared" si="32"/>
        <v>0.69366741180419922</v>
      </c>
      <c r="G345" s="2" t="str">
        <f>""</f>
        <v/>
      </c>
      <c r="H345" s="2" t="str">
        <f t="shared" si="33"/>
        <v/>
      </c>
      <c r="I345" s="2" t="str">
        <f t="shared" si="34"/>
        <v/>
      </c>
      <c r="J345" s="2" t="str">
        <f t="shared" si="35"/>
        <v/>
      </c>
      <c r="K345" s="2" t="str">
        <f t="shared" si="36"/>
        <v/>
      </c>
    </row>
    <row r="346" spans="2:11" x14ac:dyDescent="0.45">
      <c r="B346">
        <v>106.09956312179565</v>
      </c>
      <c r="C346">
        <v>0.90366154909133911</v>
      </c>
      <c r="D346">
        <v>-0.69279766082763672</v>
      </c>
      <c r="E346">
        <f t="shared" si="31"/>
        <v>0.73327633738517761</v>
      </c>
      <c r="F346">
        <f t="shared" si="32"/>
        <v>0.69561767578125</v>
      </c>
      <c r="G346" s="2" t="str">
        <f>""</f>
        <v/>
      </c>
      <c r="H346" s="2" t="str">
        <f t="shared" si="33"/>
        <v/>
      </c>
      <c r="I346" s="2" t="str">
        <f t="shared" si="34"/>
        <v/>
      </c>
      <c r="J346" s="2" t="str">
        <f t="shared" si="35"/>
        <v/>
      </c>
      <c r="K346" s="2" t="str">
        <f t="shared" si="36"/>
        <v/>
      </c>
    </row>
    <row r="347" spans="2:11" x14ac:dyDescent="0.45">
      <c r="B347">
        <v>106.34565687179565</v>
      </c>
      <c r="C347">
        <v>0.90573674440383911</v>
      </c>
      <c r="D347">
        <v>-0.69477272033691406</v>
      </c>
      <c r="E347">
        <f t="shared" si="31"/>
        <v>0.73535153269767761</v>
      </c>
      <c r="F347">
        <f t="shared" si="32"/>
        <v>0.69759273529052734</v>
      </c>
      <c r="G347" s="2" t="str">
        <f>""</f>
        <v/>
      </c>
      <c r="H347" s="2" t="str">
        <f t="shared" si="33"/>
        <v/>
      </c>
      <c r="I347" s="2" t="str">
        <f t="shared" si="34"/>
        <v/>
      </c>
      <c r="J347" s="2" t="str">
        <f t="shared" si="35"/>
        <v/>
      </c>
      <c r="K347" s="2" t="str">
        <f t="shared" si="36"/>
        <v/>
      </c>
    </row>
    <row r="348" spans="2:11" x14ac:dyDescent="0.45">
      <c r="B348">
        <v>106.64778089523317</v>
      </c>
      <c r="C348">
        <v>0.90781193971633911</v>
      </c>
      <c r="D348">
        <v>-0.69712543487548828</v>
      </c>
      <c r="E348">
        <f t="shared" si="31"/>
        <v>0.73742672801017761</v>
      </c>
      <c r="F348">
        <f t="shared" si="32"/>
        <v>0.69994544982910156</v>
      </c>
      <c r="G348" s="2" t="str">
        <f>""</f>
        <v/>
      </c>
      <c r="H348" s="2" t="str">
        <f t="shared" si="33"/>
        <v/>
      </c>
      <c r="I348" s="2" t="str">
        <f t="shared" si="34"/>
        <v/>
      </c>
      <c r="J348" s="2" t="str">
        <f t="shared" si="35"/>
        <v/>
      </c>
      <c r="K348" s="2" t="str">
        <f t="shared" si="36"/>
        <v/>
      </c>
    </row>
    <row r="349" spans="2:11" x14ac:dyDescent="0.45">
      <c r="B349">
        <v>106.93366956710815</v>
      </c>
      <c r="C349">
        <v>0.91000920534133911</v>
      </c>
      <c r="D349">
        <v>-0.69915676116943359</v>
      </c>
      <c r="E349">
        <f t="shared" si="31"/>
        <v>0.73962399363517761</v>
      </c>
      <c r="F349">
        <f t="shared" si="32"/>
        <v>0.70197677612304688</v>
      </c>
      <c r="G349" s="2" t="str">
        <f>""</f>
        <v/>
      </c>
      <c r="H349" s="2" t="str">
        <f t="shared" si="33"/>
        <v/>
      </c>
      <c r="I349" s="2" t="str">
        <f t="shared" si="34"/>
        <v/>
      </c>
      <c r="J349" s="2" t="str">
        <f t="shared" si="35"/>
        <v/>
      </c>
      <c r="K349" s="2" t="str">
        <f t="shared" si="36"/>
        <v/>
      </c>
    </row>
    <row r="350" spans="2:11" x14ac:dyDescent="0.45">
      <c r="B350">
        <v>107.22029066085815</v>
      </c>
      <c r="C350">
        <v>0.91208440065383911</v>
      </c>
      <c r="D350">
        <v>-0.70093059539794922</v>
      </c>
      <c r="E350">
        <f t="shared" si="31"/>
        <v>0.74169918894767761</v>
      </c>
      <c r="F350">
        <f t="shared" si="32"/>
        <v>0.7037506103515625</v>
      </c>
      <c r="G350" s="2" t="str">
        <f>""</f>
        <v/>
      </c>
      <c r="H350" s="2" t="str">
        <f t="shared" si="33"/>
        <v/>
      </c>
      <c r="I350" s="2" t="str">
        <f t="shared" si="34"/>
        <v/>
      </c>
      <c r="J350" s="2" t="str">
        <f t="shared" si="35"/>
        <v/>
      </c>
      <c r="K350" s="2" t="str">
        <f t="shared" si="36"/>
        <v/>
      </c>
    </row>
    <row r="351" spans="2:11" x14ac:dyDescent="0.45">
      <c r="B351">
        <v>107.53633069992067</v>
      </c>
      <c r="C351">
        <v>0.91428166627883911</v>
      </c>
      <c r="D351">
        <v>-0.70307731628417969</v>
      </c>
      <c r="E351">
        <f t="shared" si="31"/>
        <v>0.74389645457267761</v>
      </c>
      <c r="F351">
        <f t="shared" si="32"/>
        <v>0.70589733123779297</v>
      </c>
      <c r="G351" s="2" t="str">
        <f>""</f>
        <v/>
      </c>
      <c r="H351" s="2" t="str">
        <f t="shared" si="33"/>
        <v/>
      </c>
      <c r="I351" s="2" t="str">
        <f t="shared" si="34"/>
        <v/>
      </c>
      <c r="J351" s="2" t="str">
        <f t="shared" si="35"/>
        <v/>
      </c>
      <c r="K351" s="2" t="str">
        <f t="shared" si="36"/>
        <v/>
      </c>
    </row>
    <row r="352" spans="2:11" x14ac:dyDescent="0.45">
      <c r="B352">
        <v>107.84284925460815</v>
      </c>
      <c r="C352">
        <v>0.91635686159133911</v>
      </c>
      <c r="D352">
        <v>-0.70519924163818359</v>
      </c>
      <c r="E352">
        <f t="shared" si="31"/>
        <v>0.74597164988517761</v>
      </c>
      <c r="F352">
        <f t="shared" si="32"/>
        <v>0.70801925659179688</v>
      </c>
      <c r="G352" s="2" t="str">
        <f>""</f>
        <v/>
      </c>
      <c r="H352" s="2" t="str">
        <f t="shared" si="33"/>
        <v/>
      </c>
      <c r="I352" s="2" t="str">
        <f t="shared" si="34"/>
        <v/>
      </c>
      <c r="J352" s="2" t="str">
        <f t="shared" si="35"/>
        <v/>
      </c>
      <c r="K352" s="2" t="str">
        <f t="shared" si="36"/>
        <v/>
      </c>
    </row>
    <row r="353" spans="2:11" x14ac:dyDescent="0.45">
      <c r="B353">
        <v>108.12287855148315</v>
      </c>
      <c r="C353">
        <v>0.91843205690383911</v>
      </c>
      <c r="D353">
        <v>-0.70742702484130859</v>
      </c>
      <c r="E353">
        <f t="shared" si="31"/>
        <v>0.74804684519767761</v>
      </c>
      <c r="F353">
        <f t="shared" si="32"/>
        <v>0.71024703979492188</v>
      </c>
      <c r="G353" s="2" t="str">
        <f>""</f>
        <v/>
      </c>
      <c r="H353" s="2" t="str">
        <f t="shared" si="33"/>
        <v/>
      </c>
      <c r="I353" s="2" t="str">
        <f t="shared" si="34"/>
        <v/>
      </c>
      <c r="J353" s="2" t="str">
        <f t="shared" si="35"/>
        <v/>
      </c>
      <c r="K353" s="2" t="str">
        <f t="shared" si="36"/>
        <v/>
      </c>
    </row>
    <row r="354" spans="2:11" x14ac:dyDescent="0.45">
      <c r="B354">
        <v>108.38142347335817</v>
      </c>
      <c r="C354">
        <v>0.92050725221633911</v>
      </c>
      <c r="D354">
        <v>-0.70959568023681641</v>
      </c>
      <c r="E354">
        <f t="shared" si="31"/>
        <v>0.75012204051017761</v>
      </c>
      <c r="F354">
        <f t="shared" si="32"/>
        <v>0.71241569519042969</v>
      </c>
      <c r="G354" s="2" t="str">
        <f>""</f>
        <v/>
      </c>
      <c r="H354" s="2" t="str">
        <f t="shared" si="33"/>
        <v/>
      </c>
      <c r="I354" s="2" t="str">
        <f t="shared" si="34"/>
        <v/>
      </c>
      <c r="J354" s="2" t="str">
        <f t="shared" si="35"/>
        <v/>
      </c>
      <c r="K354" s="2" t="str">
        <f t="shared" si="36"/>
        <v/>
      </c>
    </row>
    <row r="355" spans="2:11" x14ac:dyDescent="0.45">
      <c r="B355">
        <v>108.68672132492065</v>
      </c>
      <c r="C355">
        <v>0.92270451784133911</v>
      </c>
      <c r="D355">
        <v>-0.71349430084228516</v>
      </c>
      <c r="E355">
        <f t="shared" si="31"/>
        <v>0.75231930613517761</v>
      </c>
      <c r="F355">
        <f t="shared" si="32"/>
        <v>0.71631431579589844</v>
      </c>
      <c r="G355" s="2" t="str">
        <f>""</f>
        <v/>
      </c>
      <c r="H355" s="2" t="str">
        <f t="shared" si="33"/>
        <v/>
      </c>
      <c r="I355" s="2" t="str">
        <f t="shared" si="34"/>
        <v/>
      </c>
      <c r="J355" s="2" t="str">
        <f t="shared" si="35"/>
        <v/>
      </c>
      <c r="K355" s="2" t="str">
        <f t="shared" si="36"/>
        <v/>
      </c>
    </row>
    <row r="356" spans="2:11" x14ac:dyDescent="0.45">
      <c r="B356">
        <v>108.96321058273315</v>
      </c>
      <c r="C356">
        <v>0.92465764284133911</v>
      </c>
      <c r="D356">
        <v>-0.71697521209716797</v>
      </c>
      <c r="E356">
        <f t="shared" si="31"/>
        <v>0.75427243113517761</v>
      </c>
      <c r="F356">
        <f t="shared" si="32"/>
        <v>0.71979522705078125</v>
      </c>
      <c r="G356" s="2" t="str">
        <f>""</f>
        <v/>
      </c>
      <c r="H356" s="2" t="str">
        <f t="shared" si="33"/>
        <v/>
      </c>
      <c r="I356" s="2" t="str">
        <f t="shared" si="34"/>
        <v/>
      </c>
      <c r="J356" s="2" t="str">
        <f t="shared" si="35"/>
        <v/>
      </c>
      <c r="K356" s="2" t="str">
        <f t="shared" si="36"/>
        <v/>
      </c>
    </row>
    <row r="357" spans="2:11" x14ac:dyDescent="0.45">
      <c r="B357">
        <v>109.23432874679565</v>
      </c>
      <c r="C357">
        <v>0.92685490846633911</v>
      </c>
      <c r="D357">
        <v>-0.71979236602783203</v>
      </c>
      <c r="E357">
        <f t="shared" si="31"/>
        <v>0.75646969676017761</v>
      </c>
      <c r="F357">
        <f t="shared" si="32"/>
        <v>0.72261238098144531</v>
      </c>
      <c r="G357" s="2" t="str">
        <f>""</f>
        <v/>
      </c>
      <c r="H357" s="2" t="str">
        <f t="shared" si="33"/>
        <v/>
      </c>
      <c r="I357" s="2" t="str">
        <f t="shared" si="34"/>
        <v/>
      </c>
      <c r="J357" s="2" t="str">
        <f t="shared" si="35"/>
        <v/>
      </c>
      <c r="K357" s="2" t="str">
        <f t="shared" si="36"/>
        <v/>
      </c>
    </row>
    <row r="358" spans="2:11" x14ac:dyDescent="0.45">
      <c r="B358">
        <v>109.54426527023315</v>
      </c>
      <c r="C358">
        <v>0.92905217409133911</v>
      </c>
      <c r="D358">
        <v>-0.72250843048095703</v>
      </c>
      <c r="E358">
        <f t="shared" si="31"/>
        <v>0.75866696238517761</v>
      </c>
      <c r="F358">
        <f t="shared" si="32"/>
        <v>0.72532844543457031</v>
      </c>
      <c r="G358" s="2" t="str">
        <f>""</f>
        <v/>
      </c>
      <c r="H358" s="2" t="str">
        <f t="shared" si="33"/>
        <v/>
      </c>
      <c r="I358" s="2" t="str">
        <f t="shared" si="34"/>
        <v/>
      </c>
      <c r="J358" s="2" t="str">
        <f t="shared" si="35"/>
        <v/>
      </c>
      <c r="K358" s="2" t="str">
        <f t="shared" si="36"/>
        <v/>
      </c>
    </row>
    <row r="359" spans="2:11" x14ac:dyDescent="0.45">
      <c r="B359">
        <v>109.83637952804565</v>
      </c>
      <c r="C359">
        <v>0.93124943971633911</v>
      </c>
      <c r="D359">
        <v>-0.72486209869384766</v>
      </c>
      <c r="E359">
        <f t="shared" si="31"/>
        <v>0.76086422801017761</v>
      </c>
      <c r="F359">
        <f t="shared" si="32"/>
        <v>0.72768211364746094</v>
      </c>
      <c r="G359" s="2" t="str">
        <f>""</f>
        <v/>
      </c>
      <c r="H359" s="2" t="str">
        <f t="shared" si="33"/>
        <v/>
      </c>
      <c r="I359" s="2" t="str">
        <f t="shared" si="34"/>
        <v/>
      </c>
      <c r="J359" s="2" t="str">
        <f t="shared" si="35"/>
        <v/>
      </c>
      <c r="K359" s="2" t="str">
        <f t="shared" si="36"/>
        <v/>
      </c>
    </row>
    <row r="360" spans="2:11" x14ac:dyDescent="0.45">
      <c r="B360">
        <v>110.09883069992065</v>
      </c>
      <c r="C360">
        <v>0.93332463502883911</v>
      </c>
      <c r="D360">
        <v>-0.72683048248291016</v>
      </c>
      <c r="E360">
        <f t="shared" si="31"/>
        <v>0.76293942332267761</v>
      </c>
      <c r="F360">
        <f t="shared" si="32"/>
        <v>0.72965049743652344</v>
      </c>
      <c r="G360" s="2" t="str">
        <f>""</f>
        <v/>
      </c>
      <c r="H360" s="2" t="str">
        <f t="shared" si="33"/>
        <v/>
      </c>
      <c r="I360" s="2" t="str">
        <f t="shared" si="34"/>
        <v/>
      </c>
      <c r="J360" s="2" t="str">
        <f t="shared" si="35"/>
        <v/>
      </c>
      <c r="K360" s="2" t="str">
        <f t="shared" si="36"/>
        <v/>
      </c>
    </row>
    <row r="361" spans="2:11" x14ac:dyDescent="0.45">
      <c r="B361">
        <v>110.36982679367065</v>
      </c>
      <c r="C361">
        <v>0.93539983034133911</v>
      </c>
      <c r="D361">
        <v>-0.72878074645996094</v>
      </c>
      <c r="E361">
        <f t="shared" si="31"/>
        <v>0.76501461863517761</v>
      </c>
      <c r="F361">
        <f t="shared" si="32"/>
        <v>0.73160076141357422</v>
      </c>
      <c r="G361" s="2" t="str">
        <f>""</f>
        <v/>
      </c>
      <c r="H361" s="2" t="str">
        <f t="shared" si="33"/>
        <v/>
      </c>
      <c r="I361" s="2" t="str">
        <f t="shared" si="34"/>
        <v/>
      </c>
      <c r="J361" s="2" t="str">
        <f t="shared" si="35"/>
        <v/>
      </c>
      <c r="K361" s="2" t="str">
        <f t="shared" si="36"/>
        <v/>
      </c>
    </row>
    <row r="362" spans="2:11" x14ac:dyDescent="0.45">
      <c r="B362">
        <v>110.66267347335815</v>
      </c>
      <c r="C362">
        <v>0.93759709596633911</v>
      </c>
      <c r="D362">
        <v>-0.73098278045654297</v>
      </c>
      <c r="E362">
        <f t="shared" si="31"/>
        <v>0.76721188426017761</v>
      </c>
      <c r="F362">
        <f t="shared" si="32"/>
        <v>0.73380279541015625</v>
      </c>
      <c r="G362" s="2" t="str">
        <f>""</f>
        <v/>
      </c>
      <c r="H362" s="2" t="str">
        <f t="shared" si="33"/>
        <v/>
      </c>
      <c r="I362" s="2" t="str">
        <f t="shared" si="34"/>
        <v/>
      </c>
      <c r="J362" s="2" t="str">
        <f t="shared" si="35"/>
        <v/>
      </c>
      <c r="K362" s="2" t="str">
        <f t="shared" si="36"/>
        <v/>
      </c>
    </row>
    <row r="363" spans="2:11" x14ac:dyDescent="0.45">
      <c r="B363">
        <v>110.94074964523317</v>
      </c>
      <c r="C363">
        <v>0.93967229127883911</v>
      </c>
      <c r="D363">
        <v>-0.73315048217773438</v>
      </c>
      <c r="E363">
        <f t="shared" si="31"/>
        <v>0.76928707957267761</v>
      </c>
      <c r="F363">
        <f t="shared" si="32"/>
        <v>0.73597049713134766</v>
      </c>
      <c r="G363" s="2" t="str">
        <f>""</f>
        <v/>
      </c>
      <c r="H363" s="2" t="str">
        <f t="shared" si="33"/>
        <v/>
      </c>
      <c r="I363" s="2" t="str">
        <f t="shared" si="34"/>
        <v/>
      </c>
      <c r="J363" s="2" t="str">
        <f t="shared" si="35"/>
        <v/>
      </c>
      <c r="K363" s="2" t="str">
        <f t="shared" si="36"/>
        <v/>
      </c>
    </row>
    <row r="364" spans="2:11" x14ac:dyDescent="0.45">
      <c r="B364">
        <v>111.23664808273315</v>
      </c>
      <c r="C364">
        <v>0.94186955690383911</v>
      </c>
      <c r="D364">
        <v>-0.73638439178466797</v>
      </c>
      <c r="E364">
        <f t="shared" si="31"/>
        <v>0.77148434519767761</v>
      </c>
      <c r="F364">
        <f t="shared" si="32"/>
        <v>0.73920440673828125</v>
      </c>
      <c r="G364" s="2" t="str">
        <f>""</f>
        <v/>
      </c>
      <c r="H364" s="2" t="str">
        <f t="shared" si="33"/>
        <v/>
      </c>
      <c r="I364" s="2" t="str">
        <f t="shared" si="34"/>
        <v/>
      </c>
      <c r="J364" s="2" t="str">
        <f t="shared" si="35"/>
        <v/>
      </c>
      <c r="K364" s="2" t="str">
        <f t="shared" si="36"/>
        <v/>
      </c>
    </row>
    <row r="365" spans="2:11" x14ac:dyDescent="0.45">
      <c r="B365">
        <v>111.57160902023315</v>
      </c>
      <c r="C365">
        <v>0.94406682252883911</v>
      </c>
      <c r="D365">
        <v>-0.74008655548095703</v>
      </c>
      <c r="E365">
        <f t="shared" si="31"/>
        <v>0.77368161082267761</v>
      </c>
      <c r="F365">
        <f t="shared" si="32"/>
        <v>0.74290657043457031</v>
      </c>
      <c r="G365" s="2" t="str">
        <f>""</f>
        <v/>
      </c>
      <c r="H365" s="2" t="str">
        <f t="shared" si="33"/>
        <v/>
      </c>
      <c r="I365" s="2" t="str">
        <f t="shared" si="34"/>
        <v/>
      </c>
      <c r="J365" s="2" t="str">
        <f t="shared" si="35"/>
        <v/>
      </c>
      <c r="K365" s="2" t="str">
        <f t="shared" si="36"/>
        <v/>
      </c>
    </row>
    <row r="366" spans="2:11" x14ac:dyDescent="0.45">
      <c r="B366">
        <v>111.83637952804567</v>
      </c>
      <c r="C366">
        <v>0.94626408815383911</v>
      </c>
      <c r="D366">
        <v>-0.74289989471435547</v>
      </c>
      <c r="E366">
        <f t="shared" si="31"/>
        <v>0.77587887644767761</v>
      </c>
      <c r="F366">
        <f t="shared" si="32"/>
        <v>0.74571990966796875</v>
      </c>
      <c r="G366" s="2" t="str">
        <f>""</f>
        <v/>
      </c>
      <c r="H366" s="2" t="str">
        <f t="shared" si="33"/>
        <v/>
      </c>
      <c r="I366" s="2" t="str">
        <f t="shared" si="34"/>
        <v/>
      </c>
      <c r="J366" s="2" t="str">
        <f t="shared" si="35"/>
        <v/>
      </c>
      <c r="K366" s="2" t="str">
        <f t="shared" si="36"/>
        <v/>
      </c>
    </row>
    <row r="367" spans="2:11" x14ac:dyDescent="0.45">
      <c r="B367">
        <v>112.11213636398315</v>
      </c>
      <c r="C367">
        <v>0.94821721315383911</v>
      </c>
      <c r="D367">
        <v>-0.74526500701904297</v>
      </c>
      <c r="E367">
        <f t="shared" si="31"/>
        <v>0.77783200144767761</v>
      </c>
      <c r="F367">
        <f t="shared" si="32"/>
        <v>0.74808502197265625</v>
      </c>
      <c r="G367" s="2" t="str">
        <f>""</f>
        <v/>
      </c>
      <c r="H367" s="2" t="str">
        <f t="shared" si="33"/>
        <v/>
      </c>
      <c r="I367" s="2" t="str">
        <f t="shared" si="34"/>
        <v/>
      </c>
      <c r="J367" s="2" t="str">
        <f t="shared" si="35"/>
        <v/>
      </c>
      <c r="K367" s="2" t="str">
        <f t="shared" si="36"/>
        <v/>
      </c>
    </row>
    <row r="368" spans="2:11" x14ac:dyDescent="0.45">
      <c r="B368">
        <v>112.3986964225769</v>
      </c>
      <c r="C368">
        <v>0.95053654909133911</v>
      </c>
      <c r="D368">
        <v>-0.7472991943359375</v>
      </c>
      <c r="E368">
        <f t="shared" si="31"/>
        <v>0.78015133738517761</v>
      </c>
      <c r="F368">
        <f t="shared" si="32"/>
        <v>0.75011920928955078</v>
      </c>
      <c r="G368" s="2" t="str">
        <f>""</f>
        <v/>
      </c>
      <c r="H368" s="2" t="str">
        <f t="shared" si="33"/>
        <v/>
      </c>
      <c r="I368" s="2" t="str">
        <f t="shared" si="34"/>
        <v/>
      </c>
      <c r="J368" s="2" t="str">
        <f t="shared" si="35"/>
        <v/>
      </c>
      <c r="K368" s="2" t="str">
        <f t="shared" si="36"/>
        <v/>
      </c>
    </row>
    <row r="369" spans="2:11" x14ac:dyDescent="0.45">
      <c r="B369">
        <v>112.69132947921753</v>
      </c>
      <c r="C369">
        <v>0.95261174440383911</v>
      </c>
      <c r="D369">
        <v>-0.74919986724853516</v>
      </c>
      <c r="E369">
        <f t="shared" si="31"/>
        <v>0.78222653269767761</v>
      </c>
      <c r="F369">
        <f t="shared" si="32"/>
        <v>0.75201988220214844</v>
      </c>
      <c r="G369" s="2" t="str">
        <f>""</f>
        <v/>
      </c>
      <c r="H369" s="2" t="str">
        <f t="shared" si="33"/>
        <v/>
      </c>
      <c r="I369" s="2" t="str">
        <f t="shared" si="34"/>
        <v/>
      </c>
      <c r="J369" s="2" t="str">
        <f t="shared" si="35"/>
        <v/>
      </c>
      <c r="K369" s="2" t="str">
        <f t="shared" si="36"/>
        <v/>
      </c>
    </row>
    <row r="370" spans="2:11" x14ac:dyDescent="0.45">
      <c r="B370">
        <v>112.9734034538269</v>
      </c>
      <c r="C370">
        <v>0.95468693971633911</v>
      </c>
      <c r="D370">
        <v>-0.75117969512939453</v>
      </c>
      <c r="E370">
        <f t="shared" si="31"/>
        <v>0.78430172801017761</v>
      </c>
      <c r="F370">
        <f t="shared" si="32"/>
        <v>0.75399971008300781</v>
      </c>
      <c r="G370" s="2" t="str">
        <f>""</f>
        <v/>
      </c>
      <c r="H370" s="2" t="str">
        <f t="shared" si="33"/>
        <v/>
      </c>
      <c r="I370" s="2" t="str">
        <f t="shared" si="34"/>
        <v/>
      </c>
      <c r="J370" s="2" t="str">
        <f t="shared" si="35"/>
        <v/>
      </c>
      <c r="K370" s="2" t="str">
        <f t="shared" si="36"/>
        <v/>
      </c>
    </row>
    <row r="371" spans="2:11" x14ac:dyDescent="0.45">
      <c r="B371">
        <v>113.2422022819519</v>
      </c>
      <c r="C371">
        <v>0.95676213502883911</v>
      </c>
      <c r="D371">
        <v>-0.75320720672607422</v>
      </c>
      <c r="E371">
        <f t="shared" si="31"/>
        <v>0.78637692332267761</v>
      </c>
      <c r="F371">
        <f t="shared" si="32"/>
        <v>0.7560272216796875</v>
      </c>
      <c r="G371" s="2" t="str">
        <f>""</f>
        <v/>
      </c>
      <c r="H371" s="2" t="str">
        <f t="shared" si="33"/>
        <v/>
      </c>
      <c r="I371" s="2" t="str">
        <f t="shared" si="34"/>
        <v/>
      </c>
      <c r="J371" s="2" t="str">
        <f t="shared" si="35"/>
        <v/>
      </c>
      <c r="K371" s="2" t="str">
        <f t="shared" si="36"/>
        <v/>
      </c>
    </row>
    <row r="372" spans="2:11" x14ac:dyDescent="0.45">
      <c r="B372">
        <v>113.54823255538942</v>
      </c>
      <c r="C372">
        <v>0.95895940065383911</v>
      </c>
      <c r="D372">
        <v>-0.75494098663330078</v>
      </c>
      <c r="E372">
        <f t="shared" si="31"/>
        <v>0.78857418894767761</v>
      </c>
      <c r="F372">
        <f t="shared" si="32"/>
        <v>0.75776100158691406</v>
      </c>
      <c r="G372" s="2" t="str">
        <f>""</f>
        <v/>
      </c>
      <c r="H372" s="2" t="str">
        <f t="shared" si="33"/>
        <v/>
      </c>
      <c r="I372" s="2" t="str">
        <f t="shared" si="34"/>
        <v/>
      </c>
      <c r="J372" s="2" t="str">
        <f t="shared" si="35"/>
        <v/>
      </c>
      <c r="K372" s="2" t="str">
        <f t="shared" si="36"/>
        <v/>
      </c>
    </row>
    <row r="373" spans="2:11" x14ac:dyDescent="0.45">
      <c r="B373">
        <v>113.8161768913269</v>
      </c>
      <c r="C373">
        <v>0.96103459596633911</v>
      </c>
      <c r="D373">
        <v>-0.75651741027832031</v>
      </c>
      <c r="E373">
        <f t="shared" si="31"/>
        <v>0.79064938426017761</v>
      </c>
      <c r="F373">
        <f t="shared" si="32"/>
        <v>0.75933742523193359</v>
      </c>
      <c r="G373" s="2" t="str">
        <f>""</f>
        <v/>
      </c>
      <c r="H373" s="2" t="str">
        <f t="shared" si="33"/>
        <v/>
      </c>
      <c r="I373" s="2" t="str">
        <f t="shared" si="34"/>
        <v/>
      </c>
      <c r="J373" s="2" t="str">
        <f t="shared" si="35"/>
        <v/>
      </c>
      <c r="K373" s="2" t="str">
        <f t="shared" si="36"/>
        <v/>
      </c>
    </row>
    <row r="374" spans="2:11" x14ac:dyDescent="0.45">
      <c r="B374">
        <v>114.1090235710144</v>
      </c>
      <c r="C374">
        <v>0.96323186159133911</v>
      </c>
      <c r="D374">
        <v>-0.75825119018554688</v>
      </c>
      <c r="E374">
        <f t="shared" si="31"/>
        <v>0.79284664988517761</v>
      </c>
      <c r="F374">
        <f t="shared" si="32"/>
        <v>0.76107120513916016</v>
      </c>
      <c r="G374" s="2" t="str">
        <f>""</f>
        <v/>
      </c>
      <c r="H374" s="2" t="str">
        <f t="shared" si="33"/>
        <v/>
      </c>
      <c r="I374" s="2" t="str">
        <f t="shared" si="34"/>
        <v/>
      </c>
      <c r="J374" s="2" t="str">
        <f t="shared" si="35"/>
        <v/>
      </c>
      <c r="K374" s="2" t="str">
        <f t="shared" si="36"/>
        <v/>
      </c>
    </row>
    <row r="375" spans="2:11" x14ac:dyDescent="0.45">
      <c r="B375">
        <v>114.4018702507019</v>
      </c>
      <c r="C375">
        <v>0.96542912721633911</v>
      </c>
      <c r="D375">
        <v>-0.75998497009277344</v>
      </c>
      <c r="E375">
        <f t="shared" si="31"/>
        <v>0.79504391551017761</v>
      </c>
      <c r="F375">
        <f t="shared" si="32"/>
        <v>0.76280498504638672</v>
      </c>
      <c r="G375" s="2" t="str">
        <f>""</f>
        <v/>
      </c>
      <c r="H375" s="2" t="str">
        <f t="shared" si="33"/>
        <v/>
      </c>
      <c r="I375" s="2" t="str">
        <f t="shared" si="34"/>
        <v/>
      </c>
      <c r="J375" s="2" t="str">
        <f t="shared" si="35"/>
        <v/>
      </c>
      <c r="K375" s="2" t="str">
        <f t="shared" si="36"/>
        <v/>
      </c>
    </row>
    <row r="376" spans="2:11" x14ac:dyDescent="0.45">
      <c r="B376">
        <v>114.6799464225769</v>
      </c>
      <c r="C376">
        <v>0.96762639284133911</v>
      </c>
      <c r="D376">
        <v>-0.76171875</v>
      </c>
      <c r="E376">
        <f t="shared" si="31"/>
        <v>0.79724118113517761</v>
      </c>
      <c r="F376">
        <f t="shared" si="32"/>
        <v>0.76453876495361328</v>
      </c>
      <c r="G376" s="2" t="str">
        <f>""</f>
        <v/>
      </c>
      <c r="H376" s="2" t="str">
        <f t="shared" si="33"/>
        <v/>
      </c>
      <c r="I376" s="2" t="str">
        <f t="shared" si="34"/>
        <v/>
      </c>
      <c r="J376" s="2" t="str">
        <f t="shared" si="35"/>
        <v/>
      </c>
      <c r="K376" s="2" t="str">
        <f t="shared" si="36"/>
        <v/>
      </c>
    </row>
    <row r="377" spans="2:11" x14ac:dyDescent="0.45">
      <c r="B377">
        <v>114.9493556022644</v>
      </c>
      <c r="C377">
        <v>0.96957951784133911</v>
      </c>
      <c r="D377">
        <v>-0.76375007629394531</v>
      </c>
      <c r="E377">
        <f t="shared" si="31"/>
        <v>0.79919430613517761</v>
      </c>
      <c r="F377">
        <f t="shared" si="32"/>
        <v>0.76657009124755859</v>
      </c>
      <c r="G377" s="2" t="str">
        <f>""</f>
        <v/>
      </c>
      <c r="H377" s="2" t="str">
        <f t="shared" si="33"/>
        <v/>
      </c>
      <c r="I377" s="2" t="str">
        <f t="shared" si="34"/>
        <v/>
      </c>
      <c r="J377" s="2" t="str">
        <f t="shared" si="35"/>
        <v/>
      </c>
      <c r="K377" s="2" t="str">
        <f t="shared" si="36"/>
        <v/>
      </c>
    </row>
    <row r="378" spans="2:11" x14ac:dyDescent="0.45">
      <c r="B378">
        <v>115.2523341178894</v>
      </c>
      <c r="C378">
        <v>0.97189885377883911</v>
      </c>
      <c r="D378">
        <v>-0.76636409759521484</v>
      </c>
      <c r="E378">
        <f t="shared" si="31"/>
        <v>0.80151364207267761</v>
      </c>
      <c r="F378">
        <f t="shared" si="32"/>
        <v>0.76918411254882813</v>
      </c>
      <c r="G378" s="2" t="str">
        <f>""</f>
        <v/>
      </c>
      <c r="H378" s="2" t="str">
        <f t="shared" si="33"/>
        <v/>
      </c>
      <c r="I378" s="2" t="str">
        <f t="shared" si="34"/>
        <v/>
      </c>
      <c r="J378" s="2" t="str">
        <f t="shared" si="35"/>
        <v/>
      </c>
      <c r="K378" s="2" t="str">
        <f t="shared" si="36"/>
        <v/>
      </c>
    </row>
    <row r="379" spans="2:11" x14ac:dyDescent="0.45">
      <c r="B379">
        <v>115.5202784538269</v>
      </c>
      <c r="C379">
        <v>0.97397404909133911</v>
      </c>
      <c r="D379">
        <v>-0.76990509033203125</v>
      </c>
      <c r="E379">
        <f t="shared" si="31"/>
        <v>0.80358883738517761</v>
      </c>
      <c r="F379">
        <f t="shared" si="32"/>
        <v>0.77272510528564453</v>
      </c>
      <c r="G379" s="2" t="str">
        <f>""</f>
        <v/>
      </c>
      <c r="H379" s="2" t="str">
        <f t="shared" si="33"/>
        <v/>
      </c>
      <c r="I379" s="2" t="str">
        <f t="shared" si="34"/>
        <v/>
      </c>
      <c r="J379" s="2" t="str">
        <f t="shared" si="35"/>
        <v/>
      </c>
      <c r="K379" s="2" t="str">
        <f t="shared" si="36"/>
        <v/>
      </c>
    </row>
    <row r="380" spans="2:11" x14ac:dyDescent="0.45">
      <c r="B380">
        <v>115.7959132194519</v>
      </c>
      <c r="C380">
        <v>0.97592717409133911</v>
      </c>
      <c r="D380">
        <v>-0.77352333068847656</v>
      </c>
      <c r="E380">
        <f t="shared" si="31"/>
        <v>0.80554196238517761</v>
      </c>
      <c r="F380">
        <f t="shared" si="32"/>
        <v>0.77634334564208984</v>
      </c>
      <c r="G380" s="2" t="str">
        <f>""</f>
        <v/>
      </c>
      <c r="H380" s="2" t="str">
        <f t="shared" si="33"/>
        <v/>
      </c>
      <c r="I380" s="2" t="str">
        <f t="shared" si="34"/>
        <v/>
      </c>
      <c r="J380" s="2" t="str">
        <f t="shared" si="35"/>
        <v/>
      </c>
      <c r="K380" s="2" t="str">
        <f t="shared" si="36"/>
        <v/>
      </c>
    </row>
    <row r="381" spans="2:11" x14ac:dyDescent="0.45">
      <c r="B381">
        <v>116.1067042350769</v>
      </c>
      <c r="C381">
        <v>0.97824651002883911</v>
      </c>
      <c r="D381">
        <v>-0.77610874176025391</v>
      </c>
      <c r="E381">
        <f t="shared" si="31"/>
        <v>0.80786129832267761</v>
      </c>
      <c r="F381">
        <f t="shared" si="32"/>
        <v>0.77892875671386719</v>
      </c>
      <c r="G381" s="2" t="str">
        <f>""</f>
        <v/>
      </c>
      <c r="H381" s="2" t="str">
        <f t="shared" si="33"/>
        <v/>
      </c>
      <c r="I381" s="2" t="str">
        <f t="shared" si="34"/>
        <v/>
      </c>
      <c r="J381" s="2" t="str">
        <f t="shared" si="35"/>
        <v/>
      </c>
      <c r="K381" s="2" t="str">
        <f t="shared" si="36"/>
        <v/>
      </c>
    </row>
    <row r="382" spans="2:11" x14ac:dyDescent="0.45">
      <c r="B382">
        <v>116.39526319503784</v>
      </c>
      <c r="C382">
        <v>0.98032170534133911</v>
      </c>
      <c r="D382">
        <v>-0.77839946746826172</v>
      </c>
      <c r="E382">
        <f t="shared" si="31"/>
        <v>0.80993649363517761</v>
      </c>
      <c r="F382">
        <f t="shared" si="32"/>
        <v>0.781219482421875</v>
      </c>
      <c r="G382" s="2" t="str">
        <f>""</f>
        <v/>
      </c>
      <c r="H382" s="2" t="str">
        <f t="shared" si="33"/>
        <v/>
      </c>
      <c r="I382" s="2" t="str">
        <f t="shared" si="34"/>
        <v/>
      </c>
      <c r="J382" s="2" t="str">
        <f t="shared" si="35"/>
        <v/>
      </c>
      <c r="K382" s="2" t="str">
        <f t="shared" si="36"/>
        <v/>
      </c>
    </row>
    <row r="383" spans="2:11" x14ac:dyDescent="0.45">
      <c r="B383">
        <v>116.6401515007019</v>
      </c>
      <c r="C383">
        <v>0.98239690065383911</v>
      </c>
      <c r="D383">
        <v>-0.7802581787109375</v>
      </c>
      <c r="E383">
        <f t="shared" si="31"/>
        <v>0.81201168894767761</v>
      </c>
      <c r="F383">
        <f t="shared" si="32"/>
        <v>0.78307819366455078</v>
      </c>
      <c r="G383" s="2" t="str">
        <f>""</f>
        <v/>
      </c>
      <c r="H383" s="2" t="str">
        <f t="shared" si="33"/>
        <v/>
      </c>
      <c r="I383" s="2" t="str">
        <f t="shared" si="34"/>
        <v/>
      </c>
      <c r="J383" s="2" t="str">
        <f t="shared" si="35"/>
        <v/>
      </c>
      <c r="K383" s="2" t="str">
        <f t="shared" si="36"/>
        <v/>
      </c>
    </row>
    <row r="384" spans="2:11" x14ac:dyDescent="0.45">
      <c r="B384">
        <v>116.9073634147644</v>
      </c>
      <c r="C384">
        <v>0.98435002565383911</v>
      </c>
      <c r="D384">
        <v>-0.78203201293945313</v>
      </c>
      <c r="E384">
        <f t="shared" si="31"/>
        <v>0.81396481394767761</v>
      </c>
      <c r="F384">
        <f t="shared" si="32"/>
        <v>0.78485202789306641</v>
      </c>
      <c r="G384" s="2" t="str">
        <f>""</f>
        <v/>
      </c>
      <c r="H384" s="2" t="str">
        <f t="shared" si="33"/>
        <v/>
      </c>
      <c r="I384" s="2" t="str">
        <f t="shared" si="34"/>
        <v/>
      </c>
      <c r="J384" s="2" t="str">
        <f t="shared" si="35"/>
        <v/>
      </c>
      <c r="K384" s="2" t="str">
        <f t="shared" si="36"/>
        <v/>
      </c>
    </row>
    <row r="385" spans="2:11" x14ac:dyDescent="0.45">
      <c r="B385">
        <v>117.1931300163269</v>
      </c>
      <c r="C385">
        <v>0.98654729127883911</v>
      </c>
      <c r="D385">
        <v>-0.78398227691650391</v>
      </c>
      <c r="E385">
        <f t="shared" si="31"/>
        <v>0.81616207957267761</v>
      </c>
      <c r="F385">
        <f t="shared" si="32"/>
        <v>0.78680229187011719</v>
      </c>
      <c r="G385" s="2" t="str">
        <f>""</f>
        <v/>
      </c>
      <c r="H385" s="2" t="str">
        <f t="shared" si="33"/>
        <v/>
      </c>
      <c r="I385" s="2" t="str">
        <f t="shared" si="34"/>
        <v/>
      </c>
      <c r="J385" s="2" t="str">
        <f t="shared" si="35"/>
        <v/>
      </c>
      <c r="K385" s="2" t="str">
        <f t="shared" si="36"/>
        <v/>
      </c>
    </row>
    <row r="386" spans="2:11" x14ac:dyDescent="0.45">
      <c r="B386">
        <v>117.4882960319519</v>
      </c>
      <c r="C386">
        <v>0.98886662721633911</v>
      </c>
      <c r="D386">
        <v>-0.78589630126953125</v>
      </c>
      <c r="E386">
        <f t="shared" si="31"/>
        <v>0.81848141551017761</v>
      </c>
      <c r="F386">
        <f t="shared" si="32"/>
        <v>0.78871631622314453</v>
      </c>
      <c r="G386" s="2" t="str">
        <f>""</f>
        <v/>
      </c>
      <c r="H386" s="2" t="str">
        <f t="shared" si="33"/>
        <v/>
      </c>
      <c r="I386" s="2" t="str">
        <f t="shared" si="34"/>
        <v/>
      </c>
      <c r="J386" s="2" t="str">
        <f t="shared" si="35"/>
        <v/>
      </c>
      <c r="K386" s="2" t="str">
        <f t="shared" si="36"/>
        <v/>
      </c>
    </row>
    <row r="387" spans="2:11" x14ac:dyDescent="0.45">
      <c r="B387">
        <v>117.73286390304565</v>
      </c>
      <c r="C387">
        <v>0.99081975221633911</v>
      </c>
      <c r="D387">
        <v>-0.78747272491455078</v>
      </c>
      <c r="E387">
        <f t="shared" si="31"/>
        <v>0.82043454051017761</v>
      </c>
      <c r="F387">
        <f t="shared" si="32"/>
        <v>0.79029273986816406</v>
      </c>
      <c r="G387" s="2" t="str">
        <f>""</f>
        <v/>
      </c>
      <c r="H387" s="2" t="str">
        <f t="shared" si="33"/>
        <v/>
      </c>
      <c r="I387" s="2" t="str">
        <f t="shared" si="34"/>
        <v/>
      </c>
      <c r="J387" s="2" t="str">
        <f t="shared" si="35"/>
        <v/>
      </c>
      <c r="K387" s="2" t="str">
        <f t="shared" si="36"/>
        <v/>
      </c>
    </row>
    <row r="388" spans="2:11" x14ac:dyDescent="0.45">
      <c r="B388">
        <v>118.02265882492067</v>
      </c>
      <c r="C388">
        <v>0.99301701784133911</v>
      </c>
      <c r="D388">
        <v>-0.78920650482177734</v>
      </c>
      <c r="E388">
        <f t="shared" ref="E388:E451" si="37">C388-C$3</f>
        <v>0.82263180613517761</v>
      </c>
      <c r="F388">
        <f t="shared" ref="F388:F451" si="38">-(D388-D$3)</f>
        <v>0.79202651977539063</v>
      </c>
      <c r="G388" s="2" t="str">
        <f>""</f>
        <v/>
      </c>
      <c r="H388" s="2" t="str">
        <f t="shared" ref="H388:H451" si="39">IF(AND(E388&gt;H$2,E388&lt;I$2),B388,"")</f>
        <v/>
      </c>
      <c r="I388" s="2" t="str">
        <f t="shared" ref="I388:I451" si="40">IF(AND(E388&gt;H$2,E388&lt;I$2),E388,"")</f>
        <v/>
      </c>
      <c r="J388" s="2" t="str">
        <f t="shared" ref="J388:J451" si="41">IF(AND(F388&gt;J$2,F388&lt;K$2),B388,"")</f>
        <v/>
      </c>
      <c r="K388" s="2" t="str">
        <f t="shared" ref="K388:K451" si="42">IF(AND(F388&gt;J$2,F388&lt;K$2),F388,"")</f>
        <v/>
      </c>
    </row>
    <row r="389" spans="2:11" x14ac:dyDescent="0.45">
      <c r="B389">
        <v>118.29365491867065</v>
      </c>
      <c r="C389">
        <v>0.99521428346633911</v>
      </c>
      <c r="D389">
        <v>-0.79094028472900391</v>
      </c>
      <c r="E389">
        <f t="shared" si="37"/>
        <v>0.82482907176017761</v>
      </c>
      <c r="F389">
        <f t="shared" si="38"/>
        <v>0.79376029968261719</v>
      </c>
      <c r="G389" s="2" t="str">
        <f>""</f>
        <v/>
      </c>
      <c r="H389" s="2" t="str">
        <f t="shared" si="39"/>
        <v/>
      </c>
      <c r="I389" s="2" t="str">
        <f t="shared" si="40"/>
        <v/>
      </c>
      <c r="J389" s="2" t="str">
        <f t="shared" si="41"/>
        <v/>
      </c>
      <c r="K389" s="2" t="str">
        <f t="shared" si="42"/>
        <v/>
      </c>
    </row>
    <row r="390" spans="2:11" x14ac:dyDescent="0.45">
      <c r="B390">
        <v>118.53437757492067</v>
      </c>
      <c r="C390">
        <v>0.99716740846633911</v>
      </c>
      <c r="D390">
        <v>-0.79256153106689453</v>
      </c>
      <c r="E390">
        <f t="shared" si="37"/>
        <v>0.82678219676017761</v>
      </c>
      <c r="F390">
        <f t="shared" si="38"/>
        <v>0.79538154602050781</v>
      </c>
      <c r="G390" s="2" t="str">
        <f>""</f>
        <v/>
      </c>
      <c r="H390" s="2" t="str">
        <f t="shared" si="39"/>
        <v/>
      </c>
      <c r="I390" s="2" t="str">
        <f t="shared" si="40"/>
        <v/>
      </c>
      <c r="J390" s="2" t="str">
        <f t="shared" si="41"/>
        <v/>
      </c>
      <c r="K390" s="2" t="str">
        <f t="shared" si="42"/>
        <v/>
      </c>
    </row>
    <row r="391" spans="2:11" x14ac:dyDescent="0.45">
      <c r="B391">
        <v>118.79988050460815</v>
      </c>
      <c r="C391">
        <v>0.99936467409133911</v>
      </c>
      <c r="D391">
        <v>-0.79444408416748047</v>
      </c>
      <c r="E391">
        <f t="shared" si="37"/>
        <v>0.82897946238517761</v>
      </c>
      <c r="F391">
        <f t="shared" si="38"/>
        <v>0.79726409912109375</v>
      </c>
      <c r="G391" s="2" t="str">
        <f>""</f>
        <v/>
      </c>
      <c r="H391" s="2" t="str">
        <f t="shared" si="39"/>
        <v/>
      </c>
      <c r="I391" s="2" t="str">
        <f t="shared" si="40"/>
        <v/>
      </c>
      <c r="J391" s="2" t="str">
        <f t="shared" si="41"/>
        <v/>
      </c>
      <c r="K391" s="2" t="str">
        <f t="shared" si="42"/>
        <v/>
      </c>
    </row>
    <row r="392" spans="2:11" x14ac:dyDescent="0.45">
      <c r="B392">
        <v>119.09504652023315</v>
      </c>
      <c r="C392">
        <v>1.0015619993209839</v>
      </c>
      <c r="D392">
        <v>-0.79623699188232422</v>
      </c>
      <c r="E392">
        <f t="shared" si="37"/>
        <v>0.83117678761482239</v>
      </c>
      <c r="F392">
        <f t="shared" si="38"/>
        <v>0.7990570068359375</v>
      </c>
      <c r="G392" s="2" t="str">
        <f>""</f>
        <v/>
      </c>
      <c r="H392" s="2" t="str">
        <f t="shared" si="39"/>
        <v/>
      </c>
      <c r="I392" s="2" t="str">
        <f t="shared" si="40"/>
        <v/>
      </c>
      <c r="J392" s="2" t="str">
        <f t="shared" si="41"/>
        <v/>
      </c>
      <c r="K392" s="2" t="str">
        <f t="shared" si="42"/>
        <v/>
      </c>
    </row>
    <row r="393" spans="2:11" x14ac:dyDescent="0.45">
      <c r="B393">
        <v>119.40962171554565</v>
      </c>
      <c r="C393">
        <v>1.0037592649459839</v>
      </c>
      <c r="D393">
        <v>-0.79797077178955078</v>
      </c>
      <c r="E393">
        <f t="shared" si="37"/>
        <v>0.83337405323982239</v>
      </c>
      <c r="F393">
        <f t="shared" si="38"/>
        <v>0.80079078674316406</v>
      </c>
      <c r="G393" s="2" t="str">
        <f>""</f>
        <v/>
      </c>
      <c r="H393" s="2" t="str">
        <f t="shared" si="39"/>
        <v/>
      </c>
      <c r="I393" s="2" t="str">
        <f t="shared" si="40"/>
        <v/>
      </c>
      <c r="J393" s="2" t="str">
        <f t="shared" si="41"/>
        <v/>
      </c>
      <c r="K393" s="2" t="str">
        <f t="shared" si="42"/>
        <v/>
      </c>
    </row>
    <row r="394" spans="2:11" x14ac:dyDescent="0.45">
      <c r="B394">
        <v>119.67219495773315</v>
      </c>
      <c r="C394">
        <v>1.0058344602584839</v>
      </c>
      <c r="D394">
        <v>-0.7996978759765625</v>
      </c>
      <c r="E394">
        <f t="shared" si="37"/>
        <v>0.83544924855232239</v>
      </c>
      <c r="F394">
        <f t="shared" si="38"/>
        <v>0.80251789093017578</v>
      </c>
      <c r="G394" s="2" t="str">
        <f>""</f>
        <v/>
      </c>
      <c r="H394" s="2" t="str">
        <f t="shared" si="39"/>
        <v/>
      </c>
      <c r="I394" s="2" t="str">
        <f t="shared" si="40"/>
        <v/>
      </c>
      <c r="J394" s="2" t="str">
        <f t="shared" si="41"/>
        <v/>
      </c>
      <c r="K394" s="2" t="str">
        <f t="shared" si="42"/>
        <v/>
      </c>
    </row>
    <row r="395" spans="2:11" x14ac:dyDescent="0.45">
      <c r="B395">
        <v>119.96272230148315</v>
      </c>
      <c r="C395">
        <v>1.0080317258834839</v>
      </c>
      <c r="D395">
        <v>-0.80165863037109375</v>
      </c>
      <c r="E395">
        <f t="shared" si="37"/>
        <v>0.83764651417732239</v>
      </c>
      <c r="F395">
        <f t="shared" si="38"/>
        <v>0.80447864532470703</v>
      </c>
      <c r="G395" s="2" t="str">
        <f>""</f>
        <v/>
      </c>
      <c r="H395" s="2" t="str">
        <f t="shared" si="39"/>
        <v/>
      </c>
      <c r="I395" s="2" t="str">
        <f t="shared" si="40"/>
        <v/>
      </c>
      <c r="J395" s="2" t="str">
        <f t="shared" si="41"/>
        <v/>
      </c>
      <c r="K395" s="2" t="str">
        <f t="shared" si="42"/>
        <v/>
      </c>
    </row>
    <row r="396" spans="2:11" x14ac:dyDescent="0.45">
      <c r="B396">
        <v>120.23213148117065</v>
      </c>
      <c r="C396">
        <v>1.0102289915084839</v>
      </c>
      <c r="D396">
        <v>-0.80325222015380859</v>
      </c>
      <c r="E396">
        <f t="shared" si="37"/>
        <v>0.83984377980232239</v>
      </c>
      <c r="F396">
        <f t="shared" si="38"/>
        <v>0.80607223510742188</v>
      </c>
      <c r="G396" s="2" t="str">
        <f>""</f>
        <v/>
      </c>
      <c r="H396" s="2" t="str">
        <f t="shared" si="39"/>
        <v/>
      </c>
      <c r="I396" s="2" t="str">
        <f t="shared" si="40"/>
        <v/>
      </c>
      <c r="J396" s="2" t="str">
        <f t="shared" si="41"/>
        <v/>
      </c>
      <c r="K396" s="2" t="str">
        <f t="shared" si="42"/>
        <v/>
      </c>
    </row>
    <row r="397" spans="2:11" x14ac:dyDescent="0.45">
      <c r="B397">
        <v>120.48298597335815</v>
      </c>
      <c r="C397">
        <v>1.0121821165084839</v>
      </c>
      <c r="D397">
        <v>-0.80463218688964844</v>
      </c>
      <c r="E397">
        <f t="shared" si="37"/>
        <v>0.84179690480232239</v>
      </c>
      <c r="F397">
        <f t="shared" si="38"/>
        <v>0.80745220184326172</v>
      </c>
      <c r="G397" s="2" t="str">
        <f>""</f>
        <v/>
      </c>
      <c r="H397" s="2" t="str">
        <f t="shared" si="39"/>
        <v/>
      </c>
      <c r="I397" s="2" t="str">
        <f t="shared" si="40"/>
        <v/>
      </c>
      <c r="J397" s="2" t="str">
        <f t="shared" si="41"/>
        <v/>
      </c>
      <c r="K397" s="2" t="str">
        <f t="shared" si="42"/>
        <v/>
      </c>
    </row>
    <row r="398" spans="2:11" x14ac:dyDescent="0.45">
      <c r="B398">
        <v>120.75093030929565</v>
      </c>
      <c r="C398">
        <v>1.0143793821334839</v>
      </c>
      <c r="D398">
        <v>-0.80614948272705078</v>
      </c>
      <c r="E398">
        <f t="shared" si="37"/>
        <v>0.84399417042732239</v>
      </c>
      <c r="F398">
        <f t="shared" si="38"/>
        <v>0.80896949768066406</v>
      </c>
      <c r="G398" s="2" t="str">
        <f>""</f>
        <v/>
      </c>
      <c r="H398" s="2" t="str">
        <f t="shared" si="39"/>
        <v/>
      </c>
      <c r="I398" s="2" t="str">
        <f t="shared" si="40"/>
        <v/>
      </c>
      <c r="J398" s="2" t="str">
        <f t="shared" si="41"/>
        <v/>
      </c>
      <c r="K398" s="2" t="str">
        <f t="shared" si="42"/>
        <v/>
      </c>
    </row>
    <row r="399" spans="2:11" x14ac:dyDescent="0.45">
      <c r="B399">
        <v>121.03634595870973</v>
      </c>
      <c r="C399">
        <v>1.0164545774459839</v>
      </c>
      <c r="D399">
        <v>-0.80760002136230469</v>
      </c>
      <c r="E399">
        <f t="shared" si="37"/>
        <v>0.84606936573982239</v>
      </c>
      <c r="F399">
        <f t="shared" si="38"/>
        <v>0.81042003631591797</v>
      </c>
      <c r="G399" s="2" t="str">
        <f>""</f>
        <v/>
      </c>
      <c r="H399" s="2" t="str">
        <f t="shared" si="39"/>
        <v/>
      </c>
      <c r="I399" s="2" t="str">
        <f t="shared" si="40"/>
        <v/>
      </c>
      <c r="J399" s="2" t="str">
        <f t="shared" si="41"/>
        <v/>
      </c>
      <c r="K399" s="2" t="str">
        <f t="shared" si="42"/>
        <v/>
      </c>
    </row>
    <row r="400" spans="2:11" x14ac:dyDescent="0.45">
      <c r="B400">
        <v>121.30305433273315</v>
      </c>
      <c r="C400">
        <v>1.0186518430709839</v>
      </c>
      <c r="D400">
        <v>-0.8089447021484375</v>
      </c>
      <c r="E400">
        <f t="shared" si="37"/>
        <v>0.84826663136482239</v>
      </c>
      <c r="F400">
        <f t="shared" si="38"/>
        <v>0.81176471710205078</v>
      </c>
      <c r="G400" s="2" t="str">
        <f>""</f>
        <v/>
      </c>
      <c r="H400" s="2" t="str">
        <f t="shared" si="39"/>
        <v/>
      </c>
      <c r="I400" s="2" t="str">
        <f t="shared" si="40"/>
        <v/>
      </c>
      <c r="J400" s="2" t="str">
        <f t="shared" si="41"/>
        <v/>
      </c>
      <c r="K400" s="2" t="str">
        <f t="shared" si="42"/>
        <v/>
      </c>
    </row>
    <row r="401" spans="2:11" x14ac:dyDescent="0.45">
      <c r="B401">
        <v>121.59040784835815</v>
      </c>
      <c r="C401">
        <v>1.0206049680709839</v>
      </c>
      <c r="D401">
        <v>-0.81028079986572266</v>
      </c>
      <c r="E401">
        <f t="shared" si="37"/>
        <v>0.85021975636482239</v>
      </c>
      <c r="F401">
        <f t="shared" si="38"/>
        <v>0.81310081481933594</v>
      </c>
      <c r="G401" s="2" t="str">
        <f>""</f>
        <v/>
      </c>
      <c r="H401" s="2" t="str">
        <f t="shared" si="39"/>
        <v/>
      </c>
      <c r="I401" s="2" t="str">
        <f t="shared" si="40"/>
        <v/>
      </c>
      <c r="J401" s="2" t="str">
        <f t="shared" si="41"/>
        <v/>
      </c>
      <c r="K401" s="2" t="str">
        <f t="shared" si="42"/>
        <v/>
      </c>
    </row>
    <row r="402" spans="2:11" x14ac:dyDescent="0.45">
      <c r="B402">
        <v>121.8451075553894</v>
      </c>
      <c r="C402">
        <v>1.0228022336959839</v>
      </c>
      <c r="D402">
        <v>-0.81201457977294922</v>
      </c>
      <c r="E402">
        <f t="shared" si="37"/>
        <v>0.85241702198982239</v>
      </c>
      <c r="F402">
        <f t="shared" si="38"/>
        <v>0.8148345947265625</v>
      </c>
      <c r="G402" s="2" t="str">
        <f>""</f>
        <v/>
      </c>
      <c r="H402" s="2" t="str">
        <f t="shared" si="39"/>
        <v/>
      </c>
      <c r="I402" s="2" t="str">
        <f t="shared" si="40"/>
        <v/>
      </c>
      <c r="J402" s="2" t="str">
        <f t="shared" si="41"/>
        <v/>
      </c>
      <c r="K402" s="2" t="str">
        <f t="shared" si="42"/>
        <v/>
      </c>
    </row>
    <row r="403" spans="2:11" x14ac:dyDescent="0.45">
      <c r="B403">
        <v>122.12318372726442</v>
      </c>
      <c r="C403">
        <v>1.0248774290084839</v>
      </c>
      <c r="D403">
        <v>-0.81359195709228516</v>
      </c>
      <c r="E403">
        <f t="shared" si="37"/>
        <v>0.85449221730232239</v>
      </c>
      <c r="F403">
        <f t="shared" si="38"/>
        <v>0.81641197204589844</v>
      </c>
      <c r="G403" s="2" t="str">
        <f>""</f>
        <v/>
      </c>
      <c r="H403" s="2" t="str">
        <f t="shared" si="39"/>
        <v/>
      </c>
      <c r="I403" s="2" t="str">
        <f t="shared" si="40"/>
        <v/>
      </c>
      <c r="J403" s="2" t="str">
        <f t="shared" si="41"/>
        <v/>
      </c>
      <c r="K403" s="2" t="str">
        <f t="shared" si="42"/>
        <v/>
      </c>
    </row>
    <row r="404" spans="2:11" x14ac:dyDescent="0.45">
      <c r="B404">
        <v>122.4035792350769</v>
      </c>
      <c r="C404">
        <v>1.0270746946334839</v>
      </c>
      <c r="D404">
        <v>-0.81532478332519531</v>
      </c>
      <c r="E404">
        <f t="shared" si="37"/>
        <v>0.85668948292732239</v>
      </c>
      <c r="F404">
        <f t="shared" si="38"/>
        <v>0.81814479827880859</v>
      </c>
      <c r="G404" s="2" t="str">
        <f>""</f>
        <v/>
      </c>
      <c r="H404" s="2" t="str">
        <f t="shared" si="39"/>
        <v/>
      </c>
      <c r="I404" s="2" t="str">
        <f t="shared" si="40"/>
        <v/>
      </c>
      <c r="J404" s="2" t="str">
        <f t="shared" si="41"/>
        <v/>
      </c>
      <c r="K404" s="2" t="str">
        <f t="shared" si="42"/>
        <v/>
      </c>
    </row>
    <row r="405" spans="2:11" x14ac:dyDescent="0.45">
      <c r="B405">
        <v>122.67768812179567</v>
      </c>
      <c r="C405">
        <v>1.0291498899459839</v>
      </c>
      <c r="D405">
        <v>-0.81738853454589844</v>
      </c>
      <c r="E405">
        <f t="shared" si="37"/>
        <v>0.85876467823982239</v>
      </c>
      <c r="F405">
        <f t="shared" si="38"/>
        <v>0.82020854949951172</v>
      </c>
      <c r="G405" s="2" t="str">
        <f>""</f>
        <v/>
      </c>
      <c r="H405" s="2" t="str">
        <f t="shared" si="39"/>
        <v/>
      </c>
      <c r="I405" s="2" t="str">
        <f t="shared" si="40"/>
        <v/>
      </c>
      <c r="J405" s="2" t="str">
        <f t="shared" si="41"/>
        <v/>
      </c>
      <c r="K405" s="2" t="str">
        <f t="shared" si="42"/>
        <v/>
      </c>
    </row>
    <row r="406" spans="2:11" x14ac:dyDescent="0.45">
      <c r="B406">
        <v>122.96357679367067</v>
      </c>
      <c r="C406">
        <v>1.0313471555709839</v>
      </c>
      <c r="D406">
        <v>-0.81998920440673828</v>
      </c>
      <c r="E406">
        <f t="shared" si="37"/>
        <v>0.86096194386482239</v>
      </c>
      <c r="F406">
        <f t="shared" si="38"/>
        <v>0.82280921936035156</v>
      </c>
      <c r="G406" s="2" t="str">
        <f>""</f>
        <v/>
      </c>
      <c r="H406" s="2" t="str">
        <f t="shared" si="39"/>
        <v/>
      </c>
      <c r="I406" s="2" t="str">
        <f t="shared" si="40"/>
        <v/>
      </c>
      <c r="J406" s="2" t="str">
        <f t="shared" si="41"/>
        <v/>
      </c>
      <c r="K406" s="2" t="str">
        <f t="shared" si="42"/>
        <v/>
      </c>
    </row>
    <row r="407" spans="2:11" x14ac:dyDescent="0.45">
      <c r="B407">
        <v>123.23921155929565</v>
      </c>
      <c r="C407">
        <v>1.0334223508834839</v>
      </c>
      <c r="D407">
        <v>-0.82284355163574219</v>
      </c>
      <c r="E407">
        <f t="shared" si="37"/>
        <v>0.86303713917732239</v>
      </c>
      <c r="F407">
        <f t="shared" si="38"/>
        <v>0.82566356658935547</v>
      </c>
      <c r="G407" s="2" t="str">
        <f>""</f>
        <v/>
      </c>
      <c r="H407" s="2" t="str">
        <f t="shared" si="39"/>
        <v/>
      </c>
      <c r="I407" s="2" t="str">
        <f t="shared" si="40"/>
        <v/>
      </c>
      <c r="J407" s="2" t="str">
        <f t="shared" si="41"/>
        <v/>
      </c>
      <c r="K407" s="2" t="str">
        <f t="shared" si="42"/>
        <v/>
      </c>
    </row>
    <row r="408" spans="2:11" x14ac:dyDescent="0.45">
      <c r="B408">
        <v>123.52741956710815</v>
      </c>
      <c r="C408">
        <v>1.0356196165084839</v>
      </c>
      <c r="D408">
        <v>-0.82654666900634766</v>
      </c>
      <c r="E408">
        <f t="shared" si="37"/>
        <v>0.86523440480232239</v>
      </c>
      <c r="F408">
        <f t="shared" si="38"/>
        <v>0.82936668395996094</v>
      </c>
      <c r="G408" s="2" t="str">
        <f>""</f>
        <v/>
      </c>
      <c r="H408" s="2" t="str">
        <f t="shared" si="39"/>
        <v/>
      </c>
      <c r="I408" s="2" t="str">
        <f t="shared" si="40"/>
        <v/>
      </c>
      <c r="J408" s="2" t="str">
        <f t="shared" si="41"/>
        <v/>
      </c>
      <c r="K408" s="2" t="str">
        <f t="shared" si="42"/>
        <v/>
      </c>
    </row>
    <row r="409" spans="2:11" x14ac:dyDescent="0.45">
      <c r="B409">
        <v>123.81013441085815</v>
      </c>
      <c r="C409">
        <v>1.0378168821334839</v>
      </c>
      <c r="D409">
        <v>-0.82958030700683594</v>
      </c>
      <c r="E409">
        <f t="shared" si="37"/>
        <v>0.86743167042732239</v>
      </c>
      <c r="F409">
        <f t="shared" si="38"/>
        <v>0.83240032196044922</v>
      </c>
      <c r="G409" s="2" t="str">
        <f>""</f>
        <v/>
      </c>
      <c r="H409" s="2" t="str">
        <f t="shared" si="39"/>
        <v/>
      </c>
      <c r="I409" s="2" t="str">
        <f t="shared" si="40"/>
        <v/>
      </c>
      <c r="J409" s="2" t="str">
        <f t="shared" si="41"/>
        <v/>
      </c>
      <c r="K409" s="2" t="str">
        <f t="shared" si="42"/>
        <v/>
      </c>
    </row>
    <row r="410" spans="2:11" x14ac:dyDescent="0.45">
      <c r="B410">
        <v>124.07722425460815</v>
      </c>
      <c r="C410">
        <v>1.0397700071334839</v>
      </c>
      <c r="D410">
        <v>-0.83194541931152344</v>
      </c>
      <c r="E410">
        <f t="shared" si="37"/>
        <v>0.86938479542732239</v>
      </c>
      <c r="F410">
        <f t="shared" si="38"/>
        <v>0.83476543426513672</v>
      </c>
      <c r="G410" s="2" t="str">
        <f>""</f>
        <v/>
      </c>
      <c r="H410" s="2" t="str">
        <f t="shared" si="39"/>
        <v/>
      </c>
      <c r="I410" s="2" t="str">
        <f t="shared" si="40"/>
        <v/>
      </c>
      <c r="J410" s="2" t="str">
        <f t="shared" si="41"/>
        <v/>
      </c>
      <c r="K410" s="2" t="str">
        <f t="shared" si="42"/>
        <v/>
      </c>
    </row>
    <row r="411" spans="2:11" x14ac:dyDescent="0.45">
      <c r="B411">
        <v>124.33503675460817</v>
      </c>
      <c r="C411">
        <v>1.0419672727584839</v>
      </c>
      <c r="D411">
        <v>-0.83422183990478516</v>
      </c>
      <c r="E411">
        <f t="shared" si="37"/>
        <v>0.87158206105232239</v>
      </c>
      <c r="F411">
        <f t="shared" si="38"/>
        <v>0.83704185485839844</v>
      </c>
      <c r="G411" s="2" t="str">
        <f>""</f>
        <v/>
      </c>
      <c r="H411" s="2" t="str">
        <f t="shared" si="39"/>
        <v/>
      </c>
      <c r="I411" s="2" t="str">
        <f t="shared" si="40"/>
        <v/>
      </c>
      <c r="J411" s="2" t="str">
        <f t="shared" si="41"/>
        <v/>
      </c>
      <c r="K411" s="2" t="str">
        <f t="shared" si="42"/>
        <v/>
      </c>
    </row>
    <row r="412" spans="2:11" x14ac:dyDescent="0.45">
      <c r="B412">
        <v>124.63252210617065</v>
      </c>
      <c r="C412">
        <v>1.0442866086959839</v>
      </c>
      <c r="D412">
        <v>-0.83633899688720703</v>
      </c>
      <c r="E412">
        <f t="shared" si="37"/>
        <v>0.87390139698982239</v>
      </c>
      <c r="F412">
        <f t="shared" si="38"/>
        <v>0.83915901184082031</v>
      </c>
      <c r="G412" s="2" t="str">
        <f>""</f>
        <v/>
      </c>
      <c r="H412" s="2" t="str">
        <f t="shared" si="39"/>
        <v/>
      </c>
      <c r="I412" s="2" t="str">
        <f t="shared" si="40"/>
        <v/>
      </c>
      <c r="J412" s="2" t="str">
        <f t="shared" si="41"/>
        <v/>
      </c>
      <c r="K412" s="2" t="str">
        <f t="shared" si="42"/>
        <v/>
      </c>
    </row>
    <row r="413" spans="2:11" x14ac:dyDescent="0.45">
      <c r="B413">
        <v>124.88569593429565</v>
      </c>
      <c r="C413">
        <v>1.0464838743209839</v>
      </c>
      <c r="D413">
        <v>-0.83829402923583984</v>
      </c>
      <c r="E413">
        <f t="shared" si="37"/>
        <v>0.87609866261482239</v>
      </c>
      <c r="F413">
        <f t="shared" si="38"/>
        <v>0.84111404418945313</v>
      </c>
      <c r="G413" s="2" t="str">
        <f>""</f>
        <v/>
      </c>
      <c r="H413" s="2" t="str">
        <f t="shared" si="39"/>
        <v/>
      </c>
      <c r="I413" s="2" t="str">
        <f t="shared" si="40"/>
        <v/>
      </c>
      <c r="J413" s="2" t="str">
        <f t="shared" si="41"/>
        <v/>
      </c>
      <c r="K413" s="2" t="str">
        <f t="shared" si="42"/>
        <v/>
      </c>
    </row>
    <row r="414" spans="2:11" x14ac:dyDescent="0.45">
      <c r="B414">
        <v>125.13874769210814</v>
      </c>
      <c r="C414">
        <v>1.0484369993209839</v>
      </c>
      <c r="D414">
        <v>-0.84012031555175781</v>
      </c>
      <c r="E414">
        <f t="shared" si="37"/>
        <v>0.87805178761482239</v>
      </c>
      <c r="F414">
        <f t="shared" si="38"/>
        <v>0.84294033050537109</v>
      </c>
      <c r="G414" s="2" t="str">
        <f>""</f>
        <v/>
      </c>
      <c r="H414" s="2" t="str">
        <f t="shared" si="39"/>
        <v/>
      </c>
      <c r="I414" s="2" t="str">
        <f t="shared" si="40"/>
        <v/>
      </c>
      <c r="J414" s="2" t="str">
        <f t="shared" si="41"/>
        <v/>
      </c>
      <c r="K414" s="2" t="str">
        <f t="shared" si="42"/>
        <v/>
      </c>
    </row>
    <row r="415" spans="2:11" x14ac:dyDescent="0.45">
      <c r="B415">
        <v>125.41377210617067</v>
      </c>
      <c r="C415">
        <v>1.0506342649459839</v>
      </c>
      <c r="D415">
        <v>-0.84358787536621094</v>
      </c>
      <c r="E415">
        <f t="shared" si="37"/>
        <v>0.88024905323982239</v>
      </c>
      <c r="F415">
        <f t="shared" si="38"/>
        <v>0.84640789031982422</v>
      </c>
      <c r="G415" s="2" t="str">
        <f>""</f>
        <v/>
      </c>
      <c r="H415" s="2" t="str">
        <f t="shared" si="39"/>
        <v/>
      </c>
      <c r="I415" s="2" t="str">
        <f t="shared" si="40"/>
        <v/>
      </c>
      <c r="J415" s="2" t="str">
        <f t="shared" si="41"/>
        <v/>
      </c>
      <c r="K415" s="2" t="str">
        <f t="shared" si="42"/>
        <v/>
      </c>
    </row>
    <row r="416" spans="2:11" x14ac:dyDescent="0.45">
      <c r="B416">
        <v>125.71430921554565</v>
      </c>
      <c r="C416">
        <v>1.0528315305709839</v>
      </c>
      <c r="D416">
        <v>-0.84685039520263672</v>
      </c>
      <c r="E416">
        <f t="shared" si="37"/>
        <v>0.88244631886482239</v>
      </c>
      <c r="F416">
        <f t="shared" si="38"/>
        <v>0.84967041015625</v>
      </c>
      <c r="G416" s="2" t="str">
        <f>""</f>
        <v/>
      </c>
      <c r="H416" s="2" t="str">
        <f t="shared" si="39"/>
        <v/>
      </c>
      <c r="I416" s="2" t="str">
        <f t="shared" si="40"/>
        <v/>
      </c>
      <c r="J416" s="2" t="str">
        <f t="shared" si="41"/>
        <v/>
      </c>
      <c r="K416" s="2" t="str">
        <f t="shared" si="42"/>
        <v/>
      </c>
    </row>
    <row r="417" spans="2:11" x14ac:dyDescent="0.45">
      <c r="B417">
        <v>125.96821546554565</v>
      </c>
      <c r="C417">
        <v>1.0549067258834839</v>
      </c>
      <c r="D417">
        <v>-0.84901905059814453</v>
      </c>
      <c r="E417">
        <f t="shared" si="37"/>
        <v>0.88452151417732239</v>
      </c>
      <c r="F417">
        <f t="shared" si="38"/>
        <v>0.85183906555175781</v>
      </c>
      <c r="G417" s="2" t="str">
        <f>""</f>
        <v/>
      </c>
      <c r="H417" s="2" t="str">
        <f t="shared" si="39"/>
        <v/>
      </c>
      <c r="I417" s="2" t="str">
        <f t="shared" si="40"/>
        <v/>
      </c>
      <c r="J417" s="2" t="str">
        <f t="shared" si="41"/>
        <v/>
      </c>
      <c r="K417" s="2" t="str">
        <f t="shared" si="42"/>
        <v/>
      </c>
    </row>
    <row r="418" spans="2:11" x14ac:dyDescent="0.45">
      <c r="B418">
        <v>126.21821546554565</v>
      </c>
      <c r="C418">
        <v>1.0571039915084839</v>
      </c>
      <c r="D418">
        <v>-0.85129261016845703</v>
      </c>
      <c r="E418">
        <f t="shared" si="37"/>
        <v>0.88671877980232239</v>
      </c>
      <c r="F418">
        <f t="shared" si="38"/>
        <v>0.85411262512207031</v>
      </c>
      <c r="G418" s="2" t="str">
        <f>""</f>
        <v/>
      </c>
      <c r="H418" s="2" t="str">
        <f t="shared" si="39"/>
        <v/>
      </c>
      <c r="I418" s="2" t="str">
        <f t="shared" si="40"/>
        <v/>
      </c>
      <c r="J418" s="2" t="str">
        <f t="shared" si="41"/>
        <v/>
      </c>
      <c r="K418" s="2" t="str">
        <f t="shared" si="42"/>
        <v/>
      </c>
    </row>
    <row r="419" spans="2:11" x14ac:dyDescent="0.45">
      <c r="B419">
        <v>126.47529554367065</v>
      </c>
      <c r="C419">
        <v>1.0591791868209839</v>
      </c>
      <c r="D419">
        <v>-0.85324382781982422</v>
      </c>
      <c r="E419">
        <f t="shared" si="37"/>
        <v>0.88879397511482239</v>
      </c>
      <c r="F419">
        <f t="shared" si="38"/>
        <v>0.8560638427734375</v>
      </c>
      <c r="G419" s="2" t="str">
        <f>""</f>
        <v/>
      </c>
      <c r="H419" s="2" t="str">
        <f t="shared" si="39"/>
        <v/>
      </c>
      <c r="I419" s="2" t="str">
        <f t="shared" si="40"/>
        <v/>
      </c>
      <c r="J419" s="2" t="str">
        <f t="shared" si="41"/>
        <v/>
      </c>
      <c r="K419" s="2" t="str">
        <f t="shared" si="42"/>
        <v/>
      </c>
    </row>
    <row r="420" spans="2:11" x14ac:dyDescent="0.45">
      <c r="B420">
        <v>126.71748304367064</v>
      </c>
      <c r="C420">
        <v>1.0612543821334839</v>
      </c>
      <c r="D420">
        <v>-0.85502052307128906</v>
      </c>
      <c r="E420">
        <f t="shared" si="37"/>
        <v>0.89086917042732239</v>
      </c>
      <c r="F420">
        <f t="shared" si="38"/>
        <v>0.85784053802490234</v>
      </c>
      <c r="G420" s="2" t="str">
        <f>""</f>
        <v/>
      </c>
      <c r="H420" s="2" t="str">
        <f t="shared" si="39"/>
        <v/>
      </c>
      <c r="I420" s="2" t="str">
        <f t="shared" si="40"/>
        <v/>
      </c>
      <c r="J420" s="2" t="str">
        <f t="shared" si="41"/>
        <v/>
      </c>
      <c r="K420" s="2" t="str">
        <f t="shared" si="42"/>
        <v/>
      </c>
    </row>
    <row r="421" spans="2:11" x14ac:dyDescent="0.45">
      <c r="B421">
        <v>127.02900648117065</v>
      </c>
      <c r="C421">
        <v>1.0634516477584839</v>
      </c>
      <c r="D421">
        <v>-0.85698127746582031</v>
      </c>
      <c r="E421">
        <f t="shared" si="37"/>
        <v>0.89306643605232239</v>
      </c>
      <c r="F421">
        <f t="shared" si="38"/>
        <v>0.85980129241943359</v>
      </c>
      <c r="G421" s="2" t="str">
        <f>""</f>
        <v/>
      </c>
      <c r="H421" s="2" t="str">
        <f t="shared" si="39"/>
        <v/>
      </c>
      <c r="I421" s="2" t="str">
        <f t="shared" si="40"/>
        <v/>
      </c>
      <c r="J421" s="2" t="str">
        <f t="shared" si="41"/>
        <v/>
      </c>
      <c r="K421" s="2" t="str">
        <f t="shared" si="42"/>
        <v/>
      </c>
    </row>
    <row r="422" spans="2:11" x14ac:dyDescent="0.45">
      <c r="B422">
        <v>127.34760999679564</v>
      </c>
      <c r="C422">
        <v>1.0656489133834839</v>
      </c>
      <c r="D422">
        <v>-0.85889911651611328</v>
      </c>
      <c r="E422">
        <f t="shared" si="37"/>
        <v>0.89526370167732239</v>
      </c>
      <c r="F422">
        <f t="shared" si="38"/>
        <v>0.86171913146972656</v>
      </c>
      <c r="G422" s="2" t="str">
        <f>""</f>
        <v/>
      </c>
      <c r="H422" s="2" t="str">
        <f t="shared" si="39"/>
        <v/>
      </c>
      <c r="I422" s="2" t="str">
        <f t="shared" si="40"/>
        <v/>
      </c>
      <c r="J422" s="2" t="str">
        <f t="shared" si="41"/>
        <v/>
      </c>
      <c r="K422" s="2" t="str">
        <f t="shared" si="42"/>
        <v/>
      </c>
    </row>
    <row r="423" spans="2:11" x14ac:dyDescent="0.45">
      <c r="B423">
        <v>127.60615491867064</v>
      </c>
      <c r="C423">
        <v>1.0678461790084839</v>
      </c>
      <c r="D423">
        <v>-0.86077022552490234</v>
      </c>
      <c r="E423">
        <f t="shared" si="37"/>
        <v>0.89746096730232239</v>
      </c>
      <c r="F423">
        <f t="shared" si="38"/>
        <v>0.86359024047851563</v>
      </c>
      <c r="G423" s="2" t="str">
        <f>""</f>
        <v/>
      </c>
      <c r="H423" s="2" t="str">
        <f t="shared" si="39"/>
        <v/>
      </c>
      <c r="I423" s="2" t="str">
        <f t="shared" si="40"/>
        <v/>
      </c>
      <c r="J423" s="2" t="str">
        <f t="shared" si="41"/>
        <v/>
      </c>
      <c r="K423" s="2" t="str">
        <f t="shared" si="42"/>
        <v/>
      </c>
    </row>
    <row r="424" spans="2:11" x14ac:dyDescent="0.45">
      <c r="B424">
        <v>127.86701917648315</v>
      </c>
      <c r="C424">
        <v>1.0699213743209839</v>
      </c>
      <c r="D424">
        <v>-0.8625335693359375</v>
      </c>
      <c r="E424">
        <f t="shared" si="37"/>
        <v>0.89953616261482239</v>
      </c>
      <c r="F424">
        <f t="shared" si="38"/>
        <v>0.86535358428955078</v>
      </c>
      <c r="G424" s="2" t="str">
        <f>""</f>
        <v/>
      </c>
      <c r="H424" s="2" t="str">
        <f t="shared" si="39"/>
        <v/>
      </c>
      <c r="I424" s="2" t="str">
        <f t="shared" si="40"/>
        <v/>
      </c>
      <c r="J424" s="2" t="str">
        <f t="shared" si="41"/>
        <v/>
      </c>
      <c r="K424" s="2" t="str">
        <f t="shared" si="42"/>
        <v/>
      </c>
    </row>
    <row r="425" spans="2:11" x14ac:dyDescent="0.45">
      <c r="B425">
        <v>128.1364893913269</v>
      </c>
      <c r="C425">
        <v>1.0721186399459839</v>
      </c>
      <c r="D425">
        <v>-0.86449337005615234</v>
      </c>
      <c r="E425">
        <f t="shared" si="37"/>
        <v>0.90173342823982239</v>
      </c>
      <c r="F425">
        <f t="shared" si="38"/>
        <v>0.86731338500976563</v>
      </c>
      <c r="G425" s="2" t="str">
        <f>""</f>
        <v/>
      </c>
      <c r="H425" s="2" t="str">
        <f t="shared" si="39"/>
        <v/>
      </c>
      <c r="I425" s="2" t="str">
        <f t="shared" si="40"/>
        <v/>
      </c>
      <c r="J425" s="2" t="str">
        <f t="shared" si="41"/>
        <v/>
      </c>
      <c r="K425" s="2" t="str">
        <f t="shared" si="42"/>
        <v/>
      </c>
    </row>
    <row r="426" spans="2:11" x14ac:dyDescent="0.45">
      <c r="B426">
        <v>128.3989405632019</v>
      </c>
      <c r="C426">
        <v>1.0743159055709839</v>
      </c>
      <c r="D426">
        <v>-0.86717700958251953</v>
      </c>
      <c r="E426">
        <f t="shared" si="37"/>
        <v>0.90393069386482239</v>
      </c>
      <c r="F426">
        <f t="shared" si="38"/>
        <v>0.86999702453613281</v>
      </c>
      <c r="G426" s="2" t="str">
        <f>""</f>
        <v/>
      </c>
      <c r="H426" s="2" t="str">
        <f t="shared" si="39"/>
        <v/>
      </c>
      <c r="I426" s="2" t="str">
        <f t="shared" si="40"/>
        <v/>
      </c>
      <c r="J426" s="2" t="str">
        <f t="shared" si="41"/>
        <v/>
      </c>
      <c r="K426" s="2" t="str">
        <f t="shared" si="42"/>
        <v/>
      </c>
    </row>
    <row r="427" spans="2:11" x14ac:dyDescent="0.45">
      <c r="B427">
        <v>128.6560206413269</v>
      </c>
      <c r="C427">
        <v>1.0762690305709839</v>
      </c>
      <c r="D427">
        <v>-0.86973953247070313</v>
      </c>
      <c r="E427">
        <f t="shared" si="37"/>
        <v>0.90588381886482239</v>
      </c>
      <c r="F427">
        <f t="shared" si="38"/>
        <v>0.87255954742431641</v>
      </c>
      <c r="G427" s="2" t="str">
        <f>""</f>
        <v/>
      </c>
      <c r="H427" s="2" t="str">
        <f t="shared" si="39"/>
        <v/>
      </c>
      <c r="I427" s="2" t="str">
        <f t="shared" si="40"/>
        <v/>
      </c>
      <c r="J427" s="2" t="str">
        <f t="shared" si="41"/>
        <v/>
      </c>
      <c r="K427" s="2" t="str">
        <f t="shared" si="42"/>
        <v/>
      </c>
    </row>
    <row r="428" spans="2:11" x14ac:dyDescent="0.45">
      <c r="B428">
        <v>128.90364027023315</v>
      </c>
      <c r="C428">
        <v>1.0784662961959839</v>
      </c>
      <c r="D428">
        <v>-0.87393379211425781</v>
      </c>
      <c r="E428">
        <f t="shared" si="37"/>
        <v>0.90808108448982239</v>
      </c>
      <c r="F428">
        <f t="shared" si="38"/>
        <v>0.87675380706787109</v>
      </c>
      <c r="G428" s="2" t="str">
        <f>""</f>
        <v/>
      </c>
      <c r="H428" s="2" t="str">
        <f t="shared" si="39"/>
        <v/>
      </c>
      <c r="I428" s="2" t="str">
        <f t="shared" si="40"/>
        <v/>
      </c>
      <c r="J428" s="2" t="str">
        <f t="shared" si="41"/>
        <v/>
      </c>
      <c r="K428" s="2" t="str">
        <f t="shared" si="42"/>
        <v/>
      </c>
    </row>
    <row r="429" spans="2:11" x14ac:dyDescent="0.45">
      <c r="B429">
        <v>129.17719984054565</v>
      </c>
      <c r="C429">
        <v>1.0805414915084839</v>
      </c>
      <c r="D429">
        <v>-0.87799930572509766</v>
      </c>
      <c r="E429">
        <f t="shared" si="37"/>
        <v>0.91015627980232239</v>
      </c>
      <c r="F429">
        <f t="shared" si="38"/>
        <v>0.88081932067871094</v>
      </c>
      <c r="G429" s="2" t="str">
        <f>""</f>
        <v/>
      </c>
      <c r="H429" s="2" t="str">
        <f t="shared" si="39"/>
        <v/>
      </c>
      <c r="I429" s="2" t="str">
        <f t="shared" si="40"/>
        <v/>
      </c>
      <c r="J429" s="2" t="str">
        <f t="shared" si="41"/>
        <v/>
      </c>
      <c r="K429" s="2" t="str">
        <f t="shared" si="42"/>
        <v/>
      </c>
    </row>
    <row r="430" spans="2:11" x14ac:dyDescent="0.45">
      <c r="B430">
        <v>129.44966077804565</v>
      </c>
      <c r="C430">
        <v>1.0827387571334839</v>
      </c>
      <c r="D430">
        <v>-0.88094520568847656</v>
      </c>
      <c r="E430">
        <f t="shared" si="37"/>
        <v>0.91235354542732239</v>
      </c>
      <c r="F430">
        <f t="shared" si="38"/>
        <v>0.88376522064208984</v>
      </c>
      <c r="G430" s="2" t="str">
        <f>""</f>
        <v/>
      </c>
      <c r="H430" s="2" t="str">
        <f t="shared" si="39"/>
        <v/>
      </c>
      <c r="I430" s="2" t="str">
        <f t="shared" si="40"/>
        <v/>
      </c>
      <c r="J430" s="2" t="str">
        <f t="shared" si="41"/>
        <v/>
      </c>
      <c r="K430" s="2" t="str">
        <f t="shared" si="42"/>
        <v/>
      </c>
    </row>
    <row r="431" spans="2:11" x14ac:dyDescent="0.45">
      <c r="B431">
        <v>129.71833753585815</v>
      </c>
      <c r="C431">
        <v>1.0846918821334839</v>
      </c>
      <c r="D431">
        <v>-0.88368988037109375</v>
      </c>
      <c r="E431">
        <f t="shared" si="37"/>
        <v>0.91430667042732239</v>
      </c>
      <c r="F431">
        <f t="shared" si="38"/>
        <v>0.88650989532470703</v>
      </c>
      <c r="G431" s="2" t="str">
        <f>""</f>
        <v/>
      </c>
      <c r="H431" s="2" t="str">
        <f t="shared" si="39"/>
        <v/>
      </c>
      <c r="I431" s="2" t="str">
        <f t="shared" si="40"/>
        <v/>
      </c>
      <c r="J431" s="2" t="str">
        <f t="shared" si="41"/>
        <v/>
      </c>
      <c r="K431" s="2" t="str">
        <f t="shared" si="42"/>
        <v/>
      </c>
    </row>
    <row r="432" spans="2:11" x14ac:dyDescent="0.45">
      <c r="B432">
        <v>129.98542737960813</v>
      </c>
      <c r="C432">
        <v>1.0868891477584839</v>
      </c>
      <c r="D432">
        <v>-0.88627719879150391</v>
      </c>
      <c r="E432">
        <f t="shared" si="37"/>
        <v>0.91650393605232239</v>
      </c>
      <c r="F432">
        <f t="shared" si="38"/>
        <v>0.88909721374511719</v>
      </c>
      <c r="G432" s="2" t="str">
        <f>""</f>
        <v/>
      </c>
      <c r="H432" s="2" t="str">
        <f t="shared" si="39"/>
        <v/>
      </c>
      <c r="I432" s="2" t="str">
        <f t="shared" si="40"/>
        <v/>
      </c>
      <c r="J432" s="2" t="str">
        <f t="shared" si="41"/>
        <v/>
      </c>
      <c r="K432" s="2" t="str">
        <f t="shared" si="42"/>
        <v/>
      </c>
    </row>
    <row r="433" spans="2:11" x14ac:dyDescent="0.45">
      <c r="B433">
        <v>130.23628187179565</v>
      </c>
      <c r="C433">
        <v>1.0890864133834839</v>
      </c>
      <c r="D433">
        <v>-0.88872432708740234</v>
      </c>
      <c r="E433">
        <f t="shared" si="37"/>
        <v>0.91870120167732239</v>
      </c>
      <c r="F433">
        <f t="shared" si="38"/>
        <v>0.89154434204101563</v>
      </c>
      <c r="G433" s="2" t="str">
        <f>""</f>
        <v/>
      </c>
      <c r="H433" s="2" t="str">
        <f t="shared" si="39"/>
        <v/>
      </c>
      <c r="I433" s="2" t="str">
        <f t="shared" si="40"/>
        <v/>
      </c>
      <c r="J433" s="2" t="str">
        <f t="shared" si="41"/>
        <v/>
      </c>
      <c r="K433" s="2" t="str">
        <f t="shared" si="42"/>
        <v/>
      </c>
    </row>
    <row r="434" spans="2:11" x14ac:dyDescent="0.45">
      <c r="B434">
        <v>130.50263929367065</v>
      </c>
      <c r="C434">
        <v>1.0910395383834839</v>
      </c>
      <c r="D434">
        <v>-0.89069557189941406</v>
      </c>
      <c r="E434">
        <f t="shared" si="37"/>
        <v>0.92065432667732239</v>
      </c>
      <c r="F434">
        <f t="shared" si="38"/>
        <v>0.89351558685302734</v>
      </c>
      <c r="G434" s="2" t="str">
        <f>""</f>
        <v/>
      </c>
      <c r="H434" s="2" t="str">
        <f t="shared" si="39"/>
        <v/>
      </c>
      <c r="I434" s="2" t="str">
        <f t="shared" si="40"/>
        <v/>
      </c>
      <c r="J434" s="2" t="str">
        <f t="shared" si="41"/>
        <v/>
      </c>
      <c r="K434" s="2" t="str">
        <f t="shared" si="42"/>
        <v/>
      </c>
    </row>
    <row r="435" spans="2:11" x14ac:dyDescent="0.45">
      <c r="B435">
        <v>130.76740980148315</v>
      </c>
      <c r="C435">
        <v>1.0932368040084839</v>
      </c>
      <c r="D435">
        <v>-0.8927764892578125</v>
      </c>
      <c r="E435">
        <f t="shared" si="37"/>
        <v>0.92285159230232239</v>
      </c>
      <c r="F435">
        <f t="shared" si="38"/>
        <v>0.89559650421142578</v>
      </c>
      <c r="G435" s="2" t="str">
        <f>""</f>
        <v/>
      </c>
      <c r="H435" s="2" t="str">
        <f t="shared" si="39"/>
        <v/>
      </c>
      <c r="I435" s="2" t="str">
        <f t="shared" si="40"/>
        <v/>
      </c>
      <c r="J435" s="2" t="str">
        <f t="shared" si="41"/>
        <v/>
      </c>
      <c r="K435" s="2" t="str">
        <f t="shared" si="42"/>
        <v/>
      </c>
    </row>
    <row r="436" spans="2:11" x14ac:dyDescent="0.45">
      <c r="B436">
        <v>131.06806898117065</v>
      </c>
      <c r="C436">
        <v>1.0954340696334839</v>
      </c>
      <c r="D436">
        <v>-0.89472675323486328</v>
      </c>
      <c r="E436">
        <f t="shared" si="37"/>
        <v>0.92504885792732239</v>
      </c>
      <c r="F436">
        <f t="shared" si="38"/>
        <v>0.89754676818847656</v>
      </c>
      <c r="G436" s="2" t="str">
        <f>""</f>
        <v/>
      </c>
      <c r="H436" s="2" t="str">
        <f t="shared" si="39"/>
        <v/>
      </c>
      <c r="I436" s="2" t="str">
        <f t="shared" si="40"/>
        <v/>
      </c>
      <c r="J436" s="2" t="str">
        <f t="shared" si="41"/>
        <v/>
      </c>
      <c r="K436" s="2" t="str">
        <f t="shared" si="42"/>
        <v/>
      </c>
    </row>
    <row r="437" spans="2:11" x14ac:dyDescent="0.45">
      <c r="B437">
        <v>131.31568861007693</v>
      </c>
      <c r="C437">
        <v>1.0973871946334839</v>
      </c>
      <c r="D437">
        <v>-0.8971099853515625</v>
      </c>
      <c r="E437">
        <f t="shared" si="37"/>
        <v>0.92700198292732239</v>
      </c>
      <c r="F437">
        <f t="shared" si="38"/>
        <v>0.89993000030517578</v>
      </c>
      <c r="G437" s="2" t="str">
        <f>""</f>
        <v/>
      </c>
      <c r="H437" s="2" t="str">
        <f t="shared" si="39"/>
        <v/>
      </c>
      <c r="I437" s="2" t="str">
        <f t="shared" si="40"/>
        <v/>
      </c>
      <c r="J437" s="2" t="str">
        <f t="shared" si="41"/>
        <v/>
      </c>
      <c r="K437" s="2" t="str">
        <f t="shared" si="42"/>
        <v/>
      </c>
    </row>
    <row r="438" spans="2:11" x14ac:dyDescent="0.45">
      <c r="B438">
        <v>131.5999903678894</v>
      </c>
      <c r="C438">
        <v>1.0997065305709839</v>
      </c>
      <c r="D438">
        <v>-0.90037727355957031</v>
      </c>
      <c r="E438">
        <f t="shared" si="37"/>
        <v>0.92932131886482239</v>
      </c>
      <c r="F438">
        <f t="shared" si="38"/>
        <v>0.90319728851318359</v>
      </c>
      <c r="G438" s="2" t="str">
        <f>""</f>
        <v/>
      </c>
      <c r="H438" s="2" t="str">
        <f t="shared" si="39"/>
        <v/>
      </c>
      <c r="I438" s="2" t="str">
        <f t="shared" si="40"/>
        <v/>
      </c>
      <c r="J438" s="2" t="str">
        <f t="shared" si="41"/>
        <v/>
      </c>
      <c r="K438" s="2" t="str">
        <f t="shared" si="42"/>
        <v/>
      </c>
    </row>
    <row r="439" spans="2:11" x14ac:dyDescent="0.45">
      <c r="B439">
        <v>131.8772120475769</v>
      </c>
      <c r="C439">
        <v>1.1019037961959839</v>
      </c>
      <c r="D439">
        <v>-0.90295600891113281</v>
      </c>
      <c r="E439">
        <f t="shared" si="37"/>
        <v>0.93151858448982239</v>
      </c>
      <c r="F439">
        <f t="shared" si="38"/>
        <v>0.90577602386474609</v>
      </c>
      <c r="G439" s="2" t="str">
        <f>""</f>
        <v/>
      </c>
      <c r="H439" s="2" t="str">
        <f t="shared" si="39"/>
        <v/>
      </c>
      <c r="I439" s="2" t="str">
        <f t="shared" si="40"/>
        <v/>
      </c>
      <c r="J439" s="2" t="str">
        <f t="shared" si="41"/>
        <v/>
      </c>
      <c r="K439" s="2" t="str">
        <f t="shared" si="42"/>
        <v/>
      </c>
    </row>
    <row r="440" spans="2:11" x14ac:dyDescent="0.45">
      <c r="B440">
        <v>132.12495374679568</v>
      </c>
      <c r="C440">
        <v>1.1041010618209839</v>
      </c>
      <c r="D440">
        <v>-0.90512275695800781</v>
      </c>
      <c r="E440">
        <f t="shared" si="37"/>
        <v>0.93371585011482239</v>
      </c>
      <c r="F440">
        <f t="shared" si="38"/>
        <v>0.90794277191162109</v>
      </c>
      <c r="G440" s="2" t="str">
        <f>""</f>
        <v/>
      </c>
      <c r="H440" s="2" t="str">
        <f t="shared" si="39"/>
        <v/>
      </c>
      <c r="I440" s="2" t="str">
        <f t="shared" si="40"/>
        <v/>
      </c>
      <c r="J440" s="2" t="str">
        <f t="shared" si="41"/>
        <v/>
      </c>
      <c r="K440" s="2" t="str">
        <f t="shared" si="42"/>
        <v/>
      </c>
    </row>
    <row r="441" spans="2:11" x14ac:dyDescent="0.45">
      <c r="B441">
        <v>132.36396741867065</v>
      </c>
      <c r="C441">
        <v>1.1060541868209839</v>
      </c>
      <c r="D441">
        <v>-0.90664577484130859</v>
      </c>
      <c r="E441">
        <f t="shared" si="37"/>
        <v>0.93566897511482239</v>
      </c>
      <c r="F441">
        <f t="shared" si="38"/>
        <v>0.90946578979492188</v>
      </c>
      <c r="G441" s="2" t="str">
        <f>""</f>
        <v/>
      </c>
      <c r="H441" s="2" t="str">
        <f t="shared" si="39"/>
        <v/>
      </c>
      <c r="I441" s="2" t="str">
        <f t="shared" si="40"/>
        <v/>
      </c>
      <c r="J441" s="2" t="str">
        <f t="shared" si="41"/>
        <v/>
      </c>
      <c r="K441" s="2" t="str">
        <f t="shared" si="42"/>
        <v/>
      </c>
    </row>
    <row r="442" spans="2:11" x14ac:dyDescent="0.45">
      <c r="B442">
        <v>132.61250257492065</v>
      </c>
      <c r="C442">
        <v>1.1082514524459839</v>
      </c>
      <c r="D442">
        <v>-0.90816307067871094</v>
      </c>
      <c r="E442">
        <f t="shared" si="37"/>
        <v>0.93786624073982239</v>
      </c>
      <c r="F442">
        <f t="shared" si="38"/>
        <v>0.91098308563232422</v>
      </c>
      <c r="G442" s="2" t="str">
        <f>""</f>
        <v/>
      </c>
      <c r="H442" s="2" t="str">
        <f t="shared" si="39"/>
        <v/>
      </c>
      <c r="I442" s="2" t="str">
        <f t="shared" si="40"/>
        <v/>
      </c>
      <c r="J442" s="2" t="str">
        <f t="shared" si="41"/>
        <v/>
      </c>
      <c r="K442" s="2" t="str">
        <f t="shared" si="42"/>
        <v/>
      </c>
    </row>
    <row r="443" spans="2:11" x14ac:dyDescent="0.45">
      <c r="B443">
        <v>132.87885999679565</v>
      </c>
      <c r="C443">
        <v>1.1104487180709839</v>
      </c>
      <c r="D443">
        <v>-0.90959072113037109</v>
      </c>
      <c r="E443">
        <f t="shared" si="37"/>
        <v>0.94006350636482239</v>
      </c>
      <c r="F443">
        <f t="shared" si="38"/>
        <v>0.91241073608398438</v>
      </c>
      <c r="G443" s="2" t="str">
        <f>""</f>
        <v/>
      </c>
      <c r="H443" s="2" t="str">
        <f t="shared" si="39"/>
        <v/>
      </c>
      <c r="I443" s="2" t="str">
        <f t="shared" si="40"/>
        <v/>
      </c>
      <c r="J443" s="2" t="str">
        <f t="shared" si="41"/>
        <v/>
      </c>
      <c r="K443" s="2" t="str">
        <f t="shared" si="42"/>
        <v/>
      </c>
    </row>
    <row r="444" spans="2:11" x14ac:dyDescent="0.45">
      <c r="B444">
        <v>133.1248927116394</v>
      </c>
      <c r="C444">
        <v>1.1124018430709839</v>
      </c>
      <c r="D444">
        <v>-0.91089248657226563</v>
      </c>
      <c r="E444">
        <f t="shared" si="37"/>
        <v>0.94201663136482239</v>
      </c>
      <c r="F444">
        <f t="shared" si="38"/>
        <v>0.91371250152587891</v>
      </c>
      <c r="G444" s="2" t="str">
        <f>""</f>
        <v/>
      </c>
      <c r="H444" s="2" t="str">
        <f t="shared" si="39"/>
        <v/>
      </c>
      <c r="I444" s="2" t="str">
        <f t="shared" si="40"/>
        <v/>
      </c>
      <c r="J444" s="2" t="str">
        <f t="shared" si="41"/>
        <v/>
      </c>
      <c r="K444" s="2" t="str">
        <f t="shared" si="42"/>
        <v/>
      </c>
    </row>
    <row r="445" spans="2:11" x14ac:dyDescent="0.45">
      <c r="B445">
        <v>133.4076075553894</v>
      </c>
      <c r="C445">
        <v>1.1145991086959839</v>
      </c>
      <c r="D445">
        <v>-0.91262531280517578</v>
      </c>
      <c r="E445">
        <f t="shared" si="37"/>
        <v>0.94421389698982239</v>
      </c>
      <c r="F445">
        <f t="shared" si="38"/>
        <v>0.91544532775878906</v>
      </c>
      <c r="G445" s="2" t="str">
        <f>""</f>
        <v/>
      </c>
      <c r="H445" s="2" t="str">
        <f t="shared" si="39"/>
        <v/>
      </c>
      <c r="I445" s="2" t="str">
        <f t="shared" si="40"/>
        <v/>
      </c>
      <c r="J445" s="2" t="str">
        <f t="shared" si="41"/>
        <v/>
      </c>
      <c r="K445" s="2" t="str">
        <f t="shared" si="42"/>
        <v/>
      </c>
    </row>
    <row r="446" spans="2:11" x14ac:dyDescent="0.45">
      <c r="B446">
        <v>133.66150617599487</v>
      </c>
      <c r="C446">
        <v>1.1167963743209839</v>
      </c>
      <c r="D446">
        <v>-0.91462898254394531</v>
      </c>
      <c r="E446">
        <f t="shared" si="37"/>
        <v>0.94641116261482239</v>
      </c>
      <c r="F446">
        <f t="shared" si="38"/>
        <v>0.91744899749755859</v>
      </c>
      <c r="G446" s="2" t="str">
        <f>""</f>
        <v/>
      </c>
      <c r="H446" s="2" t="str">
        <f t="shared" si="39"/>
        <v/>
      </c>
      <c r="I446" s="2" t="str">
        <f t="shared" si="40"/>
        <v/>
      </c>
      <c r="J446" s="2" t="str">
        <f t="shared" si="41"/>
        <v/>
      </c>
      <c r="K446" s="2" t="str">
        <f t="shared" si="42"/>
        <v/>
      </c>
    </row>
    <row r="447" spans="2:11" x14ac:dyDescent="0.45">
      <c r="B447">
        <v>133.96765851974487</v>
      </c>
      <c r="C447">
        <v>1.1189936399459839</v>
      </c>
      <c r="D447">
        <v>-0.91766262054443359</v>
      </c>
      <c r="E447">
        <f t="shared" si="37"/>
        <v>0.94860842823982239</v>
      </c>
      <c r="F447">
        <f t="shared" si="38"/>
        <v>0.92048263549804688</v>
      </c>
      <c r="G447" s="2" t="str">
        <f>""</f>
        <v/>
      </c>
      <c r="H447" s="2" t="str">
        <f t="shared" si="39"/>
        <v/>
      </c>
      <c r="I447" s="2" t="str">
        <f t="shared" si="40"/>
        <v/>
      </c>
      <c r="J447" s="2" t="str">
        <f t="shared" si="41"/>
        <v/>
      </c>
      <c r="K447" s="2" t="str">
        <f t="shared" si="42"/>
        <v/>
      </c>
    </row>
    <row r="448" spans="2:11" x14ac:dyDescent="0.45">
      <c r="B448">
        <v>134.17707014083862</v>
      </c>
      <c r="C448">
        <v>1.1210688352584839</v>
      </c>
      <c r="D448">
        <v>-0.92048168182373047</v>
      </c>
      <c r="E448">
        <f t="shared" si="37"/>
        <v>0.95068362355232239</v>
      </c>
      <c r="F448">
        <f t="shared" si="38"/>
        <v>0.92330169677734375</v>
      </c>
      <c r="G448" s="2" t="str">
        <f>""</f>
        <v/>
      </c>
      <c r="H448" s="2" t="str">
        <f t="shared" si="39"/>
        <v/>
      </c>
      <c r="I448" s="2" t="str">
        <f t="shared" si="40"/>
        <v/>
      </c>
      <c r="J448" s="2" t="str">
        <f t="shared" si="41"/>
        <v/>
      </c>
      <c r="K448" s="2" t="str">
        <f t="shared" si="42"/>
        <v/>
      </c>
    </row>
    <row r="449" spans="2:11" x14ac:dyDescent="0.45">
      <c r="B449">
        <v>134.42395734786987</v>
      </c>
      <c r="C449">
        <v>1.1232661008834839</v>
      </c>
      <c r="D449">
        <v>-0.92373275756835938</v>
      </c>
      <c r="E449">
        <f t="shared" si="37"/>
        <v>0.95288088917732239</v>
      </c>
      <c r="F449">
        <f t="shared" si="38"/>
        <v>0.92655277252197266</v>
      </c>
      <c r="G449" s="2" t="str">
        <f>""</f>
        <v/>
      </c>
      <c r="H449" s="2" t="str">
        <f t="shared" si="39"/>
        <v/>
      </c>
      <c r="I449" s="2" t="str">
        <f t="shared" si="40"/>
        <v/>
      </c>
      <c r="J449" s="2" t="str">
        <f t="shared" si="41"/>
        <v/>
      </c>
      <c r="K449" s="2" t="str">
        <f t="shared" si="42"/>
        <v/>
      </c>
    </row>
    <row r="450" spans="2:11" x14ac:dyDescent="0.45">
      <c r="B450">
        <v>134.68567609786987</v>
      </c>
      <c r="C450">
        <v>1.1254633665084839</v>
      </c>
      <c r="D450">
        <v>-0.92643451690673828</v>
      </c>
      <c r="E450">
        <f t="shared" si="37"/>
        <v>0.95507815480232239</v>
      </c>
      <c r="F450">
        <f t="shared" si="38"/>
        <v>0.92925453186035156</v>
      </c>
      <c r="G450" s="2" t="str">
        <f>""</f>
        <v/>
      </c>
      <c r="H450" s="2" t="str">
        <f t="shared" si="39"/>
        <v/>
      </c>
      <c r="I450" s="2" t="str">
        <f t="shared" si="40"/>
        <v/>
      </c>
      <c r="J450" s="2" t="str">
        <f t="shared" si="41"/>
        <v/>
      </c>
      <c r="K450" s="2" t="str">
        <f t="shared" si="42"/>
        <v/>
      </c>
    </row>
    <row r="451" spans="2:11" x14ac:dyDescent="0.45">
      <c r="B451">
        <v>134.93103742599487</v>
      </c>
      <c r="C451">
        <v>1.1274164915084839</v>
      </c>
      <c r="D451">
        <v>-0.92821693420410156</v>
      </c>
      <c r="E451">
        <f t="shared" si="37"/>
        <v>0.95703127980232239</v>
      </c>
      <c r="F451">
        <f t="shared" si="38"/>
        <v>0.93103694915771484</v>
      </c>
      <c r="G451" s="2" t="str">
        <f>""</f>
        <v/>
      </c>
      <c r="H451" s="2" t="str">
        <f t="shared" si="39"/>
        <v/>
      </c>
      <c r="I451" s="2" t="str">
        <f t="shared" si="40"/>
        <v/>
      </c>
      <c r="J451" s="2" t="str">
        <f t="shared" si="41"/>
        <v/>
      </c>
      <c r="K451" s="2" t="str">
        <f t="shared" si="42"/>
        <v/>
      </c>
    </row>
    <row r="452" spans="2:11" x14ac:dyDescent="0.45">
      <c r="B452">
        <v>135.25342512130737</v>
      </c>
      <c r="C452">
        <v>1.1296137571334839</v>
      </c>
      <c r="D452">
        <v>-0.93013286590576172</v>
      </c>
      <c r="E452">
        <f t="shared" ref="E452:E515" si="43">C452-C$3</f>
        <v>0.95922854542732239</v>
      </c>
      <c r="F452">
        <f t="shared" ref="F452:F515" si="44">-(D452-D$3)</f>
        <v>0.932952880859375</v>
      </c>
      <c r="G452" s="2" t="str">
        <f>""</f>
        <v/>
      </c>
      <c r="H452" s="2" t="str">
        <f t="shared" ref="H452:H515" si="45">IF(AND(E452&gt;H$2,E452&lt;I$2),B452,"")</f>
        <v/>
      </c>
      <c r="I452" s="2" t="str">
        <f t="shared" ref="I452:I515" si="46">IF(AND(E452&gt;H$2,E452&lt;I$2),E452,"")</f>
        <v/>
      </c>
      <c r="J452" s="2" t="str">
        <f t="shared" ref="J452:J515" si="47">IF(AND(F452&gt;J$2,F452&lt;K$2),B452,"")</f>
        <v/>
      </c>
      <c r="K452" s="2" t="str">
        <f t="shared" ref="K452:K515" si="48">IF(AND(F452&gt;J$2,F452&lt;K$2),F452,"")</f>
        <v/>
      </c>
    </row>
    <row r="453" spans="2:11" x14ac:dyDescent="0.45">
      <c r="B453">
        <v>135.51282453536987</v>
      </c>
      <c r="C453">
        <v>1.1318110227584839</v>
      </c>
      <c r="D453">
        <v>-0.93200492858886719</v>
      </c>
      <c r="E453">
        <f t="shared" si="43"/>
        <v>0.96142581105232239</v>
      </c>
      <c r="F453">
        <f t="shared" si="44"/>
        <v>0.93482494354248047</v>
      </c>
      <c r="G453" s="2" t="str">
        <f>""</f>
        <v/>
      </c>
      <c r="H453" s="2" t="str">
        <f t="shared" si="45"/>
        <v/>
      </c>
      <c r="I453" s="2" t="str">
        <f t="shared" si="46"/>
        <v/>
      </c>
      <c r="J453" s="2" t="str">
        <f t="shared" si="47"/>
        <v/>
      </c>
      <c r="K453" s="2" t="str">
        <f t="shared" si="48"/>
        <v/>
      </c>
    </row>
    <row r="454" spans="2:11" x14ac:dyDescent="0.45">
      <c r="B454">
        <v>135.80567121505737</v>
      </c>
      <c r="C454">
        <v>1.1340082883834839</v>
      </c>
      <c r="D454">
        <v>-0.93360328674316406</v>
      </c>
      <c r="E454">
        <f t="shared" si="43"/>
        <v>0.96362307667732239</v>
      </c>
      <c r="F454">
        <f t="shared" si="44"/>
        <v>0.93642330169677734</v>
      </c>
      <c r="G454" s="2" t="str">
        <f>""</f>
        <v/>
      </c>
      <c r="H454" s="2" t="str">
        <f t="shared" si="45"/>
        <v/>
      </c>
      <c r="I454" s="2" t="str">
        <f t="shared" si="46"/>
        <v/>
      </c>
      <c r="J454" s="2" t="str">
        <f t="shared" si="47"/>
        <v/>
      </c>
      <c r="K454" s="2" t="str">
        <f t="shared" si="48"/>
        <v/>
      </c>
    </row>
    <row r="455" spans="2:11" x14ac:dyDescent="0.45">
      <c r="B455">
        <v>136.03613996505737</v>
      </c>
      <c r="C455">
        <v>1.1359614133834839</v>
      </c>
      <c r="D455">
        <v>-0.93498992919921875</v>
      </c>
      <c r="E455">
        <f t="shared" si="43"/>
        <v>0.96557620167732239</v>
      </c>
      <c r="F455">
        <f t="shared" si="44"/>
        <v>0.93780994415283203</v>
      </c>
      <c r="G455" s="2" t="str">
        <f>""</f>
        <v/>
      </c>
      <c r="H455" s="2" t="str">
        <f t="shared" si="45"/>
        <v/>
      </c>
      <c r="I455" s="2" t="str">
        <f t="shared" si="46"/>
        <v/>
      </c>
      <c r="J455" s="2" t="str">
        <f t="shared" si="47"/>
        <v/>
      </c>
      <c r="K455" s="2" t="str">
        <f t="shared" si="48"/>
        <v/>
      </c>
    </row>
    <row r="456" spans="2:11" x14ac:dyDescent="0.45">
      <c r="B456">
        <v>136.30335187911987</v>
      </c>
      <c r="C456">
        <v>1.1382807493209839</v>
      </c>
      <c r="D456">
        <v>-0.93688106536865234</v>
      </c>
      <c r="E456">
        <f t="shared" si="43"/>
        <v>0.96789553761482239</v>
      </c>
      <c r="F456">
        <f t="shared" si="44"/>
        <v>0.93970108032226563</v>
      </c>
      <c r="G456" s="2" t="str">
        <f>""</f>
        <v/>
      </c>
      <c r="H456" s="2" t="str">
        <f t="shared" si="45"/>
        <v/>
      </c>
      <c r="I456" s="2" t="str">
        <f t="shared" si="46"/>
        <v/>
      </c>
      <c r="J456" s="2" t="str">
        <f t="shared" si="47"/>
        <v/>
      </c>
      <c r="K456" s="2" t="str">
        <f t="shared" si="48"/>
        <v/>
      </c>
    </row>
    <row r="457" spans="2:11" x14ac:dyDescent="0.45">
      <c r="B457">
        <v>136.54843854904175</v>
      </c>
      <c r="C457">
        <v>1.1403559446334839</v>
      </c>
      <c r="D457">
        <v>-0.93879985809326172</v>
      </c>
      <c r="E457">
        <f t="shared" si="43"/>
        <v>0.96997073292732239</v>
      </c>
      <c r="F457">
        <f t="shared" si="44"/>
        <v>0.941619873046875</v>
      </c>
      <c r="G457" s="2" t="str">
        <f>""</f>
        <v/>
      </c>
      <c r="H457" s="2" t="str">
        <f t="shared" si="45"/>
        <v/>
      </c>
      <c r="I457" s="2" t="str">
        <f t="shared" si="46"/>
        <v/>
      </c>
      <c r="J457" s="2" t="str">
        <f t="shared" si="47"/>
        <v/>
      </c>
      <c r="K457" s="2" t="str">
        <f t="shared" si="48"/>
        <v/>
      </c>
    </row>
    <row r="458" spans="2:11" x14ac:dyDescent="0.45">
      <c r="B458">
        <v>136.79090070724487</v>
      </c>
      <c r="C458">
        <v>1.1424311399459839</v>
      </c>
      <c r="D458">
        <v>-0.94060611724853516</v>
      </c>
      <c r="E458">
        <f t="shared" si="43"/>
        <v>0.97204592823982239</v>
      </c>
      <c r="F458">
        <f t="shared" si="44"/>
        <v>0.94342613220214844</v>
      </c>
      <c r="G458" s="2" t="str">
        <f>""</f>
        <v/>
      </c>
      <c r="H458" s="2" t="str">
        <f t="shared" si="45"/>
        <v/>
      </c>
      <c r="I458" s="2" t="str">
        <f t="shared" si="46"/>
        <v/>
      </c>
      <c r="J458" s="2" t="str">
        <f t="shared" si="47"/>
        <v/>
      </c>
      <c r="K458" s="2" t="str">
        <f t="shared" si="48"/>
        <v/>
      </c>
    </row>
    <row r="459" spans="2:11" x14ac:dyDescent="0.45">
      <c r="B459">
        <v>137.03240156173706</v>
      </c>
      <c r="C459">
        <v>1.1443842649459839</v>
      </c>
      <c r="D459">
        <v>-0.94239997863769531</v>
      </c>
      <c r="E459">
        <f t="shared" si="43"/>
        <v>0.97399905323982239</v>
      </c>
      <c r="F459">
        <f t="shared" si="44"/>
        <v>0.94521999359130859</v>
      </c>
      <c r="G459" s="2" t="str">
        <f>""</f>
        <v/>
      </c>
      <c r="H459" s="2" t="str">
        <f t="shared" si="45"/>
        <v/>
      </c>
      <c r="I459" s="2" t="str">
        <f t="shared" si="46"/>
        <v/>
      </c>
      <c r="J459" s="2" t="str">
        <f t="shared" si="47"/>
        <v/>
      </c>
      <c r="K459" s="2" t="str">
        <f t="shared" si="48"/>
        <v/>
      </c>
    </row>
    <row r="460" spans="2:11" x14ac:dyDescent="0.45">
      <c r="B460">
        <v>137.28150129318237</v>
      </c>
      <c r="C460">
        <v>1.1465815305709839</v>
      </c>
      <c r="D460">
        <v>-0.94419670104980469</v>
      </c>
      <c r="E460">
        <f t="shared" si="43"/>
        <v>0.97619631886482239</v>
      </c>
      <c r="F460">
        <f t="shared" si="44"/>
        <v>0.94701671600341797</v>
      </c>
      <c r="G460" s="2" t="str">
        <f>""</f>
        <v/>
      </c>
      <c r="H460" s="2" t="str">
        <f t="shared" si="45"/>
        <v/>
      </c>
      <c r="I460" s="2" t="str">
        <f t="shared" si="46"/>
        <v/>
      </c>
      <c r="J460" s="2" t="str">
        <f t="shared" si="47"/>
        <v/>
      </c>
      <c r="K460" s="2" t="str">
        <f t="shared" si="48"/>
        <v/>
      </c>
    </row>
    <row r="461" spans="2:11" x14ac:dyDescent="0.45">
      <c r="B461">
        <v>137.52069807052612</v>
      </c>
      <c r="C461">
        <v>1.1486567258834839</v>
      </c>
      <c r="D461">
        <v>-0.94584751129150391</v>
      </c>
      <c r="E461">
        <f t="shared" si="43"/>
        <v>0.97827151417732239</v>
      </c>
      <c r="F461">
        <f t="shared" si="44"/>
        <v>0.94866752624511719</v>
      </c>
      <c r="G461" s="2" t="str">
        <f>""</f>
        <v/>
      </c>
      <c r="H461" s="2" t="str">
        <f t="shared" si="45"/>
        <v/>
      </c>
      <c r="I461" s="2" t="str">
        <f t="shared" si="46"/>
        <v/>
      </c>
      <c r="J461" s="2" t="str">
        <f t="shared" si="47"/>
        <v/>
      </c>
      <c r="K461" s="2" t="str">
        <f t="shared" si="48"/>
        <v/>
      </c>
    </row>
    <row r="462" spans="2:11" x14ac:dyDescent="0.45">
      <c r="B462">
        <v>137.81505537033081</v>
      </c>
      <c r="C462">
        <v>1.1508539915084839</v>
      </c>
      <c r="D462">
        <v>-0.94857406616210938</v>
      </c>
      <c r="E462">
        <f t="shared" si="43"/>
        <v>0.98046877980232239</v>
      </c>
      <c r="F462">
        <f t="shared" si="44"/>
        <v>0.95139408111572266</v>
      </c>
      <c r="G462" s="2" t="str">
        <f>""</f>
        <v/>
      </c>
      <c r="H462" s="2" t="str">
        <f t="shared" si="45"/>
        <v/>
      </c>
      <c r="I462" s="2" t="str">
        <f t="shared" si="46"/>
        <v/>
      </c>
      <c r="J462" s="2" t="str">
        <f t="shared" si="47"/>
        <v/>
      </c>
      <c r="K462" s="2" t="str">
        <f t="shared" si="48"/>
        <v/>
      </c>
    </row>
    <row r="463" spans="2:11" x14ac:dyDescent="0.45">
      <c r="B463">
        <v>138.09227705001831</v>
      </c>
      <c r="C463">
        <v>1.1529291868209839</v>
      </c>
      <c r="D463">
        <v>-0.95118999481201172</v>
      </c>
      <c r="E463">
        <f t="shared" si="43"/>
        <v>0.98254397511482239</v>
      </c>
      <c r="F463">
        <f t="shared" si="44"/>
        <v>0.954010009765625</v>
      </c>
      <c r="G463" s="2" t="str">
        <f>""</f>
        <v/>
      </c>
      <c r="H463" s="2" t="str">
        <f t="shared" si="45"/>
        <v/>
      </c>
      <c r="I463" s="2" t="str">
        <f t="shared" si="46"/>
        <v/>
      </c>
      <c r="J463" s="2" t="str">
        <f t="shared" si="47"/>
        <v/>
      </c>
      <c r="K463" s="2" t="str">
        <f t="shared" si="48"/>
        <v/>
      </c>
    </row>
    <row r="464" spans="2:11" x14ac:dyDescent="0.45">
      <c r="B464">
        <v>138.30498456954956</v>
      </c>
      <c r="C464">
        <v>1.1550043821334839</v>
      </c>
      <c r="D464">
        <v>-0.95290184020996094</v>
      </c>
      <c r="E464">
        <f t="shared" si="43"/>
        <v>0.98461917042732239</v>
      </c>
      <c r="F464">
        <f t="shared" si="44"/>
        <v>0.95572185516357422</v>
      </c>
      <c r="G464" s="2" t="str">
        <f>""</f>
        <v/>
      </c>
      <c r="H464" s="2" t="str">
        <f t="shared" si="45"/>
        <v/>
      </c>
      <c r="I464" s="2" t="str">
        <f t="shared" si="46"/>
        <v/>
      </c>
      <c r="J464" s="2" t="str">
        <f t="shared" si="47"/>
        <v/>
      </c>
      <c r="K464" s="2" t="str">
        <f t="shared" si="48"/>
        <v/>
      </c>
    </row>
    <row r="465" spans="2:11" x14ac:dyDescent="0.45">
      <c r="B465">
        <v>138.56975507736206</v>
      </c>
      <c r="C465">
        <v>1.1572016477584839</v>
      </c>
      <c r="D465">
        <v>-0.95463180541992188</v>
      </c>
      <c r="E465">
        <f t="shared" si="43"/>
        <v>0.98681643605232239</v>
      </c>
      <c r="F465">
        <f t="shared" si="44"/>
        <v>0.95745182037353516</v>
      </c>
      <c r="G465" s="2" t="str">
        <f>""</f>
        <v/>
      </c>
      <c r="H465" s="2" t="str">
        <f t="shared" si="45"/>
        <v/>
      </c>
      <c r="I465" s="2" t="str">
        <f t="shared" si="46"/>
        <v/>
      </c>
      <c r="J465" s="2" t="str">
        <f t="shared" si="47"/>
        <v/>
      </c>
      <c r="K465" s="2" t="str">
        <f t="shared" si="48"/>
        <v/>
      </c>
    </row>
    <row r="466" spans="2:11" x14ac:dyDescent="0.45">
      <c r="B466">
        <v>138.84465742111206</v>
      </c>
      <c r="C466">
        <v>1.1593989133834839</v>
      </c>
      <c r="D466">
        <v>-0.95614910125732422</v>
      </c>
      <c r="E466">
        <f t="shared" si="43"/>
        <v>0.98901370167732239</v>
      </c>
      <c r="F466">
        <f t="shared" si="44"/>
        <v>0.9589691162109375</v>
      </c>
      <c r="G466" s="2" t="str">
        <f>""</f>
        <v/>
      </c>
      <c r="H466" s="2" t="str">
        <f t="shared" si="45"/>
        <v/>
      </c>
      <c r="I466" s="2" t="str">
        <f t="shared" si="46"/>
        <v/>
      </c>
      <c r="J466" s="2" t="str">
        <f t="shared" si="47"/>
        <v/>
      </c>
      <c r="K466" s="2" t="str">
        <f t="shared" si="48"/>
        <v/>
      </c>
    </row>
    <row r="467" spans="2:11" x14ac:dyDescent="0.45">
      <c r="B467">
        <v>139.09307050704956</v>
      </c>
      <c r="C467">
        <v>1.1613520383834839</v>
      </c>
      <c r="D467">
        <v>-0.95732307434082031</v>
      </c>
      <c r="E467">
        <f t="shared" si="43"/>
        <v>0.99096682667732239</v>
      </c>
      <c r="F467">
        <f t="shared" si="44"/>
        <v>0.96014308929443359</v>
      </c>
      <c r="G467" s="2" t="str">
        <f>""</f>
        <v/>
      </c>
      <c r="H467" s="2" t="str">
        <f t="shared" si="45"/>
        <v/>
      </c>
      <c r="I467" s="2" t="str">
        <f t="shared" si="46"/>
        <v/>
      </c>
      <c r="J467" s="2" t="str">
        <f t="shared" si="47"/>
        <v/>
      </c>
      <c r="K467" s="2" t="str">
        <f t="shared" si="48"/>
        <v/>
      </c>
    </row>
    <row r="468" spans="2:11" x14ac:dyDescent="0.45">
      <c r="B468">
        <v>139.36333417892459</v>
      </c>
      <c r="C468">
        <v>1.1635493040084839</v>
      </c>
      <c r="D468">
        <v>-0.95841121673583984</v>
      </c>
      <c r="E468">
        <f t="shared" si="43"/>
        <v>0.99316409230232239</v>
      </c>
      <c r="F468">
        <f t="shared" si="44"/>
        <v>0.96123123168945313</v>
      </c>
      <c r="G468" s="2" t="str">
        <f>""</f>
        <v/>
      </c>
      <c r="H468" s="2" t="str">
        <f t="shared" si="45"/>
        <v/>
      </c>
      <c r="I468" s="2" t="str">
        <f t="shared" si="46"/>
        <v/>
      </c>
      <c r="J468" s="2" t="str">
        <f t="shared" si="47"/>
        <v/>
      </c>
      <c r="K468" s="2" t="str">
        <f t="shared" si="48"/>
        <v/>
      </c>
    </row>
    <row r="469" spans="2:11" x14ac:dyDescent="0.45">
      <c r="B469">
        <v>139.62035322189331</v>
      </c>
      <c r="C469">
        <v>1.1657465696334839</v>
      </c>
      <c r="D469">
        <v>-0.95977592468261719</v>
      </c>
      <c r="E469">
        <f t="shared" si="43"/>
        <v>0.99536135792732239</v>
      </c>
      <c r="F469">
        <f t="shared" si="44"/>
        <v>0.96259593963623047</v>
      </c>
      <c r="G469" s="2" t="str">
        <f>""</f>
        <v/>
      </c>
      <c r="H469" s="2" t="str">
        <f t="shared" si="45"/>
        <v/>
      </c>
      <c r="I469" s="2" t="str">
        <f t="shared" si="46"/>
        <v/>
      </c>
      <c r="J469" s="2" t="str">
        <f t="shared" si="47"/>
        <v/>
      </c>
      <c r="K469" s="2" t="str">
        <f t="shared" si="48"/>
        <v/>
      </c>
    </row>
    <row r="470" spans="2:11" x14ac:dyDescent="0.45">
      <c r="B470">
        <v>139.90624189376831</v>
      </c>
      <c r="C470">
        <v>1.1680659055709839</v>
      </c>
      <c r="D470">
        <v>-0.96129322052001953</v>
      </c>
      <c r="E470">
        <f t="shared" si="43"/>
        <v>0.99768069386482239</v>
      </c>
      <c r="F470">
        <f t="shared" si="44"/>
        <v>0.96411323547363281</v>
      </c>
      <c r="G470" s="2" t="str">
        <f>""</f>
        <v/>
      </c>
      <c r="H470" s="2" t="str">
        <f t="shared" si="45"/>
        <v/>
      </c>
      <c r="I470" s="2" t="str">
        <f t="shared" si="46"/>
        <v/>
      </c>
      <c r="J470" s="2" t="str">
        <f t="shared" si="47"/>
        <v/>
      </c>
      <c r="K470" s="2" t="str">
        <f t="shared" si="48"/>
        <v/>
      </c>
    </row>
    <row r="471" spans="2:11" x14ac:dyDescent="0.45">
      <c r="B471">
        <v>140.12822675704956</v>
      </c>
      <c r="C471">
        <v>1.1698969602584839</v>
      </c>
      <c r="D471">
        <v>-0.96251964569091797</v>
      </c>
      <c r="E471">
        <f t="shared" si="43"/>
        <v>0.99951174855232239</v>
      </c>
      <c r="F471">
        <f t="shared" si="44"/>
        <v>0.96533966064453125</v>
      </c>
      <c r="G471" s="2" t="str">
        <f>""</f>
        <v/>
      </c>
      <c r="H471" s="2" t="str">
        <f t="shared" si="45"/>
        <v/>
      </c>
      <c r="I471" s="2" t="str">
        <f t="shared" si="46"/>
        <v/>
      </c>
      <c r="J471" s="2" t="str">
        <f t="shared" si="47"/>
        <v/>
      </c>
      <c r="K471" s="2" t="str">
        <f t="shared" si="48"/>
        <v/>
      </c>
    </row>
    <row r="472" spans="2:11" x14ac:dyDescent="0.45">
      <c r="B472">
        <v>140.36101484298709</v>
      </c>
      <c r="C472">
        <v>1.1722162961959839</v>
      </c>
      <c r="D472">
        <v>-0.96382045745849609</v>
      </c>
      <c r="E472">
        <f t="shared" si="43"/>
        <v>1.0018310844898224</v>
      </c>
      <c r="F472">
        <f t="shared" si="44"/>
        <v>0.96664047241210938</v>
      </c>
      <c r="G472" s="2" t="str">
        <f>""</f>
        <v/>
      </c>
      <c r="H472" s="2" t="str">
        <f t="shared" si="45"/>
        <v/>
      </c>
      <c r="I472" s="2" t="str">
        <f t="shared" si="46"/>
        <v/>
      </c>
      <c r="J472" s="2" t="str">
        <f t="shared" si="47"/>
        <v/>
      </c>
      <c r="K472" s="2" t="str">
        <f t="shared" si="48"/>
        <v/>
      </c>
    </row>
    <row r="473" spans="2:11" x14ac:dyDescent="0.45">
      <c r="B473">
        <v>140.61809492111206</v>
      </c>
      <c r="C473">
        <v>1.1744135618209839</v>
      </c>
      <c r="D473">
        <v>-0.96602725982666016</v>
      </c>
      <c r="E473">
        <f t="shared" si="43"/>
        <v>1.0040283501148224</v>
      </c>
      <c r="F473">
        <f t="shared" si="44"/>
        <v>0.96884727478027344</v>
      </c>
      <c r="G473" s="2" t="str">
        <f>""</f>
        <v/>
      </c>
      <c r="H473" s="2" t="str">
        <f t="shared" si="45"/>
        <v/>
      </c>
      <c r="I473" s="2" t="str">
        <f t="shared" si="46"/>
        <v/>
      </c>
      <c r="J473" s="2" t="str">
        <f t="shared" si="47"/>
        <v/>
      </c>
      <c r="K473" s="2" t="str">
        <f t="shared" si="48"/>
        <v/>
      </c>
    </row>
    <row r="474" spans="2:11" x14ac:dyDescent="0.45">
      <c r="B474">
        <v>140.85332441329956</v>
      </c>
      <c r="C474">
        <v>1.1764887571334839</v>
      </c>
      <c r="D474">
        <v>-0.968231201171875</v>
      </c>
      <c r="E474">
        <f t="shared" si="43"/>
        <v>1.0061035454273224</v>
      </c>
      <c r="F474">
        <f t="shared" si="44"/>
        <v>0.97105121612548828</v>
      </c>
      <c r="G474" s="2" t="str">
        <f>""</f>
        <v/>
      </c>
      <c r="H474" s="2" t="str">
        <f t="shared" si="45"/>
        <v/>
      </c>
      <c r="I474" s="2" t="str">
        <f t="shared" si="46"/>
        <v/>
      </c>
      <c r="J474" s="2" t="str">
        <f t="shared" si="47"/>
        <v/>
      </c>
      <c r="K474" s="2" t="str">
        <f t="shared" si="48"/>
        <v/>
      </c>
    </row>
    <row r="475" spans="2:11" x14ac:dyDescent="0.45">
      <c r="B475">
        <v>141.11186933517456</v>
      </c>
      <c r="C475">
        <v>1.1786860227584839</v>
      </c>
      <c r="D475">
        <v>-0.97148227691650391</v>
      </c>
      <c r="E475">
        <f t="shared" si="43"/>
        <v>1.0083008110523224</v>
      </c>
      <c r="F475">
        <f t="shared" si="44"/>
        <v>0.97430229187011719</v>
      </c>
      <c r="G475" s="2" t="str">
        <f>""</f>
        <v/>
      </c>
      <c r="H475" s="2" t="str">
        <f t="shared" si="45"/>
        <v/>
      </c>
      <c r="I475" s="2" t="str">
        <f t="shared" si="46"/>
        <v/>
      </c>
      <c r="J475" s="2" t="str">
        <f t="shared" si="47"/>
        <v/>
      </c>
      <c r="K475" s="2" t="str">
        <f t="shared" si="48"/>
        <v/>
      </c>
    </row>
    <row r="476" spans="2:11" x14ac:dyDescent="0.45">
      <c r="B476">
        <v>141.36260175704956</v>
      </c>
      <c r="C476">
        <v>1.1807612180709839</v>
      </c>
      <c r="D476">
        <v>-0.97463607788085938</v>
      </c>
      <c r="E476">
        <f t="shared" si="43"/>
        <v>1.0103760063648224</v>
      </c>
      <c r="F476">
        <f t="shared" si="44"/>
        <v>0.97745609283447266</v>
      </c>
      <c r="G476" s="2" t="str">
        <f>""</f>
        <v/>
      </c>
      <c r="H476" s="2" t="str">
        <f t="shared" si="45"/>
        <v/>
      </c>
      <c r="I476" s="2" t="str">
        <f t="shared" si="46"/>
        <v/>
      </c>
      <c r="J476" s="2" t="str">
        <f t="shared" si="47"/>
        <v/>
      </c>
      <c r="K476" s="2" t="str">
        <f t="shared" si="48"/>
        <v/>
      </c>
    </row>
    <row r="477" spans="2:11" x14ac:dyDescent="0.45">
      <c r="B477">
        <v>141.61968183517456</v>
      </c>
      <c r="C477">
        <v>1.1829584836959839</v>
      </c>
      <c r="D477">
        <v>-0.97745227813720703</v>
      </c>
      <c r="E477">
        <f t="shared" si="43"/>
        <v>1.0125732719898224</v>
      </c>
      <c r="F477">
        <f t="shared" si="44"/>
        <v>0.98027229309082031</v>
      </c>
      <c r="G477" s="2" t="str">
        <f>""</f>
        <v/>
      </c>
      <c r="H477" s="2" t="str">
        <f t="shared" si="45"/>
        <v/>
      </c>
      <c r="I477" s="2" t="str">
        <f t="shared" si="46"/>
        <v/>
      </c>
      <c r="J477" s="2" t="str">
        <f t="shared" si="47"/>
        <v/>
      </c>
      <c r="K477" s="2" t="str">
        <f t="shared" si="48"/>
        <v/>
      </c>
    </row>
    <row r="478" spans="2:11" x14ac:dyDescent="0.45">
      <c r="B478">
        <v>141.88371992111206</v>
      </c>
      <c r="C478">
        <v>1.1850336790084839</v>
      </c>
      <c r="D478">
        <v>-0.97970104217529297</v>
      </c>
      <c r="E478">
        <f t="shared" si="43"/>
        <v>1.0146484673023224</v>
      </c>
      <c r="F478">
        <f t="shared" si="44"/>
        <v>0.98252105712890625</v>
      </c>
      <c r="G478" s="2" t="str">
        <f>""</f>
        <v/>
      </c>
      <c r="H478" s="2" t="str">
        <f t="shared" si="45"/>
        <v/>
      </c>
      <c r="I478" s="2" t="str">
        <f t="shared" si="46"/>
        <v/>
      </c>
      <c r="J478" s="2" t="str">
        <f t="shared" si="47"/>
        <v/>
      </c>
      <c r="K478" s="2" t="str">
        <f t="shared" si="48"/>
        <v/>
      </c>
    </row>
    <row r="479" spans="2:11" x14ac:dyDescent="0.45">
      <c r="B479">
        <v>142.13994550704956</v>
      </c>
      <c r="C479">
        <v>1.1872309446334839</v>
      </c>
      <c r="D479">
        <v>-0.98143577575683594</v>
      </c>
      <c r="E479">
        <f t="shared" si="43"/>
        <v>1.0168457329273224</v>
      </c>
      <c r="F479">
        <f t="shared" si="44"/>
        <v>0.98425579071044922</v>
      </c>
      <c r="G479" s="2" t="str">
        <f>""</f>
        <v/>
      </c>
      <c r="H479" s="2" t="str">
        <f t="shared" si="45"/>
        <v/>
      </c>
      <c r="I479" s="2" t="str">
        <f t="shared" si="46"/>
        <v/>
      </c>
      <c r="J479" s="2" t="str">
        <f t="shared" si="47"/>
        <v/>
      </c>
      <c r="K479" s="2" t="str">
        <f t="shared" si="48"/>
        <v/>
      </c>
    </row>
    <row r="480" spans="2:11" x14ac:dyDescent="0.45">
      <c r="B480">
        <v>142.37511396408081</v>
      </c>
      <c r="C480">
        <v>1.1894282102584839</v>
      </c>
      <c r="D480">
        <v>-0.98326969146728516</v>
      </c>
      <c r="E480">
        <f t="shared" si="43"/>
        <v>1.0190429985523224</v>
      </c>
      <c r="F480">
        <f t="shared" si="44"/>
        <v>0.98608970642089844</v>
      </c>
      <c r="G480" s="2" t="str">
        <f>""</f>
        <v/>
      </c>
      <c r="H480" s="2" t="str">
        <f t="shared" si="45"/>
        <v/>
      </c>
      <c r="I480" s="2" t="str">
        <f t="shared" si="46"/>
        <v/>
      </c>
      <c r="J480" s="2" t="str">
        <f t="shared" si="47"/>
        <v/>
      </c>
      <c r="K480" s="2" t="str">
        <f t="shared" si="48"/>
        <v/>
      </c>
    </row>
    <row r="481" spans="2:11" x14ac:dyDescent="0.45">
      <c r="B481">
        <v>142.59624433517456</v>
      </c>
      <c r="C481">
        <v>1.1913813352584839</v>
      </c>
      <c r="D481">
        <v>-0.98505306243896484</v>
      </c>
      <c r="E481">
        <f t="shared" si="43"/>
        <v>1.0209961235523224</v>
      </c>
      <c r="F481">
        <f t="shared" si="44"/>
        <v>0.98787307739257813</v>
      </c>
      <c r="G481" s="2" t="str">
        <f>""</f>
        <v/>
      </c>
      <c r="H481" s="2" t="str">
        <f t="shared" si="45"/>
        <v/>
      </c>
      <c r="I481" s="2" t="str">
        <f t="shared" si="46"/>
        <v/>
      </c>
      <c r="J481" s="2" t="str">
        <f t="shared" si="47"/>
        <v/>
      </c>
      <c r="K481" s="2" t="str">
        <f t="shared" si="48"/>
        <v/>
      </c>
    </row>
    <row r="482" spans="2:11" x14ac:dyDescent="0.45">
      <c r="B482">
        <v>142.88603925704956</v>
      </c>
      <c r="C482">
        <v>1.1935786008834839</v>
      </c>
      <c r="D482">
        <v>-0.98667144775390625</v>
      </c>
      <c r="E482">
        <f t="shared" si="43"/>
        <v>1.0231933891773224</v>
      </c>
      <c r="F482">
        <f t="shared" si="44"/>
        <v>0.98949146270751953</v>
      </c>
      <c r="G482" s="2" t="str">
        <f>""</f>
        <v/>
      </c>
      <c r="H482" s="2" t="str">
        <f t="shared" si="45"/>
        <v/>
      </c>
      <c r="I482" s="2" t="str">
        <f t="shared" si="46"/>
        <v/>
      </c>
      <c r="J482" s="2" t="str">
        <f t="shared" si="47"/>
        <v/>
      </c>
      <c r="K482" s="2" t="str">
        <f t="shared" si="48"/>
        <v/>
      </c>
    </row>
    <row r="483" spans="2:11" x14ac:dyDescent="0.45">
      <c r="B483">
        <v>143.16020917892456</v>
      </c>
      <c r="C483">
        <v>1.1957758665084839</v>
      </c>
      <c r="D483">
        <v>-0.98797225952148438</v>
      </c>
      <c r="E483">
        <f t="shared" si="43"/>
        <v>1.0253906548023224</v>
      </c>
      <c r="F483">
        <f t="shared" si="44"/>
        <v>0.99079227447509766</v>
      </c>
      <c r="G483" s="2" t="str">
        <f>""</f>
        <v/>
      </c>
      <c r="H483" s="2" t="str">
        <f t="shared" si="45"/>
        <v/>
      </c>
      <c r="I483" s="2" t="str">
        <f t="shared" si="46"/>
        <v/>
      </c>
      <c r="J483" s="2" t="str">
        <f t="shared" si="47"/>
        <v/>
      </c>
      <c r="K483" s="2" t="str">
        <f t="shared" si="48"/>
        <v/>
      </c>
    </row>
    <row r="484" spans="2:11" x14ac:dyDescent="0.45">
      <c r="B484">
        <v>143.42497968673706</v>
      </c>
      <c r="C484">
        <v>1.1979731321334839</v>
      </c>
      <c r="D484">
        <v>-0.98966312408447266</v>
      </c>
      <c r="E484">
        <f t="shared" si="43"/>
        <v>1.0275879204273224</v>
      </c>
      <c r="F484">
        <f t="shared" si="44"/>
        <v>0.99248313903808594</v>
      </c>
      <c r="G484" s="2" t="str">
        <f>""</f>
        <v/>
      </c>
      <c r="H484" s="2" t="str">
        <f t="shared" si="45"/>
        <v/>
      </c>
      <c r="I484" s="2" t="str">
        <f t="shared" si="46"/>
        <v/>
      </c>
      <c r="J484" s="2" t="str">
        <f t="shared" si="47"/>
        <v/>
      </c>
      <c r="K484" s="2" t="str">
        <f t="shared" si="48"/>
        <v/>
      </c>
    </row>
    <row r="485" spans="2:11" x14ac:dyDescent="0.45">
      <c r="B485">
        <v>143.65935468673706</v>
      </c>
      <c r="C485">
        <v>1.2000483274459839</v>
      </c>
      <c r="D485">
        <v>-0.99137496948242188</v>
      </c>
      <c r="E485">
        <f t="shared" si="43"/>
        <v>1.0296631157398224</v>
      </c>
      <c r="F485">
        <f t="shared" si="44"/>
        <v>0.99419498443603516</v>
      </c>
      <c r="G485" s="2" t="str">
        <f>""</f>
        <v/>
      </c>
      <c r="H485" s="2" t="str">
        <f t="shared" si="45"/>
        <v/>
      </c>
      <c r="I485" s="2" t="str">
        <f t="shared" si="46"/>
        <v/>
      </c>
      <c r="J485" s="2" t="str">
        <f t="shared" si="47"/>
        <v/>
      </c>
      <c r="K485" s="2" t="str">
        <f t="shared" si="48"/>
        <v/>
      </c>
    </row>
    <row r="486" spans="2:11" x14ac:dyDescent="0.45">
      <c r="B486">
        <v>143.90319013595581</v>
      </c>
      <c r="C486">
        <v>1.2022455930709839</v>
      </c>
      <c r="D486">
        <v>-0.9925537109375</v>
      </c>
      <c r="E486">
        <f t="shared" si="43"/>
        <v>1.0318603813648224</v>
      </c>
      <c r="F486">
        <f t="shared" si="44"/>
        <v>0.99537372589111328</v>
      </c>
      <c r="G486" s="2" t="str">
        <f>""</f>
        <v/>
      </c>
      <c r="H486" s="2" t="str">
        <f t="shared" si="45"/>
        <v/>
      </c>
      <c r="I486" s="2" t="str">
        <f t="shared" si="46"/>
        <v/>
      </c>
      <c r="J486" s="2" t="str">
        <f t="shared" si="47"/>
        <v/>
      </c>
      <c r="K486" s="2" t="str">
        <f t="shared" si="48"/>
        <v/>
      </c>
    </row>
    <row r="487" spans="2:11" x14ac:dyDescent="0.45">
      <c r="B487">
        <v>144.148841381073</v>
      </c>
      <c r="C487">
        <v>1.2043207883834839</v>
      </c>
      <c r="D487">
        <v>-0.99359989166259766</v>
      </c>
      <c r="E487">
        <f t="shared" si="43"/>
        <v>1.0339355766773224</v>
      </c>
      <c r="F487">
        <f t="shared" si="44"/>
        <v>0.99641990661621094</v>
      </c>
      <c r="G487" s="2" t="str">
        <f>""</f>
        <v/>
      </c>
      <c r="H487" s="2" t="str">
        <f t="shared" si="45"/>
        <v/>
      </c>
      <c r="I487" s="2" t="str">
        <f t="shared" si="46"/>
        <v/>
      </c>
      <c r="J487" s="2" t="str">
        <f t="shared" si="47"/>
        <v/>
      </c>
      <c r="K487" s="2" t="str">
        <f t="shared" si="48"/>
        <v/>
      </c>
    </row>
    <row r="488" spans="2:11" x14ac:dyDescent="0.45">
      <c r="B488">
        <v>144.38371992111206</v>
      </c>
      <c r="C488">
        <v>1.2065180540084839</v>
      </c>
      <c r="D488">
        <v>-0.99544143676757813</v>
      </c>
      <c r="E488">
        <f t="shared" si="43"/>
        <v>1.0361328423023224</v>
      </c>
      <c r="F488">
        <f t="shared" si="44"/>
        <v>0.99826145172119141</v>
      </c>
      <c r="G488" s="2" t="str">
        <f>""</f>
        <v/>
      </c>
      <c r="H488" s="2" t="str">
        <f t="shared" si="45"/>
        <v/>
      </c>
      <c r="I488" s="2" t="str">
        <f t="shared" si="46"/>
        <v/>
      </c>
      <c r="J488" s="2" t="str">
        <f t="shared" si="47"/>
        <v/>
      </c>
      <c r="K488" s="2" t="str">
        <f t="shared" si="48"/>
        <v/>
      </c>
    </row>
    <row r="489" spans="2:11" x14ac:dyDescent="0.45">
      <c r="B489">
        <v>144.63994550704956</v>
      </c>
      <c r="C489">
        <v>1.2085932493209839</v>
      </c>
      <c r="D489">
        <v>-0.99752044677734375</v>
      </c>
      <c r="E489">
        <f t="shared" si="43"/>
        <v>1.0382080376148224</v>
      </c>
      <c r="F489">
        <f t="shared" si="44"/>
        <v>1.000340461730957</v>
      </c>
      <c r="G489" s="2" t="str">
        <f>""</f>
        <v/>
      </c>
      <c r="H489" s="2" t="str">
        <f t="shared" si="45"/>
        <v/>
      </c>
      <c r="I489" s="2" t="str">
        <f t="shared" si="46"/>
        <v/>
      </c>
      <c r="J489" s="2" t="str">
        <f t="shared" si="47"/>
        <v/>
      </c>
      <c r="K489" s="2" t="str">
        <f t="shared" si="48"/>
        <v/>
      </c>
    </row>
    <row r="490" spans="2:11" x14ac:dyDescent="0.45">
      <c r="B490">
        <v>144.88140058517456</v>
      </c>
      <c r="C490">
        <v>1.2107905149459839</v>
      </c>
      <c r="D490">
        <v>-1.0007705688476563</v>
      </c>
      <c r="E490">
        <f t="shared" si="43"/>
        <v>1.0404053032398224</v>
      </c>
      <c r="F490">
        <f t="shared" si="44"/>
        <v>1.0035905838012695</v>
      </c>
      <c r="G490" s="2" t="str">
        <f>""</f>
        <v/>
      </c>
      <c r="H490" s="2" t="str">
        <f t="shared" si="45"/>
        <v/>
      </c>
      <c r="I490" s="2" t="str">
        <f t="shared" si="46"/>
        <v/>
      </c>
      <c r="J490" s="2" t="str">
        <f t="shared" si="47"/>
        <v/>
      </c>
      <c r="K490" s="2" t="str">
        <f t="shared" si="48"/>
        <v/>
      </c>
    </row>
    <row r="491" spans="2:11" x14ac:dyDescent="0.45">
      <c r="B491">
        <v>145.13530683517456</v>
      </c>
      <c r="C491">
        <v>1.2131098508834839</v>
      </c>
      <c r="D491">
        <v>-1.0039119720458984</v>
      </c>
      <c r="E491">
        <f t="shared" si="43"/>
        <v>1.0427246391773224</v>
      </c>
      <c r="F491">
        <f t="shared" si="44"/>
        <v>1.0067319869995117</v>
      </c>
      <c r="G491" s="2" t="str">
        <f>""</f>
        <v/>
      </c>
      <c r="H491" s="2" t="str">
        <f t="shared" si="45"/>
        <v/>
      </c>
      <c r="I491" s="2" t="str">
        <f t="shared" si="46"/>
        <v/>
      </c>
      <c r="J491" s="2" t="str">
        <f t="shared" si="47"/>
        <v/>
      </c>
      <c r="K491" s="2" t="str">
        <f t="shared" si="48"/>
        <v/>
      </c>
    </row>
    <row r="492" spans="2:11" x14ac:dyDescent="0.45">
      <c r="B492">
        <v>145.39934492111206</v>
      </c>
      <c r="C492">
        <v>1.2150629758834839</v>
      </c>
      <c r="D492">
        <v>-1.006474494934082</v>
      </c>
      <c r="E492">
        <f t="shared" si="43"/>
        <v>1.0446777641773224</v>
      </c>
      <c r="F492">
        <f t="shared" si="44"/>
        <v>1.0092945098876953</v>
      </c>
      <c r="G492" s="2" t="str">
        <f>""</f>
        <v/>
      </c>
      <c r="H492" s="2" t="str">
        <f t="shared" si="45"/>
        <v/>
      </c>
      <c r="I492" s="2" t="str">
        <f t="shared" si="46"/>
        <v/>
      </c>
      <c r="J492" s="2" t="str">
        <f t="shared" si="47"/>
        <v/>
      </c>
      <c r="K492" s="2" t="str">
        <f t="shared" si="48"/>
        <v/>
      </c>
    </row>
    <row r="493" spans="2:11" x14ac:dyDescent="0.45">
      <c r="B493">
        <v>145.63915205001831</v>
      </c>
      <c r="C493">
        <v>1.2172602415084839</v>
      </c>
      <c r="D493">
        <v>-1.0089511871337891</v>
      </c>
      <c r="E493">
        <f t="shared" si="43"/>
        <v>1.0468750298023224</v>
      </c>
      <c r="F493">
        <f t="shared" si="44"/>
        <v>1.0117712020874023</v>
      </c>
      <c r="G493" s="2" t="str">
        <f>""</f>
        <v/>
      </c>
      <c r="H493" s="2" t="str">
        <f t="shared" si="45"/>
        <v/>
      </c>
      <c r="I493" s="2" t="str">
        <f t="shared" si="46"/>
        <v/>
      </c>
      <c r="J493" s="2" t="str">
        <f t="shared" si="47"/>
        <v/>
      </c>
      <c r="K493" s="2" t="str">
        <f t="shared" si="48"/>
        <v/>
      </c>
    </row>
    <row r="494" spans="2:11" x14ac:dyDescent="0.45">
      <c r="B494">
        <v>145.88457441329956</v>
      </c>
      <c r="C494">
        <v>1.2194575071334839</v>
      </c>
      <c r="D494">
        <v>-1.0106935501098633</v>
      </c>
      <c r="E494">
        <f t="shared" si="43"/>
        <v>1.0490722954273224</v>
      </c>
      <c r="F494">
        <f t="shared" si="44"/>
        <v>1.0135135650634766</v>
      </c>
      <c r="G494" s="2" t="str">
        <f>""</f>
        <v/>
      </c>
      <c r="H494" s="2" t="str">
        <f t="shared" si="45"/>
        <v/>
      </c>
      <c r="I494" s="2" t="str">
        <f t="shared" si="46"/>
        <v/>
      </c>
      <c r="J494" s="2" t="str">
        <f t="shared" si="47"/>
        <v/>
      </c>
      <c r="K494" s="2" t="str">
        <f t="shared" si="48"/>
        <v/>
      </c>
    </row>
    <row r="495" spans="2:11" x14ac:dyDescent="0.45">
      <c r="B495">
        <v>146.11576032638553</v>
      </c>
      <c r="C495">
        <v>1.2214106321334839</v>
      </c>
      <c r="D495">
        <v>-1.0120553970336914</v>
      </c>
      <c r="E495">
        <f t="shared" si="43"/>
        <v>1.0510254204273224</v>
      </c>
      <c r="F495">
        <f t="shared" si="44"/>
        <v>1.0148754119873047</v>
      </c>
      <c r="G495" s="2" t="str">
        <f>""</f>
        <v/>
      </c>
      <c r="H495" s="2" t="str">
        <f t="shared" si="45"/>
        <v/>
      </c>
      <c r="I495" s="2" t="str">
        <f t="shared" si="46"/>
        <v/>
      </c>
      <c r="J495" s="2" t="str">
        <f t="shared" si="47"/>
        <v/>
      </c>
      <c r="K495" s="2" t="str">
        <f t="shared" si="48"/>
        <v/>
      </c>
    </row>
    <row r="496" spans="2:11" x14ac:dyDescent="0.45">
      <c r="B496">
        <v>146.35568952560425</v>
      </c>
      <c r="C496">
        <v>1.2236078977584839</v>
      </c>
      <c r="D496">
        <v>-1.0132255554199219</v>
      </c>
      <c r="E496">
        <f t="shared" si="43"/>
        <v>1.0532226860523224</v>
      </c>
      <c r="F496">
        <f t="shared" si="44"/>
        <v>1.0160455703735352</v>
      </c>
      <c r="G496" s="2" t="str">
        <f>""</f>
        <v/>
      </c>
      <c r="H496" s="2" t="str">
        <f t="shared" si="45"/>
        <v/>
      </c>
      <c r="I496" s="2" t="str">
        <f t="shared" si="46"/>
        <v/>
      </c>
      <c r="J496" s="2" t="str">
        <f t="shared" si="47"/>
        <v/>
      </c>
      <c r="K496" s="2" t="str">
        <f t="shared" si="48"/>
        <v/>
      </c>
    </row>
    <row r="497" spans="2:11" x14ac:dyDescent="0.45">
      <c r="B497">
        <v>146.61118268966675</v>
      </c>
      <c r="C497">
        <v>1.2259272336959839</v>
      </c>
      <c r="D497">
        <v>-1.0147848129272461</v>
      </c>
      <c r="E497">
        <f t="shared" si="43"/>
        <v>1.0555420219898224</v>
      </c>
      <c r="F497">
        <f t="shared" si="44"/>
        <v>1.0176048278808594</v>
      </c>
      <c r="G497" s="2" t="str">
        <f>""</f>
        <v/>
      </c>
      <c r="H497" s="2" t="str">
        <f t="shared" si="45"/>
        <v/>
      </c>
      <c r="I497" s="2" t="str">
        <f t="shared" si="46"/>
        <v/>
      </c>
      <c r="J497" s="2" t="str">
        <f t="shared" si="47"/>
        <v/>
      </c>
      <c r="K497" s="2" t="str">
        <f t="shared" si="48"/>
        <v/>
      </c>
    </row>
    <row r="498" spans="2:11" x14ac:dyDescent="0.45">
      <c r="B498">
        <v>146.88840436935425</v>
      </c>
      <c r="C498">
        <v>1.2280024290084839</v>
      </c>
      <c r="D498">
        <v>-1.0165271759033203</v>
      </c>
      <c r="E498">
        <f t="shared" si="43"/>
        <v>1.0576172173023224</v>
      </c>
      <c r="F498">
        <f t="shared" si="44"/>
        <v>1.0193471908569336</v>
      </c>
      <c r="G498" s="2" t="str">
        <f>""</f>
        <v/>
      </c>
      <c r="H498" s="2" t="str">
        <f t="shared" si="45"/>
        <v/>
      </c>
      <c r="I498" s="2" t="str">
        <f t="shared" si="46"/>
        <v/>
      </c>
      <c r="J498" s="2" t="str">
        <f t="shared" si="47"/>
        <v/>
      </c>
      <c r="K498" s="2" t="str">
        <f t="shared" si="48"/>
        <v/>
      </c>
    </row>
    <row r="499" spans="2:11" x14ac:dyDescent="0.45">
      <c r="B499">
        <v>147.10959577560425</v>
      </c>
      <c r="C499">
        <v>1.2300776243209839</v>
      </c>
      <c r="D499">
        <v>-1.0176162719726563</v>
      </c>
      <c r="E499">
        <f t="shared" si="43"/>
        <v>1.0596924126148224</v>
      </c>
      <c r="F499">
        <f t="shared" si="44"/>
        <v>1.0204362869262695</v>
      </c>
      <c r="G499" s="2" t="str">
        <f>""</f>
        <v/>
      </c>
      <c r="H499" s="2" t="str">
        <f t="shared" si="45"/>
        <v/>
      </c>
      <c r="I499" s="2" t="str">
        <f t="shared" si="46"/>
        <v/>
      </c>
      <c r="J499" s="2" t="str">
        <f t="shared" si="47"/>
        <v/>
      </c>
      <c r="K499" s="2" t="str">
        <f t="shared" si="48"/>
        <v/>
      </c>
    </row>
    <row r="500" spans="2:11" x14ac:dyDescent="0.45">
      <c r="B500">
        <v>147.39853620529175</v>
      </c>
      <c r="C500">
        <v>1.2322748899459839</v>
      </c>
      <c r="D500">
        <v>-1.0186996459960938</v>
      </c>
      <c r="E500">
        <f t="shared" si="43"/>
        <v>1.0618896782398224</v>
      </c>
      <c r="F500">
        <f t="shared" si="44"/>
        <v>1.021519660949707</v>
      </c>
      <c r="G500" s="2" t="str">
        <f>""</f>
        <v/>
      </c>
      <c r="H500" s="2" t="str">
        <f t="shared" si="45"/>
        <v/>
      </c>
      <c r="I500" s="2" t="str">
        <f t="shared" si="46"/>
        <v/>
      </c>
      <c r="J500" s="2" t="str">
        <f t="shared" si="47"/>
        <v/>
      </c>
      <c r="K500" s="2" t="str">
        <f t="shared" si="48"/>
        <v/>
      </c>
    </row>
    <row r="501" spans="2:11" x14ac:dyDescent="0.45">
      <c r="B501">
        <v>147.64231061935425</v>
      </c>
      <c r="C501">
        <v>1.2344721555709839</v>
      </c>
      <c r="D501">
        <v>-1.0203733444213867</v>
      </c>
      <c r="E501">
        <f t="shared" si="43"/>
        <v>1.0640869438648224</v>
      </c>
      <c r="F501">
        <f t="shared" si="44"/>
        <v>1.023193359375</v>
      </c>
      <c r="G501" s="2" t="str">
        <f>""</f>
        <v/>
      </c>
      <c r="H501" s="2" t="str">
        <f t="shared" si="45"/>
        <v/>
      </c>
      <c r="I501" s="2" t="str">
        <f t="shared" si="46"/>
        <v/>
      </c>
      <c r="J501" s="2" t="str">
        <f t="shared" si="47"/>
        <v/>
      </c>
      <c r="K501" s="2" t="str">
        <f t="shared" si="48"/>
        <v/>
      </c>
    </row>
    <row r="502" spans="2:11" x14ac:dyDescent="0.45">
      <c r="B502">
        <v>147.88840436935425</v>
      </c>
      <c r="C502">
        <v>1.2364252805709839</v>
      </c>
      <c r="D502">
        <v>-1.0219497680664063</v>
      </c>
      <c r="E502">
        <f t="shared" si="43"/>
        <v>1.0660400688648224</v>
      </c>
      <c r="F502">
        <f t="shared" si="44"/>
        <v>1.0247697830200195</v>
      </c>
      <c r="G502" s="2" t="str">
        <f>""</f>
        <v/>
      </c>
      <c r="H502" s="2" t="str">
        <f t="shared" si="45"/>
        <v/>
      </c>
      <c r="I502" s="2" t="str">
        <f t="shared" si="46"/>
        <v/>
      </c>
      <c r="J502" s="2" t="str">
        <f t="shared" si="47"/>
        <v/>
      </c>
      <c r="K502" s="2" t="str">
        <f t="shared" si="48"/>
        <v/>
      </c>
    </row>
    <row r="503" spans="2:11" x14ac:dyDescent="0.45">
      <c r="B503">
        <v>148.094886302948</v>
      </c>
      <c r="C503">
        <v>1.2386225461959839</v>
      </c>
      <c r="D503">
        <v>-1.0241050720214844</v>
      </c>
      <c r="E503">
        <f t="shared" si="43"/>
        <v>1.0682373344898224</v>
      </c>
      <c r="F503">
        <f t="shared" si="44"/>
        <v>1.0269250869750977</v>
      </c>
      <c r="G503" s="2" t="str">
        <f>""</f>
        <v/>
      </c>
      <c r="H503" s="2" t="str">
        <f t="shared" si="45"/>
        <v/>
      </c>
      <c r="I503" s="2" t="str">
        <f t="shared" si="46"/>
        <v/>
      </c>
      <c r="J503" s="2" t="str">
        <f t="shared" si="47"/>
        <v/>
      </c>
      <c r="K503" s="2" t="str">
        <f t="shared" si="48"/>
        <v/>
      </c>
    </row>
    <row r="504" spans="2:11" x14ac:dyDescent="0.45">
      <c r="B504">
        <v>148.354163646698</v>
      </c>
      <c r="C504">
        <v>1.2408198118209839</v>
      </c>
      <c r="D504">
        <v>-1.0262365341186523</v>
      </c>
      <c r="E504">
        <f t="shared" si="43"/>
        <v>1.0704346001148224</v>
      </c>
      <c r="F504">
        <f t="shared" si="44"/>
        <v>1.0290565490722656</v>
      </c>
      <c r="G504" s="2" t="str">
        <f>""</f>
        <v/>
      </c>
      <c r="H504" s="2" t="str">
        <f t="shared" si="45"/>
        <v/>
      </c>
      <c r="I504" s="2" t="str">
        <f t="shared" si="46"/>
        <v/>
      </c>
      <c r="J504" s="2" t="str">
        <f t="shared" si="47"/>
        <v/>
      </c>
      <c r="K504" s="2" t="str">
        <f t="shared" si="48"/>
        <v/>
      </c>
    </row>
    <row r="505" spans="2:11" x14ac:dyDescent="0.45">
      <c r="B505">
        <v>148.59799909591675</v>
      </c>
      <c r="C505">
        <v>1.2431391477584839</v>
      </c>
      <c r="D505">
        <v>-1.0281181335449219</v>
      </c>
      <c r="E505">
        <f t="shared" si="43"/>
        <v>1.0727539360523224</v>
      </c>
      <c r="F505">
        <f t="shared" si="44"/>
        <v>1.0309381484985352</v>
      </c>
      <c r="G505" s="2" t="str">
        <f>""</f>
        <v/>
      </c>
      <c r="H505" s="2" t="str">
        <f t="shared" si="45"/>
        <v/>
      </c>
      <c r="I505" s="2" t="str">
        <f t="shared" si="46"/>
        <v/>
      </c>
      <c r="J505" s="2" t="str">
        <f t="shared" si="47"/>
        <v/>
      </c>
      <c r="K505" s="2" t="str">
        <f t="shared" si="48"/>
        <v/>
      </c>
    </row>
    <row r="506" spans="2:11" x14ac:dyDescent="0.45">
      <c r="B506">
        <v>148.804358959198</v>
      </c>
      <c r="C506">
        <v>1.2450922727584839</v>
      </c>
      <c r="D506">
        <v>-1.0299434661865234</v>
      </c>
      <c r="E506">
        <f t="shared" si="43"/>
        <v>1.0747070610523224</v>
      </c>
      <c r="F506">
        <f t="shared" si="44"/>
        <v>1.0327634811401367</v>
      </c>
      <c r="G506" s="2" t="str">
        <f>""</f>
        <v/>
      </c>
      <c r="H506" s="2" t="str">
        <f t="shared" si="45"/>
        <v/>
      </c>
      <c r="I506" s="2" t="str">
        <f t="shared" si="46"/>
        <v/>
      </c>
      <c r="J506" s="2" t="str">
        <f t="shared" si="47"/>
        <v/>
      </c>
      <c r="K506" s="2" t="str">
        <f t="shared" si="48"/>
        <v/>
      </c>
    </row>
    <row r="507" spans="2:11" x14ac:dyDescent="0.45">
      <c r="B507">
        <v>149.04190778732303</v>
      </c>
      <c r="C507">
        <v>1.2472895383834839</v>
      </c>
      <c r="D507">
        <v>-1.0321636199951172</v>
      </c>
      <c r="E507">
        <f t="shared" si="43"/>
        <v>1.0769043266773224</v>
      </c>
      <c r="F507">
        <f t="shared" si="44"/>
        <v>1.0349836349487305</v>
      </c>
      <c r="G507" s="2" t="str">
        <f>""</f>
        <v/>
      </c>
      <c r="H507" s="2" t="str">
        <f t="shared" si="45"/>
        <v/>
      </c>
      <c r="I507" s="2" t="str">
        <f t="shared" si="46"/>
        <v/>
      </c>
      <c r="J507" s="2" t="str">
        <f t="shared" si="47"/>
        <v/>
      </c>
      <c r="K507" s="2" t="str">
        <f t="shared" si="48"/>
        <v/>
      </c>
    </row>
    <row r="508" spans="2:11" x14ac:dyDescent="0.45">
      <c r="B508">
        <v>149.31528425216675</v>
      </c>
      <c r="C508">
        <v>1.2494868040084839</v>
      </c>
      <c r="D508">
        <v>-1.0348386764526367</v>
      </c>
      <c r="E508">
        <f t="shared" si="43"/>
        <v>1.0791015923023224</v>
      </c>
      <c r="F508">
        <f t="shared" si="44"/>
        <v>1.03765869140625</v>
      </c>
      <c r="G508" s="2" t="str">
        <f>""</f>
        <v/>
      </c>
      <c r="H508" s="2" t="str">
        <f t="shared" si="45"/>
        <v/>
      </c>
      <c r="I508" s="2" t="str">
        <f t="shared" si="46"/>
        <v/>
      </c>
      <c r="J508" s="2" t="str">
        <f t="shared" si="47"/>
        <v/>
      </c>
      <c r="K508" s="2" t="str">
        <f t="shared" si="48"/>
        <v/>
      </c>
    </row>
    <row r="509" spans="2:11" x14ac:dyDescent="0.45">
      <c r="B509">
        <v>149.53259992599487</v>
      </c>
      <c r="C509">
        <v>1.2515619993209839</v>
      </c>
      <c r="D509">
        <v>-1.0380306243896484</v>
      </c>
      <c r="E509">
        <f t="shared" si="43"/>
        <v>1.0811767876148224</v>
      </c>
      <c r="F509">
        <f t="shared" si="44"/>
        <v>1.0408506393432617</v>
      </c>
      <c r="G509" s="2" t="str">
        <f>""</f>
        <v/>
      </c>
      <c r="H509" s="2" t="str">
        <f t="shared" si="45"/>
        <v/>
      </c>
      <c r="I509" s="2" t="str">
        <f t="shared" si="46"/>
        <v/>
      </c>
      <c r="J509" s="2" t="str">
        <f t="shared" si="47"/>
        <v/>
      </c>
      <c r="K509" s="2" t="str">
        <f t="shared" si="48"/>
        <v/>
      </c>
    </row>
    <row r="510" spans="2:11" x14ac:dyDescent="0.45">
      <c r="B510">
        <v>149.80518293380737</v>
      </c>
      <c r="C510">
        <v>1.2537592649459839</v>
      </c>
      <c r="D510">
        <v>-1.040924072265625</v>
      </c>
      <c r="E510">
        <f t="shared" si="43"/>
        <v>1.0833740532398224</v>
      </c>
      <c r="F510">
        <f t="shared" si="44"/>
        <v>1.0437440872192383</v>
      </c>
      <c r="G510" s="2" t="str">
        <f>""</f>
        <v/>
      </c>
      <c r="H510" s="2" t="str">
        <f t="shared" si="45"/>
        <v/>
      </c>
      <c r="I510" s="2" t="str">
        <f t="shared" si="46"/>
        <v/>
      </c>
      <c r="J510" s="2" t="str">
        <f t="shared" si="47"/>
        <v/>
      </c>
      <c r="K510" s="2" t="str">
        <f t="shared" si="48"/>
        <v/>
      </c>
    </row>
    <row r="511" spans="2:11" x14ac:dyDescent="0.45">
      <c r="B511">
        <v>150.01850080490112</v>
      </c>
      <c r="C511">
        <v>1.2558344602584839</v>
      </c>
      <c r="D511">
        <v>-1.0433206558227539</v>
      </c>
      <c r="E511">
        <f t="shared" si="43"/>
        <v>1.0854492485523224</v>
      </c>
      <c r="F511">
        <f t="shared" si="44"/>
        <v>1.0461406707763672</v>
      </c>
      <c r="G511" s="2" t="str">
        <f>""</f>
        <v/>
      </c>
      <c r="H511" s="2" t="str">
        <f t="shared" si="45"/>
        <v/>
      </c>
      <c r="I511" s="2" t="str">
        <f t="shared" si="46"/>
        <v/>
      </c>
      <c r="J511" s="2" t="str">
        <f t="shared" si="47"/>
        <v/>
      </c>
      <c r="K511" s="2" t="str">
        <f t="shared" si="48"/>
        <v/>
      </c>
    </row>
    <row r="512" spans="2:11" x14ac:dyDescent="0.45">
      <c r="B512">
        <v>150.21869611740112</v>
      </c>
      <c r="C512">
        <v>1.2579096555709839</v>
      </c>
      <c r="D512">
        <v>-1.0450849533081055</v>
      </c>
      <c r="E512">
        <f t="shared" si="43"/>
        <v>1.0875244438648224</v>
      </c>
      <c r="F512">
        <f t="shared" si="44"/>
        <v>1.0479049682617188</v>
      </c>
      <c r="G512" s="2" t="str">
        <f>""</f>
        <v/>
      </c>
      <c r="H512" s="2" t="str">
        <f t="shared" si="45"/>
        <v/>
      </c>
      <c r="I512" s="2" t="str">
        <f t="shared" si="46"/>
        <v/>
      </c>
      <c r="J512" s="2" t="str">
        <f t="shared" si="47"/>
        <v/>
      </c>
      <c r="K512" s="2" t="str">
        <f t="shared" si="48"/>
        <v/>
      </c>
    </row>
    <row r="513" spans="2:11" x14ac:dyDescent="0.45">
      <c r="B513">
        <v>150.49677228927612</v>
      </c>
      <c r="C513">
        <v>1.2601069211959839</v>
      </c>
      <c r="D513">
        <v>-1.046818733215332</v>
      </c>
      <c r="E513">
        <f t="shared" si="43"/>
        <v>1.0897217094898224</v>
      </c>
      <c r="F513">
        <f t="shared" si="44"/>
        <v>1.0496387481689453</v>
      </c>
      <c r="G513" s="2" t="str">
        <f>""</f>
        <v/>
      </c>
      <c r="H513" s="2" t="str">
        <f t="shared" si="45"/>
        <v/>
      </c>
      <c r="I513" s="2" t="str">
        <f t="shared" si="46"/>
        <v/>
      </c>
      <c r="J513" s="2" t="str">
        <f t="shared" si="47"/>
        <v/>
      </c>
      <c r="K513" s="2" t="str">
        <f t="shared" si="48"/>
        <v/>
      </c>
    </row>
    <row r="514" spans="2:11" x14ac:dyDescent="0.45">
      <c r="B514">
        <v>150.73664045333862</v>
      </c>
      <c r="C514">
        <v>1.2623041868209839</v>
      </c>
      <c r="D514">
        <v>-1.0485525131225586</v>
      </c>
      <c r="E514">
        <f t="shared" si="43"/>
        <v>1.0919189751148224</v>
      </c>
      <c r="F514">
        <f t="shared" si="44"/>
        <v>1.0513725280761719</v>
      </c>
      <c r="G514" s="2" t="str">
        <f>""</f>
        <v/>
      </c>
      <c r="H514" s="2" t="str">
        <f t="shared" si="45"/>
        <v/>
      </c>
      <c r="I514" s="2" t="str">
        <f t="shared" si="46"/>
        <v/>
      </c>
      <c r="J514" s="2" t="str">
        <f t="shared" si="47"/>
        <v/>
      </c>
      <c r="K514" s="2" t="str">
        <f t="shared" si="48"/>
        <v/>
      </c>
    </row>
    <row r="515" spans="2:11" x14ac:dyDescent="0.45">
      <c r="B515">
        <v>150.99591779708862</v>
      </c>
      <c r="C515">
        <v>1.2645014524459839</v>
      </c>
      <c r="D515">
        <v>-1.0502862930297852</v>
      </c>
      <c r="E515">
        <f t="shared" si="43"/>
        <v>1.0941162407398224</v>
      </c>
      <c r="F515">
        <f t="shared" si="44"/>
        <v>1.0531063079833984</v>
      </c>
      <c r="G515" s="2" t="str">
        <f>""</f>
        <v/>
      </c>
      <c r="H515" s="2" t="str">
        <f t="shared" si="45"/>
        <v/>
      </c>
      <c r="I515" s="2" t="str">
        <f t="shared" si="46"/>
        <v/>
      </c>
      <c r="J515" s="2" t="str">
        <f t="shared" si="47"/>
        <v/>
      </c>
      <c r="K515" s="2" t="str">
        <f t="shared" si="48"/>
        <v/>
      </c>
    </row>
    <row r="516" spans="2:11" x14ac:dyDescent="0.45">
      <c r="B516">
        <v>151.25067853927612</v>
      </c>
      <c r="C516">
        <v>1.2664545774459839</v>
      </c>
      <c r="D516">
        <v>-1.0517902374267578</v>
      </c>
      <c r="E516">
        <f t="shared" ref="E516:E579" si="49">C516-C$3</f>
        <v>1.0960693657398224</v>
      </c>
      <c r="F516">
        <f t="shared" ref="F516:F579" si="50">-(D516-D$3)</f>
        <v>1.0546102523803711</v>
      </c>
      <c r="G516" s="2" t="str">
        <f>""</f>
        <v/>
      </c>
      <c r="H516" s="2" t="str">
        <f t="shared" ref="H516:H579" si="51">IF(AND(E516&gt;H$2,E516&lt;I$2),B516,"")</f>
        <v/>
      </c>
      <c r="I516" s="2" t="str">
        <f t="shared" ref="I516:I579" si="52">IF(AND(E516&gt;H$2,E516&lt;I$2),E516,"")</f>
        <v/>
      </c>
      <c r="J516" s="2" t="str">
        <f t="shared" ref="J516:J579" si="53">IF(AND(F516&gt;J$2,F516&lt;K$2),B516,"")</f>
        <v/>
      </c>
      <c r="K516" s="2" t="str">
        <f t="shared" ref="K516:K579" si="54">IF(AND(F516&gt;J$2,F516&lt;K$2),F516,"")</f>
        <v/>
      </c>
    </row>
    <row r="517" spans="2:11" x14ac:dyDescent="0.45">
      <c r="B517">
        <v>151.48895978927612</v>
      </c>
      <c r="C517">
        <v>1.2686518430709839</v>
      </c>
      <c r="D517">
        <v>-1.0534496307373047</v>
      </c>
      <c r="E517">
        <f t="shared" si="49"/>
        <v>1.0982666313648224</v>
      </c>
      <c r="F517">
        <f t="shared" si="50"/>
        <v>1.056269645690918</v>
      </c>
      <c r="G517" s="2" t="str">
        <f>""</f>
        <v/>
      </c>
      <c r="H517" s="2" t="str">
        <f t="shared" si="51"/>
        <v/>
      </c>
      <c r="I517" s="2" t="str">
        <f t="shared" si="52"/>
        <v/>
      </c>
      <c r="J517" s="2" t="str">
        <f t="shared" si="53"/>
        <v/>
      </c>
      <c r="K517" s="2" t="str">
        <f t="shared" si="54"/>
        <v/>
      </c>
    </row>
    <row r="518" spans="2:11" x14ac:dyDescent="0.45">
      <c r="B518">
        <v>151.75849103927612</v>
      </c>
      <c r="C518">
        <v>1.2709711790084839</v>
      </c>
      <c r="D518">
        <v>-1.0551824569702148</v>
      </c>
      <c r="E518">
        <f t="shared" si="49"/>
        <v>1.1005859673023224</v>
      </c>
      <c r="F518">
        <f t="shared" si="50"/>
        <v>1.0580024719238281</v>
      </c>
      <c r="G518" s="2" t="str">
        <f>""</f>
        <v/>
      </c>
      <c r="H518" s="2" t="str">
        <f t="shared" si="51"/>
        <v/>
      </c>
      <c r="I518" s="2" t="str">
        <f t="shared" si="52"/>
        <v/>
      </c>
      <c r="J518" s="2" t="str">
        <f t="shared" si="53"/>
        <v/>
      </c>
      <c r="K518" s="2" t="str">
        <f t="shared" si="54"/>
        <v/>
      </c>
    </row>
    <row r="519" spans="2:11" x14ac:dyDescent="0.45">
      <c r="B519">
        <v>151.99286603927612</v>
      </c>
      <c r="C519">
        <v>1.2729243040084839</v>
      </c>
      <c r="D519">
        <v>-1.0567598342895508</v>
      </c>
      <c r="E519">
        <f t="shared" si="49"/>
        <v>1.1025390923023224</v>
      </c>
      <c r="F519">
        <f t="shared" si="50"/>
        <v>1.0595798492431641</v>
      </c>
      <c r="G519" s="2" t="str">
        <f>""</f>
        <v/>
      </c>
      <c r="H519" s="2" t="str">
        <f t="shared" si="51"/>
        <v/>
      </c>
      <c r="I519" s="2" t="str">
        <f t="shared" si="52"/>
        <v/>
      </c>
      <c r="J519" s="2" t="str">
        <f t="shared" si="53"/>
        <v/>
      </c>
      <c r="K519" s="2" t="str">
        <f t="shared" si="54"/>
        <v/>
      </c>
    </row>
    <row r="520" spans="2:11" x14ac:dyDescent="0.45">
      <c r="B520">
        <v>152.20935773849487</v>
      </c>
      <c r="C520">
        <v>1.2751215696334839</v>
      </c>
      <c r="D520">
        <v>-1.0584936141967773</v>
      </c>
      <c r="E520">
        <f t="shared" si="49"/>
        <v>1.1047363579273224</v>
      </c>
      <c r="F520">
        <f t="shared" si="50"/>
        <v>1.0613136291503906</v>
      </c>
      <c r="G520" s="2" t="str">
        <f>""</f>
        <v/>
      </c>
      <c r="H520" s="2" t="str">
        <f t="shared" si="51"/>
        <v/>
      </c>
      <c r="I520" s="2" t="str">
        <f t="shared" si="52"/>
        <v/>
      </c>
      <c r="J520" s="2" t="str">
        <f t="shared" si="53"/>
        <v/>
      </c>
      <c r="K520" s="2" t="str">
        <f t="shared" si="54"/>
        <v/>
      </c>
    </row>
    <row r="521" spans="2:11" x14ac:dyDescent="0.45">
      <c r="B521">
        <v>152.43451642990112</v>
      </c>
      <c r="C521">
        <v>1.2771967649459839</v>
      </c>
      <c r="D521">
        <v>-1.0606985092163086</v>
      </c>
      <c r="E521">
        <f t="shared" si="49"/>
        <v>1.1068115532398224</v>
      </c>
      <c r="F521">
        <f t="shared" si="50"/>
        <v>1.0635185241699219</v>
      </c>
      <c r="G521" s="2" t="str">
        <f>""</f>
        <v/>
      </c>
      <c r="H521" s="2" t="str">
        <f t="shared" si="51"/>
        <v/>
      </c>
      <c r="I521" s="2" t="str">
        <f t="shared" si="52"/>
        <v/>
      </c>
      <c r="J521" s="2" t="str">
        <f t="shared" si="53"/>
        <v/>
      </c>
      <c r="K521" s="2" t="str">
        <f t="shared" si="54"/>
        <v/>
      </c>
    </row>
    <row r="522" spans="2:11" x14ac:dyDescent="0.45">
      <c r="B522">
        <v>152.70001935958862</v>
      </c>
      <c r="C522">
        <v>1.2795161008834839</v>
      </c>
      <c r="D522">
        <v>-1.0637321472167969</v>
      </c>
      <c r="E522">
        <f t="shared" si="49"/>
        <v>1.1091308891773224</v>
      </c>
      <c r="F522">
        <f t="shared" si="50"/>
        <v>1.0665521621704102</v>
      </c>
      <c r="G522" s="2" t="str">
        <f>""</f>
        <v/>
      </c>
      <c r="H522" s="2" t="str">
        <f t="shared" si="51"/>
        <v/>
      </c>
      <c r="I522" s="2" t="str">
        <f t="shared" si="52"/>
        <v/>
      </c>
      <c r="J522" s="2" t="str">
        <f t="shared" si="53"/>
        <v/>
      </c>
      <c r="K522" s="2" t="str">
        <f t="shared" si="54"/>
        <v/>
      </c>
    </row>
    <row r="523" spans="2:11" x14ac:dyDescent="0.45">
      <c r="B523">
        <v>152.90180158615112</v>
      </c>
      <c r="C523">
        <v>1.2814692258834839</v>
      </c>
      <c r="D523">
        <v>-1.0666837692260742</v>
      </c>
      <c r="E523">
        <f t="shared" si="49"/>
        <v>1.1110840141773224</v>
      </c>
      <c r="F523">
        <f t="shared" si="50"/>
        <v>1.0695037841796875</v>
      </c>
      <c r="G523" s="2" t="str">
        <f>""</f>
        <v/>
      </c>
      <c r="H523" s="2" t="str">
        <f t="shared" si="51"/>
        <v/>
      </c>
      <c r="I523" s="2" t="str">
        <f t="shared" si="52"/>
        <v/>
      </c>
      <c r="J523" s="2" t="str">
        <f t="shared" si="53"/>
        <v/>
      </c>
      <c r="K523" s="2" t="str">
        <f t="shared" si="54"/>
        <v/>
      </c>
    </row>
    <row r="524" spans="2:11" x14ac:dyDescent="0.45">
      <c r="B524">
        <v>153.13617658615115</v>
      </c>
      <c r="C524">
        <v>1.2836664915084839</v>
      </c>
      <c r="D524">
        <v>-1.0701684951782227</v>
      </c>
      <c r="E524">
        <f t="shared" si="49"/>
        <v>1.1132812798023224</v>
      </c>
      <c r="F524">
        <f t="shared" si="50"/>
        <v>1.0729885101318359</v>
      </c>
      <c r="G524" s="2" t="str">
        <f>""</f>
        <v/>
      </c>
      <c r="H524" s="2" t="str">
        <f t="shared" si="51"/>
        <v/>
      </c>
      <c r="I524" s="2" t="str">
        <f t="shared" si="52"/>
        <v/>
      </c>
      <c r="J524" s="2" t="str">
        <f t="shared" si="53"/>
        <v/>
      </c>
      <c r="K524" s="2" t="str">
        <f t="shared" si="54"/>
        <v/>
      </c>
    </row>
    <row r="525" spans="2:11" x14ac:dyDescent="0.45">
      <c r="B525">
        <v>153.39166975021362</v>
      </c>
      <c r="C525">
        <v>1.2858637571334839</v>
      </c>
      <c r="D525">
        <v>-1.0731163024902344</v>
      </c>
      <c r="E525">
        <f t="shared" si="49"/>
        <v>1.1154785454273224</v>
      </c>
      <c r="F525">
        <f t="shared" si="50"/>
        <v>1.0759363174438477</v>
      </c>
      <c r="G525" s="2" t="str">
        <f>""</f>
        <v/>
      </c>
      <c r="H525" s="2" t="str">
        <f t="shared" si="51"/>
        <v/>
      </c>
      <c r="I525" s="2" t="str">
        <f t="shared" si="52"/>
        <v/>
      </c>
      <c r="J525" s="2" t="str">
        <f t="shared" si="53"/>
        <v/>
      </c>
      <c r="K525" s="2" t="str">
        <f t="shared" si="54"/>
        <v/>
      </c>
    </row>
    <row r="526" spans="2:11" x14ac:dyDescent="0.45">
      <c r="B526">
        <v>153.62372541427612</v>
      </c>
      <c r="C526">
        <v>1.2878168821334839</v>
      </c>
      <c r="D526">
        <v>-1.0754575729370117</v>
      </c>
      <c r="E526">
        <f t="shared" si="49"/>
        <v>1.1174316704273224</v>
      </c>
      <c r="F526">
        <f t="shared" si="50"/>
        <v>1.078277587890625</v>
      </c>
      <c r="G526" s="2" t="str">
        <f>""</f>
        <v/>
      </c>
      <c r="H526" s="2" t="str">
        <f t="shared" si="51"/>
        <v/>
      </c>
      <c r="I526" s="2" t="str">
        <f t="shared" si="52"/>
        <v/>
      </c>
      <c r="J526" s="2" t="str">
        <f t="shared" si="53"/>
        <v/>
      </c>
      <c r="K526" s="2" t="str">
        <f t="shared" si="54"/>
        <v/>
      </c>
    </row>
    <row r="527" spans="2:11" x14ac:dyDescent="0.45">
      <c r="B527">
        <v>153.85663557052612</v>
      </c>
      <c r="C527">
        <v>1.2900141477584839</v>
      </c>
      <c r="D527">
        <v>-1.0775470733642578</v>
      </c>
      <c r="E527">
        <f t="shared" si="49"/>
        <v>1.1196289360523224</v>
      </c>
      <c r="F527">
        <f t="shared" si="50"/>
        <v>1.0803670883178711</v>
      </c>
      <c r="G527" s="2" t="str">
        <f>""</f>
        <v/>
      </c>
      <c r="H527" s="2" t="str">
        <f t="shared" si="51"/>
        <v/>
      </c>
      <c r="I527" s="2" t="str">
        <f t="shared" si="52"/>
        <v/>
      </c>
      <c r="J527" s="2" t="str">
        <f t="shared" si="53"/>
        <v/>
      </c>
      <c r="K527" s="2" t="str">
        <f t="shared" si="54"/>
        <v/>
      </c>
    </row>
    <row r="528" spans="2:11" x14ac:dyDescent="0.45">
      <c r="B528">
        <v>154.08008527755737</v>
      </c>
      <c r="C528">
        <v>1.2922114133834839</v>
      </c>
      <c r="D528">
        <v>-1.0795068740844727</v>
      </c>
      <c r="E528">
        <f t="shared" si="49"/>
        <v>1.1218262016773224</v>
      </c>
      <c r="F528">
        <f t="shared" si="50"/>
        <v>1.0823268890380859</v>
      </c>
      <c r="G528" s="2" t="str">
        <f>""</f>
        <v/>
      </c>
      <c r="H528" s="2" t="str">
        <f t="shared" si="51"/>
        <v/>
      </c>
      <c r="I528" s="2" t="str">
        <f t="shared" si="52"/>
        <v/>
      </c>
      <c r="J528" s="2" t="str">
        <f t="shared" si="53"/>
        <v/>
      </c>
      <c r="K528" s="2" t="str">
        <f t="shared" si="54"/>
        <v/>
      </c>
    </row>
    <row r="529" spans="2:11" x14ac:dyDescent="0.45">
      <c r="B529">
        <v>154.30207014083862</v>
      </c>
      <c r="C529">
        <v>1.2944086790084839</v>
      </c>
      <c r="D529">
        <v>-1.0818710327148438</v>
      </c>
      <c r="E529">
        <f t="shared" si="49"/>
        <v>1.1240234673023224</v>
      </c>
      <c r="F529">
        <f t="shared" si="50"/>
        <v>1.084691047668457</v>
      </c>
      <c r="G529" s="2" t="str">
        <f>""</f>
        <v/>
      </c>
      <c r="H529" s="2" t="str">
        <f t="shared" si="51"/>
        <v/>
      </c>
      <c r="I529" s="2" t="str">
        <f t="shared" si="52"/>
        <v/>
      </c>
      <c r="J529" s="2" t="str">
        <f t="shared" si="53"/>
        <v/>
      </c>
      <c r="K529" s="2" t="str">
        <f t="shared" si="54"/>
        <v/>
      </c>
    </row>
    <row r="530" spans="2:11" x14ac:dyDescent="0.45">
      <c r="B530">
        <v>154.53729963302612</v>
      </c>
      <c r="C530">
        <v>1.2963618040084839</v>
      </c>
      <c r="D530">
        <v>-1.0840320587158203</v>
      </c>
      <c r="E530">
        <f t="shared" si="49"/>
        <v>1.1259765923023224</v>
      </c>
      <c r="F530">
        <f t="shared" si="50"/>
        <v>1.0868520736694336</v>
      </c>
      <c r="G530" s="2" t="str">
        <f>""</f>
        <v/>
      </c>
      <c r="H530" s="2" t="str">
        <f t="shared" si="51"/>
        <v/>
      </c>
      <c r="I530" s="2" t="str">
        <f t="shared" si="52"/>
        <v/>
      </c>
      <c r="J530" s="2" t="str">
        <f t="shared" si="53"/>
        <v/>
      </c>
      <c r="K530" s="2" t="str">
        <f t="shared" si="54"/>
        <v/>
      </c>
    </row>
    <row r="531" spans="2:11" x14ac:dyDescent="0.45">
      <c r="B531">
        <v>154.78729963302612</v>
      </c>
      <c r="C531">
        <v>1.2986811399459839</v>
      </c>
      <c r="D531">
        <v>-1.0859823226928711</v>
      </c>
      <c r="E531">
        <f t="shared" si="49"/>
        <v>1.1282959282398224</v>
      </c>
      <c r="F531">
        <f t="shared" si="50"/>
        <v>1.0888023376464844</v>
      </c>
      <c r="G531" s="2" t="str">
        <f>""</f>
        <v/>
      </c>
      <c r="H531" s="2" t="str">
        <f t="shared" si="51"/>
        <v/>
      </c>
      <c r="I531" s="2" t="str">
        <f t="shared" si="52"/>
        <v/>
      </c>
      <c r="J531" s="2" t="str">
        <f t="shared" si="53"/>
        <v/>
      </c>
      <c r="K531" s="2" t="str">
        <f t="shared" si="54"/>
        <v/>
      </c>
    </row>
    <row r="532" spans="2:11" x14ac:dyDescent="0.45">
      <c r="B532">
        <v>155.03424787521365</v>
      </c>
      <c r="C532">
        <v>1.3008784055709839</v>
      </c>
      <c r="D532">
        <v>-1.0879707336425781</v>
      </c>
      <c r="E532">
        <f t="shared" si="49"/>
        <v>1.1304931938648224</v>
      </c>
      <c r="F532">
        <f t="shared" si="50"/>
        <v>1.0907907485961914</v>
      </c>
      <c r="G532" s="2" t="str">
        <f>""</f>
        <v/>
      </c>
      <c r="H532" s="2" t="str">
        <f t="shared" si="51"/>
        <v/>
      </c>
      <c r="I532" s="2" t="str">
        <f t="shared" si="52"/>
        <v/>
      </c>
      <c r="J532" s="2" t="str">
        <f t="shared" si="53"/>
        <v/>
      </c>
      <c r="K532" s="2" t="str">
        <f t="shared" si="54"/>
        <v/>
      </c>
    </row>
    <row r="533" spans="2:11" x14ac:dyDescent="0.45">
      <c r="B533">
        <v>155.24762678146362</v>
      </c>
      <c r="C533">
        <v>1.3028315305709839</v>
      </c>
      <c r="D533">
        <v>-1.0899410247802734</v>
      </c>
      <c r="E533">
        <f t="shared" si="49"/>
        <v>1.1324463188648224</v>
      </c>
      <c r="F533">
        <f t="shared" si="50"/>
        <v>1.0927610397338867</v>
      </c>
      <c r="G533" s="2" t="str">
        <f>""</f>
        <v/>
      </c>
      <c r="H533" s="2" t="str">
        <f t="shared" si="51"/>
        <v/>
      </c>
      <c r="I533" s="2" t="str">
        <f t="shared" si="52"/>
        <v/>
      </c>
      <c r="J533" s="2" t="str">
        <f t="shared" si="53"/>
        <v/>
      </c>
      <c r="K533" s="2" t="str">
        <f t="shared" si="54"/>
        <v/>
      </c>
    </row>
    <row r="534" spans="2:11" x14ac:dyDescent="0.45">
      <c r="B534">
        <v>155.48126935958862</v>
      </c>
      <c r="C534">
        <v>1.3050287961959839</v>
      </c>
      <c r="D534">
        <v>-1.0924139022827148</v>
      </c>
      <c r="E534">
        <f t="shared" si="49"/>
        <v>1.1346435844898224</v>
      </c>
      <c r="F534">
        <f t="shared" si="50"/>
        <v>1.0952339172363281</v>
      </c>
      <c r="G534" s="2" t="str">
        <f>""</f>
        <v/>
      </c>
      <c r="H534" s="2" t="str">
        <f t="shared" si="51"/>
        <v/>
      </c>
      <c r="I534" s="2" t="str">
        <f t="shared" si="52"/>
        <v/>
      </c>
      <c r="J534" s="2" t="str">
        <f t="shared" si="53"/>
        <v/>
      </c>
      <c r="K534" s="2" t="str">
        <f t="shared" si="54"/>
        <v/>
      </c>
    </row>
    <row r="535" spans="2:11" x14ac:dyDescent="0.45">
      <c r="B535">
        <v>155.75385236740112</v>
      </c>
      <c r="C535">
        <v>1.3072260618209839</v>
      </c>
      <c r="D535">
        <v>-1.095881462097168</v>
      </c>
      <c r="E535">
        <f t="shared" si="49"/>
        <v>1.1368408501148224</v>
      </c>
      <c r="F535">
        <f t="shared" si="50"/>
        <v>1.0987014770507813</v>
      </c>
      <c r="G535" s="2" t="str">
        <f>""</f>
        <v/>
      </c>
      <c r="H535" s="2" t="str">
        <f t="shared" si="51"/>
        <v/>
      </c>
      <c r="I535" s="2" t="str">
        <f t="shared" si="52"/>
        <v/>
      </c>
      <c r="J535" s="2" t="str">
        <f t="shared" si="53"/>
        <v/>
      </c>
      <c r="K535" s="2" t="str">
        <f t="shared" si="54"/>
        <v/>
      </c>
    </row>
    <row r="536" spans="2:11" x14ac:dyDescent="0.45">
      <c r="B536">
        <v>155.9890208244324</v>
      </c>
      <c r="C536">
        <v>1.3094233274459839</v>
      </c>
      <c r="D536">
        <v>-1.0991897583007813</v>
      </c>
      <c r="E536">
        <f t="shared" si="49"/>
        <v>1.1390381157398224</v>
      </c>
      <c r="F536">
        <f t="shared" si="50"/>
        <v>1.1020097732543945</v>
      </c>
      <c r="G536" s="2" t="str">
        <f>""</f>
        <v/>
      </c>
      <c r="H536" s="2" t="str">
        <f t="shared" si="51"/>
        <v/>
      </c>
      <c r="I536" s="2" t="str">
        <f t="shared" si="52"/>
        <v/>
      </c>
      <c r="J536" s="2" t="str">
        <f t="shared" si="53"/>
        <v/>
      </c>
      <c r="K536" s="2" t="str">
        <f t="shared" si="54"/>
        <v/>
      </c>
    </row>
    <row r="537" spans="2:11" x14ac:dyDescent="0.45">
      <c r="B537">
        <v>156.18848371505737</v>
      </c>
      <c r="C537">
        <v>1.3113764524459839</v>
      </c>
      <c r="D537">
        <v>-1.1019716262817383</v>
      </c>
      <c r="E537">
        <f t="shared" si="49"/>
        <v>1.1409912407398224</v>
      </c>
      <c r="F537">
        <f t="shared" si="50"/>
        <v>1.1047916412353516</v>
      </c>
      <c r="G537" s="2" t="str">
        <f>""</f>
        <v/>
      </c>
      <c r="H537" s="2" t="str">
        <f t="shared" si="51"/>
        <v/>
      </c>
      <c r="I537" s="2" t="str">
        <f t="shared" si="52"/>
        <v/>
      </c>
      <c r="J537" s="2" t="str">
        <f t="shared" si="53"/>
        <v/>
      </c>
      <c r="K537" s="2" t="str">
        <f t="shared" si="54"/>
        <v/>
      </c>
    </row>
    <row r="538" spans="2:11" x14ac:dyDescent="0.45">
      <c r="B538">
        <v>156.38709211349487</v>
      </c>
      <c r="C538">
        <v>1.3135737180709839</v>
      </c>
      <c r="D538">
        <v>-1.1042375564575195</v>
      </c>
      <c r="E538">
        <f t="shared" si="49"/>
        <v>1.1431885063648224</v>
      </c>
      <c r="F538">
        <f t="shared" si="50"/>
        <v>1.1070575714111328</v>
      </c>
      <c r="G538" s="2" t="str">
        <f>""</f>
        <v/>
      </c>
      <c r="H538" s="2" t="str">
        <f t="shared" si="51"/>
        <v/>
      </c>
      <c r="I538" s="2" t="str">
        <f t="shared" si="52"/>
        <v/>
      </c>
      <c r="J538" s="2" t="str">
        <f t="shared" si="53"/>
        <v/>
      </c>
      <c r="K538" s="2" t="str">
        <f t="shared" si="54"/>
        <v/>
      </c>
    </row>
    <row r="539" spans="2:11" x14ac:dyDescent="0.45">
      <c r="B539">
        <v>156.61212873458862</v>
      </c>
      <c r="C539">
        <v>1.3157709836959839</v>
      </c>
      <c r="D539">
        <v>-1.1059713363647461</v>
      </c>
      <c r="E539">
        <f t="shared" si="49"/>
        <v>1.1453857719898224</v>
      </c>
      <c r="F539">
        <f t="shared" si="50"/>
        <v>1.1087913513183594</v>
      </c>
      <c r="G539" s="2" t="str">
        <f>""</f>
        <v/>
      </c>
      <c r="H539" s="2" t="str">
        <f t="shared" si="51"/>
        <v/>
      </c>
      <c r="I539" s="2" t="str">
        <f t="shared" si="52"/>
        <v/>
      </c>
      <c r="J539" s="2" t="str">
        <f t="shared" si="53"/>
        <v/>
      </c>
      <c r="K539" s="2" t="str">
        <f t="shared" si="54"/>
        <v/>
      </c>
    </row>
    <row r="540" spans="2:11" x14ac:dyDescent="0.45">
      <c r="B540">
        <v>156.84265851974487</v>
      </c>
      <c r="C540">
        <v>1.3178461790084839</v>
      </c>
      <c r="D540">
        <v>-1.1066884994506836</v>
      </c>
      <c r="E540">
        <f t="shared" si="49"/>
        <v>1.1474609673023224</v>
      </c>
      <c r="F540">
        <f t="shared" si="50"/>
        <v>1.1095085144042969</v>
      </c>
      <c r="G540" s="2" t="str">
        <f>""</f>
        <v/>
      </c>
      <c r="H540" s="2" t="str">
        <f t="shared" si="51"/>
        <v/>
      </c>
      <c r="I540" s="2" t="str">
        <f t="shared" si="52"/>
        <v/>
      </c>
      <c r="J540" s="2" t="str">
        <f t="shared" si="53"/>
        <v/>
      </c>
      <c r="K540" s="2" t="str">
        <f t="shared" si="54"/>
        <v/>
      </c>
    </row>
    <row r="541" spans="2:11" x14ac:dyDescent="0.45">
      <c r="B541">
        <v>157.04279279708862</v>
      </c>
      <c r="C541">
        <v>1.3200434446334839</v>
      </c>
      <c r="D541">
        <v>-1.1071233749389648</v>
      </c>
      <c r="E541">
        <f t="shared" si="49"/>
        <v>1.1496582329273224</v>
      </c>
      <c r="F541">
        <f t="shared" si="50"/>
        <v>1.1099433898925781</v>
      </c>
      <c r="G541" s="2" t="str">
        <f>""</f>
        <v/>
      </c>
      <c r="H541" s="2" t="str">
        <f t="shared" si="51"/>
        <v/>
      </c>
      <c r="I541" s="2" t="str">
        <f t="shared" si="52"/>
        <v/>
      </c>
      <c r="J541" s="2" t="str">
        <f t="shared" si="53"/>
        <v/>
      </c>
      <c r="K541" s="2" t="str">
        <f t="shared" si="54"/>
        <v/>
      </c>
    </row>
    <row r="542" spans="2:11" x14ac:dyDescent="0.45">
      <c r="B542">
        <v>157.30530500411987</v>
      </c>
      <c r="C542">
        <v>1.3222407102584839</v>
      </c>
      <c r="D542">
        <v>-1.1079158782958984</v>
      </c>
      <c r="E542">
        <f t="shared" si="49"/>
        <v>1.1518554985523224</v>
      </c>
      <c r="F542">
        <f t="shared" si="50"/>
        <v>1.1107358932495117</v>
      </c>
      <c r="G542" s="2" t="str">
        <f>""</f>
        <v/>
      </c>
      <c r="H542" s="2" t="str">
        <f t="shared" si="51"/>
        <v/>
      </c>
      <c r="I542" s="2" t="str">
        <f t="shared" si="52"/>
        <v/>
      </c>
      <c r="J542" s="2" t="str">
        <f t="shared" si="53"/>
        <v/>
      </c>
      <c r="K542" s="2" t="str">
        <f t="shared" si="54"/>
        <v/>
      </c>
    </row>
    <row r="543" spans="2:11" x14ac:dyDescent="0.45">
      <c r="B543">
        <v>157.55762434005737</v>
      </c>
      <c r="C543">
        <v>1.3244379758834839</v>
      </c>
      <c r="D543">
        <v>-1.1087827682495117</v>
      </c>
      <c r="E543">
        <f t="shared" si="49"/>
        <v>1.1540527641773224</v>
      </c>
      <c r="F543">
        <f t="shared" si="50"/>
        <v>1.111602783203125</v>
      </c>
      <c r="G543" s="2" t="str">
        <f>""</f>
        <v/>
      </c>
      <c r="H543" s="2" t="str">
        <f t="shared" si="51"/>
        <v/>
      </c>
      <c r="I543" s="2" t="str">
        <f t="shared" si="52"/>
        <v/>
      </c>
      <c r="J543" s="2" t="str">
        <f t="shared" si="53"/>
        <v/>
      </c>
      <c r="K543" s="2" t="str">
        <f t="shared" si="54"/>
        <v/>
      </c>
    </row>
    <row r="544" spans="2:11" x14ac:dyDescent="0.45">
      <c r="B544">
        <v>157.7943186759949</v>
      </c>
      <c r="C544">
        <v>1.3263911008834839</v>
      </c>
      <c r="D544">
        <v>-1.11053466796875</v>
      </c>
      <c r="E544">
        <f t="shared" si="49"/>
        <v>1.1560058891773224</v>
      </c>
      <c r="F544">
        <f t="shared" si="50"/>
        <v>1.1133546829223633</v>
      </c>
      <c r="G544" s="2" t="str">
        <f>""</f>
        <v/>
      </c>
      <c r="H544" s="2" t="str">
        <f t="shared" si="51"/>
        <v/>
      </c>
      <c r="I544" s="2" t="str">
        <f t="shared" si="52"/>
        <v/>
      </c>
      <c r="J544" s="2" t="str">
        <f t="shared" si="53"/>
        <v/>
      </c>
      <c r="K544" s="2" t="str">
        <f t="shared" si="54"/>
        <v/>
      </c>
    </row>
    <row r="545" spans="2:11" x14ac:dyDescent="0.45">
      <c r="B545">
        <v>158.01245832443237</v>
      </c>
      <c r="C545">
        <v>1.3285883665084839</v>
      </c>
      <c r="D545">
        <v>-1.1124000549316406</v>
      </c>
      <c r="E545">
        <f t="shared" si="49"/>
        <v>1.1582031548023224</v>
      </c>
      <c r="F545">
        <f t="shared" si="50"/>
        <v>1.1152200698852539</v>
      </c>
      <c r="G545" s="2" t="str">
        <f>""</f>
        <v/>
      </c>
      <c r="H545" s="2" t="str">
        <f t="shared" si="51"/>
        <v/>
      </c>
      <c r="I545" s="2" t="str">
        <f t="shared" si="52"/>
        <v/>
      </c>
      <c r="J545" s="2" t="str">
        <f t="shared" si="53"/>
        <v/>
      </c>
      <c r="K545" s="2" t="str">
        <f t="shared" si="54"/>
        <v/>
      </c>
    </row>
    <row r="546" spans="2:11" x14ac:dyDescent="0.45">
      <c r="B546">
        <v>158.2180247306824</v>
      </c>
      <c r="C546">
        <v>1.3306635618209839</v>
      </c>
      <c r="D546">
        <v>-1.1144170761108398</v>
      </c>
      <c r="E546">
        <f t="shared" si="49"/>
        <v>1.1602783501148224</v>
      </c>
      <c r="F546">
        <f t="shared" si="50"/>
        <v>1.1172370910644531</v>
      </c>
      <c r="G546" s="2" t="str">
        <f>""</f>
        <v/>
      </c>
      <c r="H546" s="2" t="str">
        <f t="shared" si="51"/>
        <v/>
      </c>
      <c r="I546" s="2" t="str">
        <f t="shared" si="52"/>
        <v/>
      </c>
      <c r="J546" s="2" t="str">
        <f t="shared" si="53"/>
        <v/>
      </c>
      <c r="K546" s="2" t="str">
        <f t="shared" si="54"/>
        <v/>
      </c>
    </row>
    <row r="547" spans="2:11" x14ac:dyDescent="0.45">
      <c r="B547">
        <v>158.39252424240112</v>
      </c>
      <c r="C547">
        <v>1.3326166868209839</v>
      </c>
      <c r="D547">
        <v>-1.1165618896484375</v>
      </c>
      <c r="E547">
        <f t="shared" si="49"/>
        <v>1.1622314751148224</v>
      </c>
      <c r="F547">
        <f t="shared" si="50"/>
        <v>1.1193819046020508</v>
      </c>
      <c r="G547" s="2" t="str">
        <f>""</f>
        <v/>
      </c>
      <c r="H547" s="2" t="str">
        <f t="shared" si="51"/>
        <v/>
      </c>
      <c r="I547" s="2" t="str">
        <f t="shared" si="52"/>
        <v/>
      </c>
      <c r="J547" s="2" t="str">
        <f t="shared" si="53"/>
        <v/>
      </c>
      <c r="K547" s="2" t="str">
        <f t="shared" si="54"/>
        <v/>
      </c>
    </row>
    <row r="548" spans="2:11" x14ac:dyDescent="0.45">
      <c r="B548">
        <v>158.62152814865112</v>
      </c>
      <c r="C548">
        <v>1.3348139524459839</v>
      </c>
      <c r="D548">
        <v>-1.1200294494628906</v>
      </c>
      <c r="E548">
        <f t="shared" si="49"/>
        <v>1.1644287407398224</v>
      </c>
      <c r="F548">
        <f t="shared" si="50"/>
        <v>1.1228494644165039</v>
      </c>
      <c r="G548" s="2" t="str">
        <f>""</f>
        <v/>
      </c>
      <c r="H548" s="2" t="str">
        <f t="shared" si="51"/>
        <v/>
      </c>
      <c r="I548" s="2" t="str">
        <f t="shared" si="52"/>
        <v/>
      </c>
      <c r="J548" s="2" t="str">
        <f t="shared" si="53"/>
        <v/>
      </c>
      <c r="K548" s="2" t="str">
        <f t="shared" si="54"/>
        <v/>
      </c>
    </row>
    <row r="549" spans="2:11" x14ac:dyDescent="0.45">
      <c r="B549">
        <v>158.8800120353699</v>
      </c>
      <c r="C549">
        <v>1.3370112180709839</v>
      </c>
      <c r="D549">
        <v>-1.123565673828125</v>
      </c>
      <c r="E549">
        <f t="shared" si="49"/>
        <v>1.1666260063648224</v>
      </c>
      <c r="F549">
        <f t="shared" si="50"/>
        <v>1.1263856887817383</v>
      </c>
      <c r="G549" s="2" t="str">
        <f>""</f>
        <v/>
      </c>
      <c r="H549" s="2" t="str">
        <f t="shared" si="51"/>
        <v/>
      </c>
      <c r="I549" s="2" t="str">
        <f t="shared" si="52"/>
        <v/>
      </c>
      <c r="J549" s="2" t="str">
        <f t="shared" si="53"/>
        <v/>
      </c>
      <c r="K549" s="2" t="str">
        <f t="shared" si="54"/>
        <v/>
      </c>
    </row>
    <row r="550" spans="2:11" x14ac:dyDescent="0.45">
      <c r="B550">
        <v>159.10437726974487</v>
      </c>
      <c r="C550">
        <v>1.3389643430709839</v>
      </c>
      <c r="D550">
        <v>-1.1269168853759766</v>
      </c>
      <c r="E550">
        <f t="shared" si="49"/>
        <v>1.1685791313648224</v>
      </c>
      <c r="F550">
        <f t="shared" si="50"/>
        <v>1.1297369003295898</v>
      </c>
      <c r="G550" s="2" t="str">
        <f>""</f>
        <v/>
      </c>
      <c r="H550" s="2" t="str">
        <f t="shared" si="51"/>
        <v/>
      </c>
      <c r="I550" s="2" t="str">
        <f t="shared" si="52"/>
        <v/>
      </c>
      <c r="J550" s="2" t="str">
        <f t="shared" si="53"/>
        <v/>
      </c>
      <c r="K550" s="2" t="str">
        <f t="shared" si="54"/>
        <v/>
      </c>
    </row>
    <row r="551" spans="2:11" x14ac:dyDescent="0.45">
      <c r="B551">
        <v>159.34809064865112</v>
      </c>
      <c r="C551">
        <v>1.3411616086959839</v>
      </c>
      <c r="D551">
        <v>-1.1301889419555664</v>
      </c>
      <c r="E551">
        <f t="shared" si="49"/>
        <v>1.1707763969898224</v>
      </c>
      <c r="F551">
        <f t="shared" si="50"/>
        <v>1.1330089569091797</v>
      </c>
      <c r="G551" s="2" t="str">
        <f>""</f>
        <v/>
      </c>
      <c r="H551" s="2" t="str">
        <f t="shared" si="51"/>
        <v/>
      </c>
      <c r="I551" s="2" t="str">
        <f t="shared" si="52"/>
        <v/>
      </c>
      <c r="J551" s="2" t="str">
        <f t="shared" si="53"/>
        <v/>
      </c>
      <c r="K551" s="2" t="str">
        <f t="shared" si="54"/>
        <v/>
      </c>
    </row>
    <row r="552" spans="2:11" x14ac:dyDescent="0.45">
      <c r="B552">
        <v>159.59656476974487</v>
      </c>
      <c r="C552">
        <v>1.3433588743209839</v>
      </c>
      <c r="D552">
        <v>-1.1327896118164063</v>
      </c>
      <c r="E552">
        <f t="shared" si="49"/>
        <v>1.1729736626148224</v>
      </c>
      <c r="F552">
        <f t="shared" si="50"/>
        <v>1.1356096267700195</v>
      </c>
      <c r="G552" s="2" t="str">
        <f>""</f>
        <v/>
      </c>
      <c r="H552" s="2" t="str">
        <f t="shared" si="51"/>
        <v/>
      </c>
      <c r="I552" s="2" t="str">
        <f t="shared" si="52"/>
        <v/>
      </c>
      <c r="J552" s="2" t="str">
        <f t="shared" si="53"/>
        <v/>
      </c>
      <c r="K552" s="2" t="str">
        <f t="shared" si="54"/>
        <v/>
      </c>
    </row>
    <row r="553" spans="2:11" x14ac:dyDescent="0.45">
      <c r="B553">
        <v>159.78119611740112</v>
      </c>
      <c r="C553">
        <v>1.3454340696334839</v>
      </c>
      <c r="D553">
        <v>-1.1348705291748047</v>
      </c>
      <c r="E553">
        <f t="shared" si="49"/>
        <v>1.1750488579273224</v>
      </c>
      <c r="F553">
        <f t="shared" si="50"/>
        <v>1.137690544128418</v>
      </c>
      <c r="G553" s="2" t="str">
        <f>""</f>
        <v/>
      </c>
      <c r="H553" s="2" t="str">
        <f t="shared" si="51"/>
        <v/>
      </c>
      <c r="I553" s="2" t="str">
        <f t="shared" si="52"/>
        <v/>
      </c>
      <c r="J553" s="2" t="str">
        <f t="shared" si="53"/>
        <v/>
      </c>
      <c r="K553" s="2" t="str">
        <f t="shared" si="54"/>
        <v/>
      </c>
    </row>
    <row r="554" spans="2:11" x14ac:dyDescent="0.45">
      <c r="B554">
        <v>160.00934553146362</v>
      </c>
      <c r="C554">
        <v>1.3476313352584839</v>
      </c>
      <c r="D554">
        <v>-1.1368303298950195</v>
      </c>
      <c r="E554">
        <f t="shared" si="49"/>
        <v>1.1772461235523224</v>
      </c>
      <c r="F554">
        <f t="shared" si="50"/>
        <v>1.1396503448486328</v>
      </c>
      <c r="G554" s="2" t="str">
        <f>""</f>
        <v/>
      </c>
      <c r="H554" s="2" t="str">
        <f t="shared" si="51"/>
        <v/>
      </c>
      <c r="I554" s="2" t="str">
        <f t="shared" si="52"/>
        <v/>
      </c>
      <c r="J554" s="2" t="str">
        <f t="shared" si="53"/>
        <v/>
      </c>
      <c r="K554" s="2" t="str">
        <f t="shared" si="54"/>
        <v/>
      </c>
    </row>
    <row r="555" spans="2:11" x14ac:dyDescent="0.45">
      <c r="B555">
        <v>160.21112775802612</v>
      </c>
      <c r="C555">
        <v>1.3498286008834839</v>
      </c>
      <c r="D555">
        <v>-1.1385211944580078</v>
      </c>
      <c r="E555">
        <f t="shared" si="49"/>
        <v>1.1794433891773224</v>
      </c>
      <c r="F555">
        <f t="shared" si="50"/>
        <v>1.1413412094116211</v>
      </c>
      <c r="G555" s="2" t="str">
        <f>""</f>
        <v/>
      </c>
      <c r="H555" s="2" t="str">
        <f t="shared" si="51"/>
        <v/>
      </c>
      <c r="I555" s="2" t="str">
        <f t="shared" si="52"/>
        <v/>
      </c>
      <c r="J555" s="2" t="str">
        <f t="shared" si="53"/>
        <v/>
      </c>
      <c r="K555" s="2" t="str">
        <f t="shared" si="54"/>
        <v/>
      </c>
    </row>
    <row r="556" spans="2:11" x14ac:dyDescent="0.45">
      <c r="B556">
        <v>160.41281843185425</v>
      </c>
      <c r="C556">
        <v>1.3517817258834839</v>
      </c>
      <c r="D556">
        <v>-1.1399011611938477</v>
      </c>
      <c r="E556">
        <f t="shared" si="49"/>
        <v>1.1813965141773224</v>
      </c>
      <c r="F556">
        <f t="shared" si="50"/>
        <v>1.1427211761474609</v>
      </c>
      <c r="G556" s="2" t="str">
        <f>""</f>
        <v/>
      </c>
      <c r="H556" s="2" t="str">
        <f t="shared" si="51"/>
        <v/>
      </c>
      <c r="I556" s="2" t="str">
        <f t="shared" si="52"/>
        <v/>
      </c>
      <c r="J556" s="2" t="str">
        <f t="shared" si="53"/>
        <v/>
      </c>
      <c r="K556" s="2" t="str">
        <f t="shared" si="54"/>
        <v/>
      </c>
    </row>
    <row r="557" spans="2:11" x14ac:dyDescent="0.45">
      <c r="B557">
        <v>160.6440806388855</v>
      </c>
      <c r="C557">
        <v>1.3539789915084839</v>
      </c>
      <c r="D557">
        <v>-1.1411895751953125</v>
      </c>
      <c r="E557">
        <f t="shared" si="49"/>
        <v>1.1835937798023224</v>
      </c>
      <c r="F557">
        <f t="shared" si="50"/>
        <v>1.1440095901489258</v>
      </c>
      <c r="G557" s="2" t="str">
        <f>""</f>
        <v/>
      </c>
      <c r="H557" s="2" t="str">
        <f t="shared" si="51"/>
        <v/>
      </c>
      <c r="I557" s="2" t="str">
        <f t="shared" si="52"/>
        <v/>
      </c>
      <c r="J557" s="2" t="str">
        <f t="shared" si="53"/>
        <v/>
      </c>
      <c r="K557" s="2" t="str">
        <f t="shared" si="54"/>
        <v/>
      </c>
    </row>
    <row r="558" spans="2:11" x14ac:dyDescent="0.45">
      <c r="B558">
        <v>160.904212474823</v>
      </c>
      <c r="C558">
        <v>1.3561762571334839</v>
      </c>
      <c r="D558">
        <v>-1.1423654556274414</v>
      </c>
      <c r="E558">
        <f t="shared" si="49"/>
        <v>1.1857910454273224</v>
      </c>
      <c r="F558">
        <f t="shared" si="50"/>
        <v>1.1451854705810547</v>
      </c>
      <c r="G558" s="2" t="str">
        <f>""</f>
        <v/>
      </c>
      <c r="H558" s="2" t="str">
        <f t="shared" si="51"/>
        <v/>
      </c>
      <c r="I558" s="2" t="str">
        <f t="shared" si="52"/>
        <v/>
      </c>
      <c r="J558" s="2" t="str">
        <f t="shared" si="53"/>
        <v/>
      </c>
      <c r="K558" s="2" t="str">
        <f t="shared" si="54"/>
        <v/>
      </c>
    </row>
    <row r="559" spans="2:11" x14ac:dyDescent="0.45">
      <c r="B559">
        <v>161.103675365448</v>
      </c>
      <c r="C559">
        <v>1.3583735227584839</v>
      </c>
      <c r="D559">
        <v>-1.1438732147216797</v>
      </c>
      <c r="E559">
        <f t="shared" si="49"/>
        <v>1.1879883110523224</v>
      </c>
      <c r="F559">
        <f t="shared" si="50"/>
        <v>1.146693229675293</v>
      </c>
      <c r="G559" s="2" t="str">
        <f>""</f>
        <v/>
      </c>
      <c r="H559" s="2" t="str">
        <f t="shared" si="51"/>
        <v/>
      </c>
      <c r="I559" s="2" t="str">
        <f t="shared" si="52"/>
        <v/>
      </c>
      <c r="J559" s="2" t="str">
        <f t="shared" si="53"/>
        <v/>
      </c>
      <c r="K559" s="2" t="str">
        <f t="shared" si="54"/>
        <v/>
      </c>
    </row>
    <row r="560" spans="2:11" x14ac:dyDescent="0.45">
      <c r="B560">
        <v>161.32321882247925</v>
      </c>
      <c r="C560">
        <v>1.3604487180709839</v>
      </c>
      <c r="D560">
        <v>-1.145237922668457</v>
      </c>
      <c r="E560">
        <f t="shared" si="49"/>
        <v>1.1900635063648224</v>
      </c>
      <c r="F560">
        <f t="shared" si="50"/>
        <v>1.1480579376220703</v>
      </c>
      <c r="G560" s="2" t="str">
        <f>""</f>
        <v/>
      </c>
      <c r="H560" s="2" t="str">
        <f t="shared" si="51"/>
        <v/>
      </c>
      <c r="I560" s="2" t="str">
        <f t="shared" si="52"/>
        <v/>
      </c>
      <c r="J560" s="2" t="str">
        <f t="shared" si="53"/>
        <v/>
      </c>
      <c r="K560" s="2" t="str">
        <f t="shared" si="54"/>
        <v/>
      </c>
    </row>
    <row r="561" spans="2:11" x14ac:dyDescent="0.45">
      <c r="B561">
        <v>161.575599193573</v>
      </c>
      <c r="C561">
        <v>1.3626459836959839</v>
      </c>
      <c r="D561">
        <v>-1.1463212966918945</v>
      </c>
      <c r="E561">
        <f t="shared" si="49"/>
        <v>1.1922607719898224</v>
      </c>
      <c r="F561">
        <f t="shared" si="50"/>
        <v>1.1491413116455078</v>
      </c>
      <c r="G561" s="2" t="str">
        <f>""</f>
        <v/>
      </c>
      <c r="H561" s="2" t="str">
        <f t="shared" si="51"/>
        <v/>
      </c>
      <c r="I561" s="2" t="str">
        <f t="shared" si="52"/>
        <v/>
      </c>
      <c r="J561" s="2" t="str">
        <f t="shared" si="53"/>
        <v/>
      </c>
      <c r="K561" s="2" t="str">
        <f t="shared" si="54"/>
        <v/>
      </c>
    </row>
    <row r="562" spans="2:11" x14ac:dyDescent="0.45">
      <c r="B562">
        <v>161.79367780685425</v>
      </c>
      <c r="C562">
        <v>1.3648432493209839</v>
      </c>
      <c r="D562">
        <v>-1.1476507186889648</v>
      </c>
      <c r="E562">
        <f t="shared" si="49"/>
        <v>1.1944580376148224</v>
      </c>
      <c r="F562">
        <f t="shared" si="50"/>
        <v>1.1504707336425781</v>
      </c>
      <c r="G562" s="2" t="str">
        <f>""</f>
        <v/>
      </c>
      <c r="H562" s="2" t="str">
        <f t="shared" si="51"/>
        <v/>
      </c>
      <c r="I562" s="2" t="str">
        <f t="shared" si="52"/>
        <v/>
      </c>
      <c r="J562" s="2" t="str">
        <f t="shared" si="53"/>
        <v/>
      </c>
      <c r="K562" s="2" t="str">
        <f t="shared" si="54"/>
        <v/>
      </c>
    </row>
    <row r="563" spans="2:11" x14ac:dyDescent="0.45">
      <c r="B563">
        <v>161.97824811935425</v>
      </c>
      <c r="C563">
        <v>1.3667963743209839</v>
      </c>
      <c r="D563">
        <v>-1.1498193740844727</v>
      </c>
      <c r="E563">
        <f t="shared" si="49"/>
        <v>1.1964111626148224</v>
      </c>
      <c r="F563">
        <f t="shared" si="50"/>
        <v>1.1526393890380859</v>
      </c>
      <c r="G563" s="2" t="str">
        <f>""</f>
        <v/>
      </c>
      <c r="H563" s="2" t="str">
        <f t="shared" si="51"/>
        <v/>
      </c>
      <c r="I563" s="2" t="str">
        <f t="shared" si="52"/>
        <v/>
      </c>
      <c r="J563" s="2" t="str">
        <f t="shared" si="53"/>
        <v/>
      </c>
      <c r="K563" s="2" t="str">
        <f t="shared" si="54"/>
        <v/>
      </c>
    </row>
    <row r="564" spans="2:11" x14ac:dyDescent="0.45">
      <c r="B564">
        <v>162.1846079826355</v>
      </c>
      <c r="C564">
        <v>1.3689936399459839</v>
      </c>
      <c r="D564">
        <v>-1.1522026062011719</v>
      </c>
      <c r="E564">
        <f t="shared" si="49"/>
        <v>1.1986084282398224</v>
      </c>
      <c r="F564">
        <f t="shared" si="50"/>
        <v>1.1550226211547852</v>
      </c>
      <c r="G564" s="2" t="str">
        <f>""</f>
        <v/>
      </c>
      <c r="H564" s="2" t="str">
        <f t="shared" si="51"/>
        <v/>
      </c>
      <c r="I564" s="2" t="str">
        <f t="shared" si="52"/>
        <v/>
      </c>
      <c r="J564" s="2" t="str">
        <f t="shared" si="53"/>
        <v/>
      </c>
      <c r="K564" s="2" t="str">
        <f t="shared" si="54"/>
        <v/>
      </c>
    </row>
    <row r="565" spans="2:11" x14ac:dyDescent="0.45">
      <c r="B565">
        <v>162.4221568107605</v>
      </c>
      <c r="C565">
        <v>1.3711909055709839</v>
      </c>
      <c r="D565">
        <v>-1.1545867919921875</v>
      </c>
      <c r="E565">
        <f t="shared" si="49"/>
        <v>1.2008056938648224</v>
      </c>
      <c r="F565">
        <f t="shared" si="50"/>
        <v>1.1574068069458008</v>
      </c>
      <c r="G565" s="2" t="str">
        <f>""</f>
        <v/>
      </c>
      <c r="H565" s="2" t="str">
        <f t="shared" si="51"/>
        <v/>
      </c>
      <c r="I565" s="2" t="str">
        <f t="shared" si="52"/>
        <v/>
      </c>
      <c r="J565" s="2" t="str">
        <f t="shared" si="53"/>
        <v/>
      </c>
      <c r="K565" s="2" t="str">
        <f t="shared" si="54"/>
        <v/>
      </c>
    </row>
    <row r="566" spans="2:11" x14ac:dyDescent="0.45">
      <c r="B566">
        <v>162.661292552948</v>
      </c>
      <c r="C566">
        <v>1.3733881711959839</v>
      </c>
      <c r="D566">
        <v>-1.1567087173461914</v>
      </c>
      <c r="E566">
        <f t="shared" si="49"/>
        <v>1.2030029594898224</v>
      </c>
      <c r="F566">
        <f t="shared" si="50"/>
        <v>1.1595287322998047</v>
      </c>
      <c r="G566" s="2" t="str">
        <f>""</f>
        <v/>
      </c>
      <c r="H566" s="2" t="str">
        <f t="shared" si="51"/>
        <v/>
      </c>
      <c r="I566" s="2" t="str">
        <f t="shared" si="52"/>
        <v/>
      </c>
      <c r="J566" s="2" t="str">
        <f t="shared" si="53"/>
        <v/>
      </c>
      <c r="K566" s="2" t="str">
        <f t="shared" si="54"/>
        <v/>
      </c>
    </row>
    <row r="567" spans="2:11" x14ac:dyDescent="0.45">
      <c r="B567">
        <v>162.890296459198</v>
      </c>
      <c r="C567">
        <v>1.3754633665084839</v>
      </c>
      <c r="D567">
        <v>-1.1582937240600586</v>
      </c>
      <c r="E567">
        <f t="shared" si="49"/>
        <v>1.2050781548023224</v>
      </c>
      <c r="F567">
        <f t="shared" si="50"/>
        <v>1.1611137390136719</v>
      </c>
      <c r="G567" s="2" t="str">
        <f>""</f>
        <v/>
      </c>
      <c r="H567" s="2" t="str">
        <f t="shared" si="51"/>
        <v/>
      </c>
      <c r="I567" s="2" t="str">
        <f t="shared" si="52"/>
        <v/>
      </c>
      <c r="J567" s="2" t="str">
        <f t="shared" si="53"/>
        <v/>
      </c>
      <c r="K567" s="2" t="str">
        <f t="shared" si="54"/>
        <v/>
      </c>
    </row>
    <row r="568" spans="2:11" x14ac:dyDescent="0.45">
      <c r="B568">
        <v>163.115394115448</v>
      </c>
      <c r="C568">
        <v>1.3776606321334839</v>
      </c>
      <c r="D568">
        <v>-1.1603231430053711</v>
      </c>
      <c r="E568">
        <f t="shared" si="49"/>
        <v>1.2072754204273224</v>
      </c>
      <c r="F568">
        <f t="shared" si="50"/>
        <v>1.1631431579589844</v>
      </c>
      <c r="G568" s="2" t="str">
        <f>""</f>
        <v/>
      </c>
      <c r="H568" s="2" t="str">
        <f t="shared" si="51"/>
        <v/>
      </c>
      <c r="I568" s="2" t="str">
        <f t="shared" si="52"/>
        <v/>
      </c>
      <c r="J568" s="2" t="str">
        <f t="shared" si="53"/>
        <v/>
      </c>
      <c r="K568" s="2" t="str">
        <f t="shared" si="54"/>
        <v/>
      </c>
    </row>
    <row r="569" spans="2:11" x14ac:dyDescent="0.45">
      <c r="B569">
        <v>163.31858015060425</v>
      </c>
      <c r="C569">
        <v>1.3798578977584839</v>
      </c>
      <c r="D569">
        <v>-1.162663459777832</v>
      </c>
      <c r="E569">
        <f t="shared" si="49"/>
        <v>1.2094726860523224</v>
      </c>
      <c r="F569">
        <f t="shared" si="50"/>
        <v>1.1654834747314453</v>
      </c>
      <c r="G569" s="2" t="str">
        <f>""</f>
        <v/>
      </c>
      <c r="H569" s="2" t="str">
        <f t="shared" si="51"/>
        <v/>
      </c>
      <c r="I569" s="2" t="str">
        <f t="shared" si="52"/>
        <v/>
      </c>
      <c r="J569" s="2" t="str">
        <f t="shared" si="53"/>
        <v/>
      </c>
      <c r="K569" s="2" t="str">
        <f t="shared" si="54"/>
        <v/>
      </c>
    </row>
    <row r="570" spans="2:11" x14ac:dyDescent="0.45">
      <c r="B570">
        <v>163.53671979904175</v>
      </c>
      <c r="C570">
        <v>1.3818110227584839</v>
      </c>
      <c r="D570">
        <v>-1.164830207824707</v>
      </c>
      <c r="E570">
        <f t="shared" si="49"/>
        <v>1.2114258110523224</v>
      </c>
      <c r="F570">
        <f t="shared" si="50"/>
        <v>1.1676502227783203</v>
      </c>
      <c r="G570" s="2" t="str">
        <f>""</f>
        <v/>
      </c>
      <c r="H570" s="2" t="str">
        <f t="shared" si="51"/>
        <v/>
      </c>
      <c r="I570" s="2" t="str">
        <f t="shared" si="52"/>
        <v/>
      </c>
      <c r="J570" s="2" t="str">
        <f t="shared" si="53"/>
        <v/>
      </c>
      <c r="K570" s="2" t="str">
        <f t="shared" si="54"/>
        <v/>
      </c>
    </row>
    <row r="571" spans="2:11" x14ac:dyDescent="0.45">
      <c r="B571">
        <v>163.775062084198</v>
      </c>
      <c r="C571">
        <v>1.3841303586959839</v>
      </c>
      <c r="D571">
        <v>-1.1672258377075195</v>
      </c>
      <c r="E571">
        <f t="shared" si="49"/>
        <v>1.2137451469898224</v>
      </c>
      <c r="F571">
        <f t="shared" si="50"/>
        <v>1.1700458526611328</v>
      </c>
      <c r="G571" s="2" t="str">
        <f>""</f>
        <v/>
      </c>
      <c r="H571" s="2" t="str">
        <f t="shared" si="51"/>
        <v/>
      </c>
      <c r="I571" s="2" t="str">
        <f t="shared" si="52"/>
        <v/>
      </c>
      <c r="J571" s="2" t="str">
        <f t="shared" si="53"/>
        <v/>
      </c>
      <c r="K571" s="2" t="str">
        <f t="shared" si="54"/>
        <v/>
      </c>
    </row>
    <row r="572" spans="2:11" x14ac:dyDescent="0.45">
      <c r="B572">
        <v>163.992347240448</v>
      </c>
      <c r="C572">
        <v>1.3863276243209839</v>
      </c>
      <c r="D572">
        <v>-1.1697940826416016</v>
      </c>
      <c r="E572">
        <f t="shared" si="49"/>
        <v>1.2159424126148224</v>
      </c>
      <c r="F572">
        <f t="shared" si="50"/>
        <v>1.1726140975952148</v>
      </c>
      <c r="G572" s="2" t="str">
        <f>""</f>
        <v/>
      </c>
      <c r="H572" s="2" t="str">
        <f t="shared" si="51"/>
        <v/>
      </c>
      <c r="I572" s="2" t="str">
        <f t="shared" si="52"/>
        <v/>
      </c>
      <c r="J572" s="2" t="str">
        <f t="shared" si="53"/>
        <v/>
      </c>
      <c r="K572" s="2" t="str">
        <f t="shared" si="54"/>
        <v/>
      </c>
    </row>
    <row r="573" spans="2:11" x14ac:dyDescent="0.45">
      <c r="B573">
        <v>164.17380475997925</v>
      </c>
      <c r="C573">
        <v>1.3884028196334839</v>
      </c>
      <c r="D573">
        <v>-1.1723947525024414</v>
      </c>
      <c r="E573">
        <f t="shared" si="49"/>
        <v>1.2180176079273224</v>
      </c>
      <c r="F573">
        <f t="shared" si="50"/>
        <v>1.1752147674560547</v>
      </c>
      <c r="G573" s="2" t="str">
        <f>""</f>
        <v/>
      </c>
      <c r="H573" s="2" t="str">
        <f t="shared" si="51"/>
        <v/>
      </c>
      <c r="I573" s="2" t="str">
        <f t="shared" si="52"/>
        <v/>
      </c>
      <c r="J573" s="2" t="str">
        <f t="shared" si="53"/>
        <v/>
      </c>
      <c r="K573" s="2" t="str">
        <f t="shared" si="54"/>
        <v/>
      </c>
    </row>
    <row r="574" spans="2:11" x14ac:dyDescent="0.45">
      <c r="B574">
        <v>164.35996198654178</v>
      </c>
      <c r="C574">
        <v>1.3904780149459839</v>
      </c>
      <c r="D574">
        <v>-1.1745634078979492</v>
      </c>
      <c r="E574">
        <f t="shared" si="49"/>
        <v>1.2200928032398224</v>
      </c>
      <c r="F574">
        <f t="shared" si="50"/>
        <v>1.1773834228515625</v>
      </c>
      <c r="G574" s="2" t="str">
        <f>""</f>
        <v/>
      </c>
      <c r="H574" s="2" t="str">
        <f t="shared" si="51"/>
        <v/>
      </c>
      <c r="I574" s="2" t="str">
        <f t="shared" si="52"/>
        <v/>
      </c>
      <c r="J574" s="2" t="str">
        <f t="shared" si="53"/>
        <v/>
      </c>
      <c r="K574" s="2" t="str">
        <f t="shared" si="54"/>
        <v/>
      </c>
    </row>
    <row r="575" spans="2:11" x14ac:dyDescent="0.45">
      <c r="B575">
        <v>164.57672834396365</v>
      </c>
      <c r="C575">
        <v>1.3925532102584839</v>
      </c>
      <c r="D575">
        <v>-1.1767997741699219</v>
      </c>
      <c r="E575">
        <f t="shared" si="49"/>
        <v>1.2221679985523224</v>
      </c>
      <c r="F575">
        <f t="shared" si="50"/>
        <v>1.1796197891235352</v>
      </c>
      <c r="G575" s="2" t="str">
        <f>""</f>
        <v/>
      </c>
      <c r="H575" s="2" t="str">
        <f t="shared" si="51"/>
        <v/>
      </c>
      <c r="I575" s="2" t="str">
        <f t="shared" si="52"/>
        <v/>
      </c>
      <c r="J575" s="2" t="str">
        <f t="shared" si="53"/>
        <v/>
      </c>
      <c r="K575" s="2" t="str">
        <f t="shared" si="54"/>
        <v/>
      </c>
    </row>
    <row r="576" spans="2:11" x14ac:dyDescent="0.45">
      <c r="B576">
        <v>164.78122663497925</v>
      </c>
      <c r="C576">
        <v>1.3946284055709839</v>
      </c>
      <c r="D576">
        <v>-1.179534912109375</v>
      </c>
      <c r="E576">
        <f t="shared" si="49"/>
        <v>1.2242431938648224</v>
      </c>
      <c r="F576">
        <f t="shared" si="50"/>
        <v>1.1823549270629883</v>
      </c>
      <c r="G576" s="2" t="str">
        <f>""</f>
        <v/>
      </c>
      <c r="H576" s="2" t="str">
        <f t="shared" si="51"/>
        <v/>
      </c>
      <c r="I576" s="2" t="str">
        <f t="shared" si="52"/>
        <v/>
      </c>
      <c r="J576" s="2" t="str">
        <f t="shared" si="53"/>
        <v/>
      </c>
      <c r="K576" s="2" t="str">
        <f t="shared" si="54"/>
        <v/>
      </c>
    </row>
    <row r="577" spans="2:11" x14ac:dyDescent="0.45">
      <c r="B577">
        <v>164.95810651779175</v>
      </c>
      <c r="C577">
        <v>1.3967036008834839</v>
      </c>
      <c r="D577">
        <v>-1.1798734664916992</v>
      </c>
      <c r="E577">
        <f t="shared" si="49"/>
        <v>1.2263183891773224</v>
      </c>
      <c r="F577">
        <f t="shared" si="50"/>
        <v>1.1826934814453125</v>
      </c>
      <c r="G577" s="2" t="str">
        <f>""</f>
        <v/>
      </c>
      <c r="H577" s="2" t="str">
        <f t="shared" si="51"/>
        <v/>
      </c>
      <c r="I577" s="2" t="str">
        <f t="shared" si="52"/>
        <v/>
      </c>
      <c r="J577" s="2" t="str">
        <f t="shared" si="53"/>
        <v/>
      </c>
      <c r="K577" s="2" t="str">
        <f t="shared" si="54"/>
        <v/>
      </c>
    </row>
    <row r="578" spans="2:11" x14ac:dyDescent="0.45">
      <c r="B578">
        <v>165.1706919670105</v>
      </c>
      <c r="C578">
        <v>1.3989008665084839</v>
      </c>
      <c r="D578">
        <v>-1.1189403533935547</v>
      </c>
      <c r="E578">
        <f t="shared" si="49"/>
        <v>1.2285156548023224</v>
      </c>
      <c r="F578">
        <f t="shared" si="50"/>
        <v>1.121760368347168</v>
      </c>
      <c r="G578" s="2" t="str">
        <f>""</f>
        <v/>
      </c>
      <c r="H578" s="2" t="str">
        <f t="shared" si="51"/>
        <v/>
      </c>
      <c r="I578" s="2" t="str">
        <f t="shared" si="52"/>
        <v/>
      </c>
      <c r="J578" s="2" t="str">
        <f t="shared" si="53"/>
        <v/>
      </c>
      <c r="K578" s="2" t="str">
        <f t="shared" si="54"/>
        <v/>
      </c>
    </row>
    <row r="579" spans="2:11" x14ac:dyDescent="0.45">
      <c r="B579">
        <v>165.384925365448</v>
      </c>
      <c r="C579">
        <v>1.4010981321334839</v>
      </c>
      <c r="D579">
        <v>-0.88177299499511719</v>
      </c>
      <c r="E579">
        <f t="shared" si="49"/>
        <v>1.2307129204273224</v>
      </c>
      <c r="F579">
        <f t="shared" si="50"/>
        <v>0.88459300994873047</v>
      </c>
      <c r="G579" s="2" t="str">
        <f>""</f>
        <v/>
      </c>
      <c r="H579" s="2" t="str">
        <f t="shared" si="51"/>
        <v/>
      </c>
      <c r="I579" s="2" t="str">
        <f t="shared" si="52"/>
        <v/>
      </c>
      <c r="J579" s="2" t="str">
        <f t="shared" si="53"/>
        <v/>
      </c>
      <c r="K579" s="2" t="str">
        <f t="shared" si="54"/>
        <v/>
      </c>
    </row>
    <row r="580" spans="2:11" x14ac:dyDescent="0.45">
      <c r="B580">
        <v>161.94565534591675</v>
      </c>
      <c r="C580">
        <v>1.4019526243209839</v>
      </c>
      <c r="D580">
        <v>-0.66788959503173828</v>
      </c>
      <c r="E580">
        <f t="shared" ref="E580" si="55">C580-C$3</f>
        <v>1.2315674126148224</v>
      </c>
      <c r="F580">
        <f t="shared" ref="F580" si="56">-(D580-D$3)</f>
        <v>0.67070960998535156</v>
      </c>
      <c r="G580" s="2" t="str">
        <f>""</f>
        <v/>
      </c>
      <c r="H580" s="2" t="str">
        <f t="shared" ref="H580" si="57">IF(AND(E580&gt;H$2,E580&lt;I$2),B580,"")</f>
        <v/>
      </c>
      <c r="I580" s="2" t="str">
        <f t="shared" ref="I580" si="58">IF(AND(E580&gt;H$2,E580&lt;I$2),E580,"")</f>
        <v/>
      </c>
      <c r="J580" s="2" t="str">
        <f t="shared" ref="J580" si="59">IF(AND(F580&gt;J$2,F580&lt;K$2),B580,"")</f>
        <v/>
      </c>
      <c r="K580" s="2" t="str">
        <f t="shared" ref="K580" si="60">IF(AND(F580&gt;J$2,F580&lt;K$2),F580,"")</f>
        <v/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601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UP-SB19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7.142496109008821E-2</v>
      </c>
      <c r="C3">
        <v>5.970282107591629E-2</v>
      </c>
      <c r="D3">
        <v>-2.8743743896484375E-3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166.68307352066043</v>
      </c>
      <c r="P3" s="2"/>
      <c r="AB3" s="35"/>
      <c r="AC3" s="35"/>
    </row>
    <row r="4" spans="1:29" x14ac:dyDescent="0.45">
      <c r="B4">
        <v>0.20148324966430628</v>
      </c>
      <c r="C4">
        <v>6.165594607591629E-2</v>
      </c>
      <c r="D4">
        <v>-4.0569305419921875E-3</v>
      </c>
      <c r="E4">
        <f t="shared" ref="E4:E67" si="0">C4-C$3</f>
        <v>1.953125E-3</v>
      </c>
      <c r="F4">
        <f t="shared" ref="F4:F67" si="1">-(D4-D$3)</f>
        <v>1.18255615234375E-3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1.2738037630915642</v>
      </c>
      <c r="N4" s="6">
        <f>Q26</f>
        <v>166.68307352066043</v>
      </c>
    </row>
    <row r="5" spans="1:29" x14ac:dyDescent="0.45">
      <c r="B5">
        <v>0.42810678482055675</v>
      </c>
      <c r="C5">
        <v>6.385321170091629E-2</v>
      </c>
      <c r="D5">
        <v>-5.3567886352539063E-3</v>
      </c>
      <c r="E5">
        <f t="shared" si="0"/>
        <v>4.150390625E-3</v>
      </c>
      <c r="F5">
        <f t="shared" si="1"/>
        <v>2.4824142456054688E-3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1.2738037630915642</v>
      </c>
      <c r="N5">
        <f>0</f>
        <v>0</v>
      </c>
      <c r="R5" s="3"/>
    </row>
    <row r="6" spans="1:29" x14ac:dyDescent="0.45">
      <c r="B6">
        <v>0.70764780044555664</v>
      </c>
      <c r="C6">
        <v>6.605047732591629E-2</v>
      </c>
      <c r="D6">
        <v>-7.0095062255859375E-3</v>
      </c>
      <c r="E6">
        <f t="shared" si="0"/>
        <v>6.34765625E-3</v>
      </c>
      <c r="F6">
        <f t="shared" si="1"/>
        <v>4.1351318359375E-3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0.99426889419555653</v>
      </c>
      <c r="C7">
        <v>6.824774295091629E-2</v>
      </c>
      <c r="D7">
        <v>-8.7442398071289063E-3</v>
      </c>
      <c r="E7">
        <f t="shared" si="0"/>
        <v>8.544921875E-3</v>
      </c>
      <c r="F7">
        <f t="shared" si="1"/>
        <v>5.8698654174804688E-3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12.309385776519775</v>
      </c>
    </row>
    <row r="8" spans="1:29" x14ac:dyDescent="0.45">
      <c r="B8">
        <v>1.2575745582580571</v>
      </c>
      <c r="C8">
        <v>7.032293826341629E-2</v>
      </c>
      <c r="D8">
        <v>-1.1092185974121094E-2</v>
      </c>
      <c r="E8">
        <f t="shared" si="0"/>
        <v>1.06201171875E-2</v>
      </c>
      <c r="F8">
        <f t="shared" si="1"/>
        <v>8.2178115844726563E-3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8.5083000361919403E-2</v>
      </c>
      <c r="N8" s="6">
        <f ca="1">N7</f>
        <v>12.309385776519775</v>
      </c>
    </row>
    <row r="9" spans="1:29" x14ac:dyDescent="0.45">
      <c r="B9">
        <v>1.5846848487854004</v>
      </c>
      <c r="C9">
        <v>7.239813357591629E-2</v>
      </c>
      <c r="D9">
        <v>-1.3600349426269531E-2</v>
      </c>
      <c r="E9">
        <f t="shared" si="0"/>
        <v>1.26953125E-2</v>
      </c>
      <c r="F9">
        <f t="shared" si="1"/>
        <v>1.0725975036621094E-2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8.5083000361919403E-2</v>
      </c>
      <c r="N9">
        <f>0</f>
        <v>0</v>
      </c>
    </row>
    <row r="10" spans="1:29" x14ac:dyDescent="0.45">
      <c r="B10">
        <v>1.8642640113830569</v>
      </c>
      <c r="C10">
        <v>7.447332888841629E-2</v>
      </c>
      <c r="D10">
        <v>-1.6931533813476563E-2</v>
      </c>
      <c r="E10">
        <f t="shared" si="0"/>
        <v>1.47705078125E-2</v>
      </c>
      <c r="F10">
        <f t="shared" si="1"/>
        <v>1.4057159423828125E-2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2.1377015113830566</v>
      </c>
      <c r="C11">
        <v>7.642645388841629E-2</v>
      </c>
      <c r="D11">
        <v>-1.9892692565917969E-2</v>
      </c>
      <c r="E11">
        <f t="shared" si="0"/>
        <v>1.67236328125E-2</v>
      </c>
      <c r="F11">
        <f t="shared" si="1"/>
        <v>1.7018318176269531E-2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62.79553842544555</v>
      </c>
    </row>
    <row r="12" spans="1:29" x14ac:dyDescent="0.45">
      <c r="B12">
        <v>2.4499573707580566</v>
      </c>
      <c r="C12">
        <v>7.862371951341629E-2</v>
      </c>
      <c r="D12">
        <v>-2.1853446960449219E-2</v>
      </c>
      <c r="E12">
        <f t="shared" si="0"/>
        <v>1.89208984375E-2</v>
      </c>
      <c r="F12">
        <f t="shared" si="1"/>
        <v>1.8979072570800781E-2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0.4249267503619194</v>
      </c>
      <c r="N12" s="6">
        <f ca="1">N11</f>
        <v>62.79553842544555</v>
      </c>
    </row>
    <row r="13" spans="1:29" x14ac:dyDescent="0.45">
      <c r="B13">
        <v>2.7614808082580566</v>
      </c>
      <c r="C13">
        <v>8.082098513841629E-2</v>
      </c>
      <c r="D13">
        <v>-2.3674964904785156E-2</v>
      </c>
      <c r="E13">
        <f t="shared" si="0"/>
        <v>2.11181640625E-2</v>
      </c>
      <c r="F13">
        <f t="shared" si="1"/>
        <v>2.0800590515136719E-2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0.4249267503619194</v>
      </c>
      <c r="N13">
        <f>0</f>
        <v>0</v>
      </c>
    </row>
    <row r="14" spans="1:29" x14ac:dyDescent="0.45">
      <c r="B14">
        <v>3.0637269020080566</v>
      </c>
      <c r="C14">
        <v>8.289618045091629E-2</v>
      </c>
      <c r="D14">
        <v>-2.5053977966308594E-2</v>
      </c>
      <c r="E14">
        <f t="shared" si="0"/>
        <v>2.3193359375E-2</v>
      </c>
      <c r="F14">
        <f t="shared" si="1"/>
        <v>2.2179603576660156E-2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3.3924621343612671</v>
      </c>
      <c r="C15">
        <v>8.497137576341629E-2</v>
      </c>
      <c r="D15">
        <v>-2.6571273803710938E-2</v>
      </c>
      <c r="E15">
        <f t="shared" si="0"/>
        <v>2.52685546875E-2</v>
      </c>
      <c r="F15">
        <f t="shared" si="1"/>
        <v>2.36968994140625E-2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3.6992248296737671</v>
      </c>
      <c r="C16">
        <v>8.729071170091629E-2</v>
      </c>
      <c r="D16">
        <v>-2.8088569641113281E-2</v>
      </c>
      <c r="E16">
        <f t="shared" si="0"/>
        <v>2.7587890625E-2</v>
      </c>
      <c r="F16">
        <f t="shared" si="1"/>
        <v>2.5214195251464844E-2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4.021734595298768</v>
      </c>
      <c r="C17">
        <v>8.924383670091629E-2</v>
      </c>
      <c r="D17">
        <v>-2.93731689453125E-2</v>
      </c>
      <c r="E17">
        <f t="shared" si="0"/>
        <v>2.9541015625E-2</v>
      </c>
      <c r="F17">
        <f t="shared" si="1"/>
        <v>2.6498794555664063E-2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4.3325256705284119</v>
      </c>
      <c r="C18">
        <v>9.144110232591629E-2</v>
      </c>
      <c r="D18">
        <v>-3.0673027038574219E-2</v>
      </c>
      <c r="E18">
        <f t="shared" si="0"/>
        <v>3.173828125E-2</v>
      </c>
      <c r="F18">
        <f t="shared" si="1"/>
        <v>2.7798652648925781E-2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4.6728577017784119</v>
      </c>
      <c r="C19">
        <v>9.363836795091629E-2</v>
      </c>
      <c r="D19">
        <v>-3.2320022583007813E-2</v>
      </c>
      <c r="E19">
        <f t="shared" si="0"/>
        <v>3.3935546875E-2</v>
      </c>
      <c r="F19">
        <f t="shared" si="1"/>
        <v>2.9445648193359375E-2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4.9267029166221619</v>
      </c>
      <c r="C20">
        <v>9.583563357591629E-2</v>
      </c>
      <c r="D20">
        <v>-3.4201622009277344E-2</v>
      </c>
      <c r="E20">
        <f t="shared" si="0"/>
        <v>3.61328125E-2</v>
      </c>
      <c r="F20">
        <f t="shared" si="1"/>
        <v>3.1327247619628906E-2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5.2484802585095167</v>
      </c>
      <c r="C21">
        <v>9.778875857591629E-2</v>
      </c>
      <c r="D21">
        <v>-3.5794258117675781E-2</v>
      </c>
      <c r="E21">
        <f t="shared" si="0"/>
        <v>3.80859375E-2</v>
      </c>
      <c r="F21">
        <f t="shared" si="1"/>
        <v>3.2919883728027344E-2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5.5676941275596619</v>
      </c>
      <c r="C22">
        <v>0.10010809451341629</v>
      </c>
      <c r="D22">
        <v>-3.7528038024902344E-2</v>
      </c>
      <c r="E22">
        <f t="shared" si="0"/>
        <v>4.04052734375E-2</v>
      </c>
      <c r="F22">
        <f t="shared" si="1"/>
        <v>3.4653663635253906E-2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5.9026550650596619</v>
      </c>
      <c r="C23">
        <v>0.10218328982591629</v>
      </c>
      <c r="D23">
        <v>-3.9261817932128906E-2</v>
      </c>
      <c r="E23">
        <f t="shared" si="0"/>
        <v>4.248046875E-2</v>
      </c>
      <c r="F23">
        <f t="shared" si="1"/>
        <v>3.6387443542480469E-2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6.2079529166221619</v>
      </c>
      <c r="C24">
        <v>0.10425848513841629</v>
      </c>
      <c r="D24">
        <v>-4.0839195251464844E-2</v>
      </c>
      <c r="E24">
        <f t="shared" si="0"/>
        <v>4.45556640625E-2</v>
      </c>
      <c r="F24">
        <f t="shared" si="1"/>
        <v>3.7964820861816406E-2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6.5256942510604858</v>
      </c>
      <c r="C25">
        <v>0.10645575076341629</v>
      </c>
      <c r="D25">
        <v>-4.2581558227539063E-2</v>
      </c>
      <c r="E25">
        <f t="shared" si="0"/>
        <v>4.67529296875E-2</v>
      </c>
      <c r="F25">
        <f t="shared" si="1"/>
        <v>3.9707183837890625E-2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6.8560165166854858</v>
      </c>
      <c r="C26">
        <v>0.10865301638841629</v>
      </c>
      <c r="D26">
        <v>-4.4322013854980469E-2</v>
      </c>
      <c r="E26">
        <f t="shared" si="0"/>
        <v>4.89501953125E-2</v>
      </c>
      <c r="F26">
        <f t="shared" si="1"/>
        <v>4.1447639465332031E-2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MAX(B3:B14650)</f>
        <v>166.68307352066043</v>
      </c>
      <c r="R26" s="11" t="s">
        <v>80</v>
      </c>
    </row>
    <row r="27" spans="2:22" ht="16.149999999999999" thickBot="1" x14ac:dyDescent="0.6">
      <c r="B27">
        <v>7.1519149541854867</v>
      </c>
      <c r="C27">
        <v>0.11060614138841629</v>
      </c>
      <c r="D27">
        <v>-4.5899391174316406E-2</v>
      </c>
      <c r="E27">
        <f t="shared" si="0"/>
        <v>5.09033203125E-2</v>
      </c>
      <c r="F27">
        <f t="shared" si="1"/>
        <v>4.3025016784667969E-2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1.2738037630915642</v>
      </c>
      <c r="R27" s="40" t="s">
        <v>0</v>
      </c>
      <c r="T27" s="6"/>
      <c r="U27" s="6"/>
    </row>
    <row r="28" spans="2:22" x14ac:dyDescent="0.45">
      <c r="B28">
        <v>7.4688096046447754</v>
      </c>
      <c r="C28">
        <v>0.11280340701341629</v>
      </c>
      <c r="D28">
        <v>-4.7686576843261719E-2</v>
      </c>
      <c r="E28">
        <f t="shared" si="0"/>
        <v>5.31005859375E-2</v>
      </c>
      <c r="F28">
        <f t="shared" si="1"/>
        <v>4.4812202453613281E-2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12.309385776519775</v>
      </c>
      <c r="R28" s="38" t="s">
        <v>80</v>
      </c>
      <c r="S28" s="86" t="s">
        <v>18</v>
      </c>
      <c r="T28" s="87">
        <f ca="1">INDIRECT(ADDRESS(ROW(I2)+MATCH(T29,K3:K1048576,0),COLUMN(B2),1,1,),1)</f>
        <v>12.888243198394777</v>
      </c>
      <c r="U28" s="88" t="s">
        <v>80</v>
      </c>
      <c r="V28" s="8"/>
    </row>
    <row r="29" spans="2:22" x14ac:dyDescent="0.45">
      <c r="B29">
        <v>7.8140244483947754</v>
      </c>
      <c r="C29">
        <v>0.11500067263841629</v>
      </c>
      <c r="D29">
        <v>-4.96368408203125E-2</v>
      </c>
      <c r="E29">
        <f t="shared" si="0"/>
        <v>5.52978515625E-2</v>
      </c>
      <c r="F29">
        <f t="shared" si="1"/>
        <v>4.6762466430664063E-2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8.5083000361919403E-2</v>
      </c>
      <c r="R29" s="38" t="s">
        <v>0</v>
      </c>
      <c r="S29" s="39" t="s">
        <v>19</v>
      </c>
      <c r="T29" s="6">
        <f>MIN(K3:K15578)</f>
        <v>8.5010528564453125E-2</v>
      </c>
      <c r="U29" s="38" t="s">
        <v>0</v>
      </c>
    </row>
    <row r="30" spans="2:22" x14ac:dyDescent="0.45">
      <c r="B30">
        <v>8.1589951515197754</v>
      </c>
      <c r="C30">
        <v>0.11719793826341629</v>
      </c>
      <c r="D30">
        <v>-5.2129745483398438E-2</v>
      </c>
      <c r="E30">
        <f t="shared" si="0"/>
        <v>5.74951171875E-2</v>
      </c>
      <c r="F30">
        <f t="shared" si="1"/>
        <v>4.925537109375E-2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62.79553842544555</v>
      </c>
      <c r="R30" s="40" t="s">
        <v>80</v>
      </c>
      <c r="S30" s="39" t="s">
        <v>20</v>
      </c>
      <c r="T30" s="6">
        <f ca="1">INDIRECT(ADDRESS(ROW(I2)+MATCH(T31,K3:K1048576,0),COLUMN(B2),1,1,),1)</f>
        <v>65.602606296539321</v>
      </c>
      <c r="U30" s="40" t="s">
        <v>80</v>
      </c>
    </row>
    <row r="31" spans="2:22" x14ac:dyDescent="0.45">
      <c r="B31">
        <v>8.4299912452697754</v>
      </c>
      <c r="C31">
        <v>0.11927313357591629</v>
      </c>
      <c r="D31">
        <v>-5.5126190185546875E-2</v>
      </c>
      <c r="E31">
        <f t="shared" si="0"/>
        <v>5.95703125E-2</v>
      </c>
      <c r="F31">
        <f t="shared" si="1"/>
        <v>5.2251815795898438E-2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0.4249267503619194</v>
      </c>
      <c r="R31" s="38" t="s">
        <v>0</v>
      </c>
      <c r="S31" s="37" t="s">
        <v>21</v>
      </c>
      <c r="T31" s="6">
        <f>MAX(K3:K15578)</f>
        <v>0.42420864105224609</v>
      </c>
      <c r="U31" s="38" t="s">
        <v>0</v>
      </c>
    </row>
    <row r="32" spans="2:22" ht="14.65" thickBot="1" x14ac:dyDescent="0.5">
      <c r="B32">
        <v>8.7564072608947754</v>
      </c>
      <c r="C32">
        <v>0.12147039920091629</v>
      </c>
      <c r="D32">
        <v>-5.7994842529296875E-2</v>
      </c>
      <c r="E32">
        <f t="shared" si="0"/>
        <v>6.1767578125E-2</v>
      </c>
      <c r="F32">
        <f t="shared" si="1"/>
        <v>5.5120468139648438E-2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148.86780713298688</v>
      </c>
      <c r="R32" s="90"/>
      <c r="S32" s="89" t="s">
        <v>40</v>
      </c>
      <c r="T32" s="42">
        <f>SLOPE(J3:J1048576,K3:K1048576)</f>
        <v>161.3343007548593</v>
      </c>
      <c r="U32" s="91"/>
    </row>
    <row r="33" spans="2:18" x14ac:dyDescent="0.45">
      <c r="B33">
        <v>9.0577988624572754</v>
      </c>
      <c r="C33">
        <v>0.12366766482591629</v>
      </c>
      <c r="D33">
        <v>-6.0595512390136719E-2</v>
      </c>
      <c r="E33">
        <f t="shared" si="0"/>
        <v>6.396484375E-2</v>
      </c>
      <c r="F33">
        <f t="shared" si="1"/>
        <v>5.7721138000488281E-2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9.3903183937072772</v>
      </c>
      <c r="C34">
        <v>0.12562078237533569</v>
      </c>
      <c r="D34">
        <v>-6.2373161315917969E-2</v>
      </c>
      <c r="E34">
        <f t="shared" si="0"/>
        <v>6.5917961299419403E-2</v>
      </c>
      <c r="F34">
        <f t="shared" si="1"/>
        <v>5.9498786926269531E-2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9.7485947608947754</v>
      </c>
      <c r="C35">
        <v>0.12781804800033569</v>
      </c>
      <c r="D35">
        <v>-6.4106941223144531E-2</v>
      </c>
      <c r="E35">
        <f t="shared" si="0"/>
        <v>6.8115226924419403E-2</v>
      </c>
      <c r="F35">
        <f t="shared" si="1"/>
        <v>6.1232566833496094E-2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R35" s="2"/>
    </row>
    <row r="36" spans="2:18" x14ac:dyDescent="0.45">
      <c r="B36">
        <v>10.038389682769777</v>
      </c>
      <c r="C36">
        <v>0.13001531362533569</v>
      </c>
      <c r="D36">
        <v>-6.6020965576171875E-2</v>
      </c>
      <c r="E36">
        <f t="shared" si="0"/>
        <v>7.0312492549419403E-2</v>
      </c>
      <c r="F36">
        <f t="shared" si="1"/>
        <v>6.3146591186523438E-2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10.361631870269775</v>
      </c>
      <c r="C37">
        <v>0.13221257925033569</v>
      </c>
      <c r="D37">
        <v>-6.7971229553222656E-2</v>
      </c>
      <c r="E37">
        <f t="shared" si="0"/>
        <v>7.2509758174419403E-2</v>
      </c>
      <c r="F37">
        <f t="shared" si="1"/>
        <v>6.5096855163574219E-2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10.685606479644775</v>
      </c>
      <c r="C38">
        <v>0.13428777456283569</v>
      </c>
      <c r="D38">
        <v>-6.9754600524902344E-2</v>
      </c>
      <c r="E38">
        <f t="shared" si="0"/>
        <v>7.4584953486919403E-2</v>
      </c>
      <c r="F38">
        <f t="shared" si="1"/>
        <v>6.6880226135253906E-2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10.980215549468994</v>
      </c>
      <c r="C39">
        <v>0.13636296987533569</v>
      </c>
      <c r="D39">
        <v>-7.1599960327148438E-2</v>
      </c>
      <c r="E39">
        <f t="shared" si="0"/>
        <v>7.6660148799419403E-2</v>
      </c>
      <c r="F39">
        <f t="shared" si="1"/>
        <v>6.87255859375E-2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11.316343784332275</v>
      </c>
      <c r="C40">
        <v>0.13843816518783569</v>
      </c>
      <c r="D40">
        <v>-7.3863983154296875E-2</v>
      </c>
      <c r="E40">
        <f t="shared" si="0"/>
        <v>7.8735344111919403E-2</v>
      </c>
      <c r="F40">
        <f t="shared" si="1"/>
        <v>7.0989608764648438E-2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11.596128940582275</v>
      </c>
      <c r="C41">
        <v>0.14039129018783569</v>
      </c>
      <c r="D41">
        <v>-7.6221466064453125E-2</v>
      </c>
      <c r="E41">
        <f t="shared" si="0"/>
        <v>8.0688469111919403E-2</v>
      </c>
      <c r="F41">
        <f t="shared" si="1"/>
        <v>7.3347091674804688E-2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11.947325229644775</v>
      </c>
      <c r="C42">
        <v>0.14258855581283569</v>
      </c>
      <c r="D42">
        <v>-7.9923629760742188E-2</v>
      </c>
      <c r="E42">
        <f t="shared" si="0"/>
        <v>8.2885734736919403E-2</v>
      </c>
      <c r="F42">
        <f t="shared" si="1"/>
        <v>7.704925537109375E-2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12.309385776519775</v>
      </c>
      <c r="C43">
        <v>0.14478582143783569</v>
      </c>
      <c r="D43">
        <v>-8.3261489868164063E-2</v>
      </c>
      <c r="E43">
        <f t="shared" si="0"/>
        <v>8.5083000361919403E-2</v>
      </c>
      <c r="F43">
        <f t="shared" si="1"/>
        <v>8.0387115478515625E-2</v>
      </c>
      <c r="G43" s="2" t="str">
        <f>""</f>
        <v/>
      </c>
      <c r="H43" s="2">
        <f t="shared" si="2"/>
        <v>12.309385776519775</v>
      </c>
      <c r="I43" s="2">
        <f t="shared" si="3"/>
        <v>8.5083000361919403E-2</v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12.596128940582277</v>
      </c>
      <c r="C44">
        <v>0.14686101675033569</v>
      </c>
      <c r="D44">
        <v>-8.5626602172851563E-2</v>
      </c>
      <c r="E44">
        <f t="shared" si="0"/>
        <v>8.7158195674419403E-2</v>
      </c>
      <c r="F44">
        <f t="shared" si="1"/>
        <v>8.2752227783203125E-2</v>
      </c>
      <c r="G44" s="2" t="str">
        <f>""</f>
        <v/>
      </c>
      <c r="H44" s="2">
        <f t="shared" si="2"/>
        <v>12.596128940582277</v>
      </c>
      <c r="I44" s="2">
        <f t="shared" si="3"/>
        <v>8.7158195674419403E-2</v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12.888243198394777</v>
      </c>
      <c r="C45">
        <v>0.14905828237533569</v>
      </c>
      <c r="D45">
        <v>-8.7884902954101563E-2</v>
      </c>
      <c r="E45">
        <f t="shared" si="0"/>
        <v>8.9355461299419403E-2</v>
      </c>
      <c r="F45">
        <f t="shared" si="1"/>
        <v>8.5010528564453125E-2</v>
      </c>
      <c r="G45" s="2" t="str">
        <f>""</f>
        <v/>
      </c>
      <c r="H45" s="2">
        <f t="shared" si="2"/>
        <v>12.888243198394777</v>
      </c>
      <c r="I45" s="2">
        <f t="shared" si="3"/>
        <v>8.9355461299419403E-2</v>
      </c>
      <c r="J45" s="2">
        <f t="shared" si="4"/>
        <v>12.888243198394777</v>
      </c>
      <c r="K45" s="2">
        <f t="shared" si="5"/>
        <v>8.5010528564453125E-2</v>
      </c>
    </row>
    <row r="46" spans="2:18" x14ac:dyDescent="0.45">
      <c r="B46">
        <v>13.223936557769775</v>
      </c>
      <c r="C46">
        <v>0.15125554800033569</v>
      </c>
      <c r="D46">
        <v>-8.9618682861328125E-2</v>
      </c>
      <c r="E46">
        <f t="shared" si="0"/>
        <v>9.1552726924419403E-2</v>
      </c>
      <c r="F46">
        <f t="shared" si="1"/>
        <v>8.6744308471679688E-2</v>
      </c>
      <c r="G46" s="2" t="str">
        <f>""</f>
        <v/>
      </c>
      <c r="H46" s="2">
        <f t="shared" si="2"/>
        <v>13.223936557769775</v>
      </c>
      <c r="I46" s="2">
        <f t="shared" si="3"/>
        <v>9.1552726924419403E-2</v>
      </c>
      <c r="J46" s="2">
        <f t="shared" si="4"/>
        <v>13.223936557769775</v>
      </c>
      <c r="K46" s="2">
        <f t="shared" si="5"/>
        <v>8.6744308471679688E-2</v>
      </c>
    </row>
    <row r="47" spans="2:18" x14ac:dyDescent="0.45">
      <c r="B47">
        <v>13.561094760894775</v>
      </c>
      <c r="C47">
        <v>0.15345281362533569</v>
      </c>
      <c r="D47">
        <v>-9.1470718383789063E-2</v>
      </c>
      <c r="E47">
        <f t="shared" si="0"/>
        <v>9.3749992549419403E-2</v>
      </c>
      <c r="F47">
        <f t="shared" si="1"/>
        <v>8.8596343994140625E-2</v>
      </c>
      <c r="G47" s="2" t="str">
        <f>""</f>
        <v/>
      </c>
      <c r="H47" s="2">
        <f t="shared" si="2"/>
        <v>13.561094760894775</v>
      </c>
      <c r="I47" s="2">
        <f t="shared" si="3"/>
        <v>9.3749992549419403E-2</v>
      </c>
      <c r="J47" s="2">
        <f t="shared" si="4"/>
        <v>13.561094760894775</v>
      </c>
      <c r="K47" s="2">
        <f t="shared" si="5"/>
        <v>8.8596343994140625E-2</v>
      </c>
    </row>
    <row r="48" spans="2:18" x14ac:dyDescent="0.45">
      <c r="B48">
        <v>13.863951206207277</v>
      </c>
      <c r="C48">
        <v>0.15540593862533569</v>
      </c>
      <c r="D48">
        <v>-9.3245506286621094E-2</v>
      </c>
      <c r="E48">
        <f t="shared" si="0"/>
        <v>9.5703117549419403E-2</v>
      </c>
      <c r="F48">
        <f t="shared" si="1"/>
        <v>9.0371131896972656E-2</v>
      </c>
      <c r="G48" s="2" t="str">
        <f>""</f>
        <v/>
      </c>
      <c r="H48" s="2">
        <f t="shared" si="2"/>
        <v>13.863951206207277</v>
      </c>
      <c r="I48" s="2">
        <f t="shared" si="3"/>
        <v>9.5703117549419403E-2</v>
      </c>
      <c r="J48" s="2">
        <f t="shared" si="4"/>
        <v>13.863951206207277</v>
      </c>
      <c r="K48" s="2">
        <f t="shared" si="5"/>
        <v>9.0371131896972656E-2</v>
      </c>
    </row>
    <row r="49" spans="2:11" x14ac:dyDescent="0.45">
      <c r="B49">
        <v>14.181089878082275</v>
      </c>
      <c r="C49">
        <v>0.15772527456283569</v>
      </c>
      <c r="D49">
        <v>-9.5063209533691406E-2</v>
      </c>
      <c r="E49">
        <f t="shared" si="0"/>
        <v>9.8022453486919403E-2</v>
      </c>
      <c r="F49">
        <f t="shared" si="1"/>
        <v>9.2188835144042969E-2</v>
      </c>
      <c r="G49" s="2" t="str">
        <f>""</f>
        <v/>
      </c>
      <c r="H49" s="2">
        <f t="shared" si="2"/>
        <v>14.181089878082275</v>
      </c>
      <c r="I49" s="2">
        <f t="shared" si="3"/>
        <v>9.8022453486919403E-2</v>
      </c>
      <c r="J49" s="2">
        <f t="shared" si="4"/>
        <v>14.181089878082275</v>
      </c>
      <c r="K49" s="2">
        <f t="shared" si="5"/>
        <v>9.2188835144042969E-2</v>
      </c>
    </row>
    <row r="50" spans="2:11" x14ac:dyDescent="0.45">
      <c r="B50">
        <v>14.500425815582275</v>
      </c>
      <c r="C50">
        <v>0.15980046987533569</v>
      </c>
      <c r="D50">
        <v>-9.6796989440917969E-2</v>
      </c>
      <c r="E50">
        <f t="shared" si="0"/>
        <v>0.1000976487994194</v>
      </c>
      <c r="F50">
        <f t="shared" si="1"/>
        <v>9.3922615051269531E-2</v>
      </c>
      <c r="G50" s="2" t="str">
        <f>""</f>
        <v/>
      </c>
      <c r="H50" s="2">
        <f t="shared" si="2"/>
        <v>14.500425815582275</v>
      </c>
      <c r="I50" s="2">
        <f t="shared" si="3"/>
        <v>0.1000976487994194</v>
      </c>
      <c r="J50" s="2">
        <f t="shared" si="4"/>
        <v>14.500425815582275</v>
      </c>
      <c r="K50" s="2">
        <f t="shared" si="5"/>
        <v>9.3922615051269531E-2</v>
      </c>
    </row>
    <row r="51" spans="2:11" x14ac:dyDescent="0.45">
      <c r="B51">
        <v>14.802671909332275</v>
      </c>
      <c r="C51">
        <v>0.16187566518783569</v>
      </c>
      <c r="D51">
        <v>-9.8633766174316406E-2</v>
      </c>
      <c r="E51">
        <f t="shared" si="0"/>
        <v>0.1021728441119194</v>
      </c>
      <c r="F51">
        <f t="shared" si="1"/>
        <v>9.5759391784667969E-2</v>
      </c>
      <c r="G51" s="2" t="str">
        <f>""</f>
        <v/>
      </c>
      <c r="H51" s="2">
        <f t="shared" si="2"/>
        <v>14.802671909332275</v>
      </c>
      <c r="I51" s="2">
        <f t="shared" si="3"/>
        <v>0.1021728441119194</v>
      </c>
      <c r="J51" s="2">
        <f t="shared" si="4"/>
        <v>14.802671909332275</v>
      </c>
      <c r="K51" s="2">
        <f t="shared" si="5"/>
        <v>9.5759391784667969E-2</v>
      </c>
    </row>
    <row r="52" spans="2:11" x14ac:dyDescent="0.45">
      <c r="B52">
        <v>15.151548862457277</v>
      </c>
      <c r="C52">
        <v>0.16407293081283569</v>
      </c>
      <c r="D52">
        <v>-0.10075092315673828</v>
      </c>
      <c r="E52">
        <f t="shared" si="0"/>
        <v>0.1043701097369194</v>
      </c>
      <c r="F52">
        <f t="shared" si="1"/>
        <v>9.7876548767089844E-2</v>
      </c>
      <c r="G52" s="2" t="str">
        <f>""</f>
        <v/>
      </c>
      <c r="H52" s="2">
        <f t="shared" si="2"/>
        <v>15.151548862457277</v>
      </c>
      <c r="I52" s="2">
        <f t="shared" si="3"/>
        <v>0.1043701097369194</v>
      </c>
      <c r="J52" s="2">
        <f t="shared" si="4"/>
        <v>15.151548862457277</v>
      </c>
      <c r="K52" s="2">
        <f t="shared" si="5"/>
        <v>9.7876548767089844E-2</v>
      </c>
    </row>
    <row r="53" spans="2:11" x14ac:dyDescent="0.45">
      <c r="B53">
        <v>15.487852573394775</v>
      </c>
      <c r="C53">
        <v>0.16639226675033569</v>
      </c>
      <c r="D53">
        <v>-0.10376358032226563</v>
      </c>
      <c r="E53">
        <f t="shared" si="0"/>
        <v>0.1066894456744194</v>
      </c>
      <c r="F53">
        <f t="shared" si="1"/>
        <v>0.10088920593261719</v>
      </c>
      <c r="G53" s="2" t="str">
        <f>""</f>
        <v/>
      </c>
      <c r="H53" s="2">
        <f t="shared" si="2"/>
        <v>15.487852573394775</v>
      </c>
      <c r="I53" s="2">
        <f t="shared" si="3"/>
        <v>0.1066894456744194</v>
      </c>
      <c r="J53" s="2">
        <f t="shared" si="4"/>
        <v>15.487852573394775</v>
      </c>
      <c r="K53" s="2">
        <f t="shared" si="5"/>
        <v>0.10088920593261719</v>
      </c>
    </row>
    <row r="54" spans="2:11" x14ac:dyDescent="0.45">
      <c r="B54">
        <v>15.821348667144775</v>
      </c>
      <c r="C54">
        <v>0.16846746206283569</v>
      </c>
      <c r="D54">
        <v>-0.10674285888671875</v>
      </c>
      <c r="E54">
        <f t="shared" si="0"/>
        <v>0.1087646409869194</v>
      </c>
      <c r="F54">
        <f t="shared" si="1"/>
        <v>0.10386848449707031</v>
      </c>
      <c r="G54" s="2" t="str">
        <f>""</f>
        <v/>
      </c>
      <c r="H54" s="2">
        <f t="shared" si="2"/>
        <v>15.821348667144775</v>
      </c>
      <c r="I54" s="2">
        <f t="shared" si="3"/>
        <v>0.1087646409869194</v>
      </c>
      <c r="J54" s="2">
        <f t="shared" si="4"/>
        <v>15.821348667144775</v>
      </c>
      <c r="K54" s="2">
        <f t="shared" si="5"/>
        <v>0.10386848449707031</v>
      </c>
    </row>
    <row r="55" spans="2:11" x14ac:dyDescent="0.45">
      <c r="B55">
        <v>16.149229526519772</v>
      </c>
      <c r="C55">
        <v>0.17054265737533569</v>
      </c>
      <c r="D55">
        <v>-0.10911941528320313</v>
      </c>
      <c r="E55">
        <f t="shared" si="0"/>
        <v>0.1108398362994194</v>
      </c>
      <c r="F55">
        <f t="shared" si="1"/>
        <v>0.10624504089355469</v>
      </c>
      <c r="G55" s="2" t="str">
        <f>""</f>
        <v/>
      </c>
      <c r="H55" s="2">
        <f t="shared" si="2"/>
        <v>16.149229526519772</v>
      </c>
      <c r="I55" s="2">
        <f t="shared" si="3"/>
        <v>0.1108398362994194</v>
      </c>
      <c r="J55" s="2">
        <f t="shared" si="4"/>
        <v>16.149229526519772</v>
      </c>
      <c r="K55" s="2">
        <f t="shared" si="5"/>
        <v>0.10624504089355469</v>
      </c>
    </row>
    <row r="56" spans="2:11" x14ac:dyDescent="0.45">
      <c r="B56">
        <v>16.457701206207275</v>
      </c>
      <c r="C56">
        <v>0.17273992300033569</v>
      </c>
      <c r="D56">
        <v>-0.11159801483154297</v>
      </c>
      <c r="E56">
        <f t="shared" si="0"/>
        <v>0.1130371019244194</v>
      </c>
      <c r="F56">
        <f t="shared" si="1"/>
        <v>0.10872364044189453</v>
      </c>
      <c r="G56" s="2" t="str">
        <f>""</f>
        <v/>
      </c>
      <c r="H56" s="2">
        <f t="shared" si="2"/>
        <v>16.457701206207275</v>
      </c>
      <c r="I56" s="2">
        <f t="shared" si="3"/>
        <v>0.1130371019244194</v>
      </c>
      <c r="J56" s="2">
        <f t="shared" si="4"/>
        <v>16.457701206207275</v>
      </c>
      <c r="K56" s="2">
        <f t="shared" si="5"/>
        <v>0.10872364044189453</v>
      </c>
    </row>
    <row r="57" spans="2:11" x14ac:dyDescent="0.45">
      <c r="B57">
        <v>16.778624057769775</v>
      </c>
      <c r="C57">
        <v>0.17493718862533569</v>
      </c>
      <c r="D57">
        <v>-0.11354827880859375</v>
      </c>
      <c r="E57">
        <f t="shared" si="0"/>
        <v>0.1152343675494194</v>
      </c>
      <c r="F57">
        <f t="shared" si="1"/>
        <v>0.11067390441894531</v>
      </c>
      <c r="G57" s="2" t="str">
        <f>""</f>
        <v/>
      </c>
      <c r="H57" s="2">
        <f t="shared" si="2"/>
        <v>16.778624057769775</v>
      </c>
      <c r="I57" s="2">
        <f t="shared" si="3"/>
        <v>0.1152343675494194</v>
      </c>
      <c r="J57" s="2">
        <f t="shared" si="4"/>
        <v>16.778624057769775</v>
      </c>
      <c r="K57" s="2">
        <f t="shared" si="5"/>
        <v>0.11067390441894531</v>
      </c>
    </row>
    <row r="58" spans="2:11" x14ac:dyDescent="0.45">
      <c r="B58">
        <v>17.048033237457272</v>
      </c>
      <c r="C58">
        <v>0.17689031362533569</v>
      </c>
      <c r="D58">
        <v>-0.11520671844482422</v>
      </c>
      <c r="E58">
        <f t="shared" si="0"/>
        <v>0.1171874925494194</v>
      </c>
      <c r="F58">
        <f t="shared" si="1"/>
        <v>0.11233234405517578</v>
      </c>
      <c r="G58" s="2" t="str">
        <f>""</f>
        <v/>
      </c>
      <c r="H58" s="2">
        <f t="shared" si="2"/>
        <v>17.048033237457272</v>
      </c>
      <c r="I58" s="2">
        <f t="shared" si="3"/>
        <v>0.1171874925494194</v>
      </c>
      <c r="J58" s="2">
        <f t="shared" si="4"/>
        <v>17.048033237457272</v>
      </c>
      <c r="K58" s="2">
        <f t="shared" si="5"/>
        <v>0.11233234405517578</v>
      </c>
    </row>
    <row r="59" spans="2:11" x14ac:dyDescent="0.45">
      <c r="B59">
        <v>17.372007846832275</v>
      </c>
      <c r="C59">
        <v>0.17908757925033569</v>
      </c>
      <c r="D59">
        <v>-0.11672401428222656</v>
      </c>
      <c r="E59">
        <f t="shared" si="0"/>
        <v>0.1193847581744194</v>
      </c>
      <c r="F59">
        <f t="shared" si="1"/>
        <v>0.11384963989257813</v>
      </c>
      <c r="G59" s="2" t="str">
        <f>""</f>
        <v/>
      </c>
      <c r="H59" s="2">
        <f t="shared" si="2"/>
        <v>17.372007846832275</v>
      </c>
      <c r="I59" s="2">
        <f t="shared" si="3"/>
        <v>0.1193847581744194</v>
      </c>
      <c r="J59" s="2">
        <f t="shared" si="4"/>
        <v>17.372007846832275</v>
      </c>
      <c r="K59" s="2">
        <f t="shared" si="5"/>
        <v>0.11384963989257813</v>
      </c>
    </row>
    <row r="60" spans="2:11" x14ac:dyDescent="0.45">
      <c r="B60">
        <v>17.732603549957275</v>
      </c>
      <c r="C60">
        <v>0.18128484487533569</v>
      </c>
      <c r="D60">
        <v>-0.1182403564453125</v>
      </c>
      <c r="E60">
        <f t="shared" si="0"/>
        <v>0.1215820237994194</v>
      </c>
      <c r="F60">
        <f t="shared" si="1"/>
        <v>0.11536598205566406</v>
      </c>
      <c r="G60" s="2" t="str">
        <f>""</f>
        <v/>
      </c>
      <c r="H60" s="2">
        <f t="shared" si="2"/>
        <v>17.732603549957275</v>
      </c>
      <c r="I60" s="2">
        <f t="shared" si="3"/>
        <v>0.1215820237994194</v>
      </c>
      <c r="J60" s="2">
        <f t="shared" si="4"/>
        <v>17.732603549957275</v>
      </c>
      <c r="K60" s="2">
        <f t="shared" si="5"/>
        <v>0.11536598205566406</v>
      </c>
    </row>
    <row r="61" spans="2:11" x14ac:dyDescent="0.45">
      <c r="B61">
        <v>18.088552951812744</v>
      </c>
      <c r="C61">
        <v>0.18348211050033569</v>
      </c>
      <c r="D61">
        <v>-0.11975765228271484</v>
      </c>
      <c r="E61">
        <f t="shared" si="0"/>
        <v>0.1237792894244194</v>
      </c>
      <c r="F61">
        <f t="shared" si="1"/>
        <v>0.11688327789306641</v>
      </c>
      <c r="G61" s="2" t="str">
        <f>""</f>
        <v/>
      </c>
      <c r="H61" s="2">
        <f t="shared" si="2"/>
        <v>18.088552951812744</v>
      </c>
      <c r="I61" s="2">
        <f t="shared" si="3"/>
        <v>0.1237792894244194</v>
      </c>
      <c r="J61" s="2">
        <f t="shared" si="4"/>
        <v>18.088552951812744</v>
      </c>
      <c r="K61" s="2">
        <f t="shared" si="5"/>
        <v>0.11688327789306641</v>
      </c>
    </row>
    <row r="62" spans="2:11" x14ac:dyDescent="0.45">
      <c r="B62">
        <v>18.368948459625244</v>
      </c>
      <c r="C62">
        <v>0.18555730581283569</v>
      </c>
      <c r="D62">
        <v>-0.121429443359375</v>
      </c>
      <c r="E62">
        <f t="shared" si="0"/>
        <v>0.1258544847369194</v>
      </c>
      <c r="F62">
        <f t="shared" si="1"/>
        <v>0.11855506896972656</v>
      </c>
      <c r="G62" s="2" t="str">
        <f>""</f>
        <v/>
      </c>
      <c r="H62" s="2">
        <f t="shared" si="2"/>
        <v>18.368948459625244</v>
      </c>
      <c r="I62" s="2">
        <f t="shared" si="3"/>
        <v>0.1258544847369194</v>
      </c>
      <c r="J62" s="2">
        <f t="shared" si="4"/>
        <v>18.368948459625244</v>
      </c>
      <c r="K62" s="2">
        <f t="shared" si="5"/>
        <v>0.11855506896972656</v>
      </c>
    </row>
    <row r="63" spans="2:11" x14ac:dyDescent="0.45">
      <c r="B63">
        <v>18.681326389312748</v>
      </c>
      <c r="C63">
        <v>0.18763250112533569</v>
      </c>
      <c r="D63">
        <v>-0.12354660034179688</v>
      </c>
      <c r="E63">
        <f t="shared" si="0"/>
        <v>0.1279296800494194</v>
      </c>
      <c r="F63">
        <f t="shared" si="1"/>
        <v>0.12067222595214844</v>
      </c>
      <c r="G63" s="2" t="str">
        <f>""</f>
        <v/>
      </c>
      <c r="H63" s="2">
        <f t="shared" si="2"/>
        <v>18.681326389312748</v>
      </c>
      <c r="I63" s="2">
        <f t="shared" si="3"/>
        <v>0.1279296800494194</v>
      </c>
      <c r="J63" s="2">
        <f t="shared" si="4"/>
        <v>18.681326389312748</v>
      </c>
      <c r="K63" s="2">
        <f t="shared" si="5"/>
        <v>0.12067222595214844</v>
      </c>
    </row>
    <row r="64" spans="2:11" x14ac:dyDescent="0.45">
      <c r="B64">
        <v>19.023245334625244</v>
      </c>
      <c r="C64">
        <v>0.18995183706283569</v>
      </c>
      <c r="D64">
        <v>-0.12519264221191406</v>
      </c>
      <c r="E64">
        <f t="shared" si="0"/>
        <v>0.1302490159869194</v>
      </c>
      <c r="F64">
        <f t="shared" si="1"/>
        <v>0.12231826782226563</v>
      </c>
      <c r="G64" s="2" t="str">
        <f>""</f>
        <v/>
      </c>
      <c r="H64" s="2">
        <f t="shared" si="2"/>
        <v>19.023245334625244</v>
      </c>
      <c r="I64" s="2">
        <f t="shared" si="3"/>
        <v>0.1302490159869194</v>
      </c>
      <c r="J64" s="2">
        <f t="shared" si="4"/>
        <v>19.023245334625244</v>
      </c>
      <c r="K64" s="2">
        <f t="shared" si="5"/>
        <v>0.12231826782226563</v>
      </c>
    </row>
    <row r="65" spans="2:11" x14ac:dyDescent="0.45">
      <c r="B65">
        <v>19.337942600250241</v>
      </c>
      <c r="C65">
        <v>0.19190496206283569</v>
      </c>
      <c r="D65">
        <v>-0.12657260894775391</v>
      </c>
      <c r="E65">
        <f t="shared" si="0"/>
        <v>0.1322021409869194</v>
      </c>
      <c r="F65">
        <f t="shared" si="1"/>
        <v>0.12369823455810547</v>
      </c>
      <c r="G65" s="2" t="str">
        <f>""</f>
        <v/>
      </c>
      <c r="H65" s="2">
        <f t="shared" si="2"/>
        <v>19.337942600250241</v>
      </c>
      <c r="I65" s="2">
        <f t="shared" si="3"/>
        <v>0.1322021409869194</v>
      </c>
      <c r="J65" s="2">
        <f t="shared" si="4"/>
        <v>19.337942600250241</v>
      </c>
      <c r="K65" s="2">
        <f t="shared" si="5"/>
        <v>0.12369823455810547</v>
      </c>
    </row>
    <row r="66" spans="2:11" x14ac:dyDescent="0.45">
      <c r="B66">
        <v>19.675100803375241</v>
      </c>
      <c r="C66">
        <v>0.19410222768783569</v>
      </c>
      <c r="D66">
        <v>-0.12864112854003906</v>
      </c>
      <c r="E66">
        <f t="shared" si="0"/>
        <v>0.1343994066119194</v>
      </c>
      <c r="F66">
        <f t="shared" si="1"/>
        <v>0.12576675415039063</v>
      </c>
      <c r="G66" s="2" t="str">
        <f>""</f>
        <v/>
      </c>
      <c r="H66" s="2">
        <f t="shared" si="2"/>
        <v>19.675100803375241</v>
      </c>
      <c r="I66" s="2">
        <f t="shared" si="3"/>
        <v>0.1343994066119194</v>
      </c>
      <c r="J66" s="2">
        <f t="shared" si="4"/>
        <v>19.675100803375241</v>
      </c>
      <c r="K66" s="2">
        <f t="shared" si="5"/>
        <v>0.12576675415039063</v>
      </c>
    </row>
    <row r="67" spans="2:11" x14ac:dyDescent="0.45">
      <c r="B67">
        <v>20.015570163726807</v>
      </c>
      <c r="C67">
        <v>0.19629949331283569</v>
      </c>
      <c r="D67">
        <v>-0.13080024719238281</v>
      </c>
      <c r="E67">
        <f t="shared" si="0"/>
        <v>0.1365966722369194</v>
      </c>
      <c r="F67">
        <f t="shared" si="1"/>
        <v>0.12792587280273438</v>
      </c>
      <c r="G67" s="2" t="str">
        <f>""</f>
        <v/>
      </c>
      <c r="H67" s="2">
        <f t="shared" si="2"/>
        <v>20.015570163726807</v>
      </c>
      <c r="I67" s="2">
        <f t="shared" si="3"/>
        <v>0.1365966722369194</v>
      </c>
      <c r="J67" s="2">
        <f t="shared" si="4"/>
        <v>20.015570163726807</v>
      </c>
      <c r="K67" s="2">
        <f t="shared" si="5"/>
        <v>0.12792587280273438</v>
      </c>
    </row>
    <row r="68" spans="2:11" x14ac:dyDescent="0.45">
      <c r="B68">
        <v>20.330984592437744</v>
      </c>
      <c r="C68">
        <v>0.19825261831283569</v>
      </c>
      <c r="D68">
        <v>-0.13398075103759766</v>
      </c>
      <c r="E68">
        <f t="shared" ref="E68:E131" si="6">C68-C$3</f>
        <v>0.1385497972369194</v>
      </c>
      <c r="F68">
        <f t="shared" ref="F68:F131" si="7">-(D68-D$3)</f>
        <v>0.13110637664794922</v>
      </c>
      <c r="G68" s="2" t="str">
        <f>""</f>
        <v/>
      </c>
      <c r="H68" s="2">
        <f t="shared" ref="H68:H131" si="8">IF(AND(E68&gt;H$2,E68&lt;I$2),B68,"")</f>
        <v>20.330984592437744</v>
      </c>
      <c r="I68" s="2">
        <f t="shared" ref="I68:I131" si="9">IF(AND(E68&gt;H$2,E68&lt;I$2),E68,"")</f>
        <v>0.1385497972369194</v>
      </c>
      <c r="J68" s="2">
        <f t="shared" ref="J68:J131" si="10">IF(AND(F68&gt;J$2,F68&lt;K$2),B68,"")</f>
        <v>20.330984592437744</v>
      </c>
      <c r="K68" s="2">
        <f t="shared" ref="K68:K131" si="11">IF(AND(F68&gt;J$2,F68&lt;K$2),F68,"")</f>
        <v>0.13110637664794922</v>
      </c>
    </row>
    <row r="69" spans="2:11" x14ac:dyDescent="0.45">
      <c r="B69">
        <v>20.598074436187748</v>
      </c>
      <c r="C69">
        <v>0.20032781362533569</v>
      </c>
      <c r="D69">
        <v>-0.13715076446533203</v>
      </c>
      <c r="E69">
        <f t="shared" si="6"/>
        <v>0.1406249925494194</v>
      </c>
      <c r="F69">
        <f t="shared" si="7"/>
        <v>0.13427639007568359</v>
      </c>
      <c r="G69" s="2" t="str">
        <f>""</f>
        <v/>
      </c>
      <c r="H69" s="2">
        <f t="shared" si="8"/>
        <v>20.598074436187748</v>
      </c>
      <c r="I69" s="2">
        <f t="shared" si="9"/>
        <v>0.1406249925494194</v>
      </c>
      <c r="J69" s="2">
        <f t="shared" si="10"/>
        <v>20.598074436187748</v>
      </c>
      <c r="K69" s="2">
        <f t="shared" si="11"/>
        <v>0.13427639007568359</v>
      </c>
    </row>
    <row r="70" spans="2:11" x14ac:dyDescent="0.45">
      <c r="B70">
        <v>20.931448459625244</v>
      </c>
      <c r="C70">
        <v>0.20252507925033569</v>
      </c>
      <c r="D70">
        <v>-0.13976383209228516</v>
      </c>
      <c r="E70">
        <f t="shared" si="6"/>
        <v>0.1428222581744194</v>
      </c>
      <c r="F70">
        <f t="shared" si="7"/>
        <v>0.13688945770263672</v>
      </c>
      <c r="G70" s="2" t="str">
        <f>""</f>
        <v/>
      </c>
      <c r="H70" s="2">
        <f t="shared" si="8"/>
        <v>20.931448459625244</v>
      </c>
      <c r="I70" s="2">
        <f t="shared" si="9"/>
        <v>0.1428222581744194</v>
      </c>
      <c r="J70" s="2">
        <f t="shared" si="10"/>
        <v>20.931448459625244</v>
      </c>
      <c r="K70" s="2">
        <f t="shared" si="11"/>
        <v>0.13688945770263672</v>
      </c>
    </row>
    <row r="71" spans="2:11" x14ac:dyDescent="0.45">
      <c r="B71">
        <v>21.242239475250244</v>
      </c>
      <c r="C71">
        <v>0.20447820425033569</v>
      </c>
      <c r="D71">
        <v>-0.14209270477294922</v>
      </c>
      <c r="E71">
        <f t="shared" si="6"/>
        <v>0.1447753831744194</v>
      </c>
      <c r="F71">
        <f t="shared" si="7"/>
        <v>0.13921833038330078</v>
      </c>
      <c r="G71" s="2" t="str">
        <f>""</f>
        <v/>
      </c>
      <c r="H71" s="2">
        <f t="shared" si="8"/>
        <v>21.242239475250244</v>
      </c>
      <c r="I71" s="2">
        <f t="shared" si="9"/>
        <v>0.1447753831744194</v>
      </c>
      <c r="J71" s="2">
        <f t="shared" si="10"/>
        <v>21.242239475250244</v>
      </c>
      <c r="K71" s="2">
        <f t="shared" si="11"/>
        <v>0.13921833038330078</v>
      </c>
    </row>
    <row r="72" spans="2:11" x14ac:dyDescent="0.45">
      <c r="B72">
        <v>21.553732395172119</v>
      </c>
      <c r="C72">
        <v>0.20667546987533569</v>
      </c>
      <c r="D72">
        <v>-0.14396476745605469</v>
      </c>
      <c r="E72">
        <f t="shared" si="6"/>
        <v>0.1469726487994194</v>
      </c>
      <c r="F72">
        <f t="shared" si="7"/>
        <v>0.14109039306640625</v>
      </c>
      <c r="G72" s="2" t="str">
        <f>""</f>
        <v/>
      </c>
      <c r="H72" s="2">
        <f t="shared" si="8"/>
        <v>21.553732395172119</v>
      </c>
      <c r="I72" s="2">
        <f t="shared" si="9"/>
        <v>0.1469726487994194</v>
      </c>
      <c r="J72" s="2">
        <f t="shared" si="10"/>
        <v>21.553732395172119</v>
      </c>
      <c r="K72" s="2">
        <f t="shared" si="11"/>
        <v>0.14109039306640625</v>
      </c>
    </row>
    <row r="73" spans="2:11" x14ac:dyDescent="0.45">
      <c r="B73">
        <v>21.894064426422123</v>
      </c>
      <c r="C73">
        <v>0.20887273550033569</v>
      </c>
      <c r="D73">
        <v>-0.14586639404296875</v>
      </c>
      <c r="E73">
        <f t="shared" si="6"/>
        <v>0.1491699144244194</v>
      </c>
      <c r="F73">
        <f t="shared" si="7"/>
        <v>0.14299201965332031</v>
      </c>
      <c r="G73" s="2" t="str">
        <f>""</f>
        <v/>
      </c>
      <c r="H73" s="2">
        <f t="shared" si="8"/>
        <v>21.894064426422123</v>
      </c>
      <c r="I73" s="2">
        <f t="shared" si="9"/>
        <v>0.1491699144244194</v>
      </c>
      <c r="J73" s="2">
        <f t="shared" si="10"/>
        <v>21.894064426422123</v>
      </c>
      <c r="K73" s="2">
        <f t="shared" si="11"/>
        <v>0.14299201965332031</v>
      </c>
    </row>
    <row r="74" spans="2:11" x14ac:dyDescent="0.45">
      <c r="B74">
        <v>22.209494113922119</v>
      </c>
      <c r="C74">
        <v>0.21094793081283569</v>
      </c>
      <c r="D74">
        <v>-0.14764976501464844</v>
      </c>
      <c r="E74">
        <f t="shared" si="6"/>
        <v>0.1512451097369194</v>
      </c>
      <c r="F74">
        <f t="shared" si="7"/>
        <v>0.144775390625</v>
      </c>
      <c r="G74" s="2" t="str">
        <f>""</f>
        <v/>
      </c>
      <c r="H74" s="2">
        <f t="shared" si="8"/>
        <v>22.209494113922119</v>
      </c>
      <c r="I74" s="2">
        <f t="shared" si="9"/>
        <v>0.1512451097369194</v>
      </c>
      <c r="J74" s="2">
        <f t="shared" si="10"/>
        <v>22.209494113922119</v>
      </c>
      <c r="K74" s="2">
        <f t="shared" si="11"/>
        <v>0.144775390625</v>
      </c>
    </row>
    <row r="75" spans="2:11" x14ac:dyDescent="0.45">
      <c r="B75">
        <v>22.515646457672119</v>
      </c>
      <c r="C75">
        <v>0.21314519643783569</v>
      </c>
      <c r="D75">
        <v>-0.14942646026611328</v>
      </c>
      <c r="E75">
        <f t="shared" si="6"/>
        <v>0.1534423753619194</v>
      </c>
      <c r="F75">
        <f t="shared" si="7"/>
        <v>0.14655208587646484</v>
      </c>
      <c r="G75" s="2" t="str">
        <f>""</f>
        <v/>
      </c>
      <c r="H75" s="2">
        <f t="shared" si="8"/>
        <v>22.515646457672119</v>
      </c>
      <c r="I75" s="2">
        <f t="shared" si="9"/>
        <v>0.1534423753619194</v>
      </c>
      <c r="J75" s="2">
        <f t="shared" si="10"/>
        <v>22.515646457672119</v>
      </c>
      <c r="K75" s="2">
        <f t="shared" si="11"/>
        <v>0.14655208587646484</v>
      </c>
    </row>
    <row r="76" spans="2:11" x14ac:dyDescent="0.45">
      <c r="B76">
        <v>22.852926731109619</v>
      </c>
      <c r="C76">
        <v>0.21534246206283569</v>
      </c>
      <c r="D76">
        <v>-0.15094375610351563</v>
      </c>
      <c r="E76">
        <f t="shared" si="6"/>
        <v>0.1556396409869194</v>
      </c>
      <c r="F76">
        <f t="shared" si="7"/>
        <v>0.14806938171386719</v>
      </c>
      <c r="G76" s="2" t="str">
        <f>""</f>
        <v/>
      </c>
      <c r="H76" s="2">
        <f t="shared" si="8"/>
        <v>22.852926731109619</v>
      </c>
      <c r="I76" s="2">
        <f t="shared" si="9"/>
        <v>0.1556396409869194</v>
      </c>
      <c r="J76" s="2">
        <f t="shared" si="10"/>
        <v>22.852926731109619</v>
      </c>
      <c r="K76" s="2">
        <f t="shared" si="11"/>
        <v>0.14806938171386719</v>
      </c>
    </row>
    <row r="77" spans="2:11" x14ac:dyDescent="0.45">
      <c r="B77">
        <v>23.223532199859619</v>
      </c>
      <c r="C77">
        <v>0.21741765737533569</v>
      </c>
      <c r="D77">
        <v>-0.15258407592773438</v>
      </c>
      <c r="E77">
        <f t="shared" si="6"/>
        <v>0.1577148362994194</v>
      </c>
      <c r="F77">
        <f t="shared" si="7"/>
        <v>0.14970970153808594</v>
      </c>
      <c r="G77" s="2" t="str">
        <f>""</f>
        <v/>
      </c>
      <c r="H77" s="2">
        <f t="shared" si="8"/>
        <v>23.223532199859619</v>
      </c>
      <c r="I77" s="2">
        <f t="shared" si="9"/>
        <v>0.1577148362994194</v>
      </c>
      <c r="J77" s="2">
        <f t="shared" si="10"/>
        <v>23.223532199859619</v>
      </c>
      <c r="K77" s="2">
        <f t="shared" si="11"/>
        <v>0.14970970153808594</v>
      </c>
    </row>
    <row r="78" spans="2:11" x14ac:dyDescent="0.45">
      <c r="B78">
        <v>23.526632785797119</v>
      </c>
      <c r="C78">
        <v>0.21949285268783569</v>
      </c>
      <c r="D78">
        <v>-0.15416049957275391</v>
      </c>
      <c r="E78">
        <f t="shared" si="6"/>
        <v>0.1597900316119194</v>
      </c>
      <c r="F78">
        <f t="shared" si="7"/>
        <v>0.15128612518310547</v>
      </c>
      <c r="G78" s="2" t="str">
        <f>""</f>
        <v/>
      </c>
      <c r="H78" s="2">
        <f t="shared" si="8"/>
        <v>23.526632785797119</v>
      </c>
      <c r="I78" s="2">
        <f t="shared" si="9"/>
        <v>0.1597900316119194</v>
      </c>
      <c r="J78" s="2">
        <f t="shared" si="10"/>
        <v>23.526632785797119</v>
      </c>
      <c r="K78" s="2">
        <f t="shared" si="11"/>
        <v>0.15128612518310547</v>
      </c>
    </row>
    <row r="79" spans="2:11" x14ac:dyDescent="0.45">
      <c r="B79">
        <v>23.866110324859623</v>
      </c>
      <c r="C79">
        <v>0.22169011831283569</v>
      </c>
      <c r="D79">
        <v>-0.15645599365234375</v>
      </c>
      <c r="E79">
        <f t="shared" si="6"/>
        <v>0.1619872972369194</v>
      </c>
      <c r="F79">
        <f t="shared" si="7"/>
        <v>0.15358161926269531</v>
      </c>
      <c r="G79" s="2" t="str">
        <f>""</f>
        <v/>
      </c>
      <c r="H79" s="2">
        <f t="shared" si="8"/>
        <v>23.866110324859623</v>
      </c>
      <c r="I79" s="2">
        <f t="shared" si="9"/>
        <v>0.1619872972369194</v>
      </c>
      <c r="J79" s="2">
        <f t="shared" si="10"/>
        <v>23.866110324859623</v>
      </c>
      <c r="K79" s="2">
        <f t="shared" si="11"/>
        <v>0.15358161926269531</v>
      </c>
    </row>
    <row r="80" spans="2:11" x14ac:dyDescent="0.45">
      <c r="B80">
        <v>24.211813449859619</v>
      </c>
      <c r="C80">
        <v>0.22388738393783569</v>
      </c>
      <c r="D80">
        <v>-0.15907955169677734</v>
      </c>
      <c r="E80">
        <f t="shared" si="6"/>
        <v>0.1641845628619194</v>
      </c>
      <c r="F80">
        <f t="shared" si="7"/>
        <v>0.15620517730712891</v>
      </c>
      <c r="G80" s="2" t="str">
        <f>""</f>
        <v/>
      </c>
      <c r="H80" s="2">
        <f t="shared" si="8"/>
        <v>24.211813449859619</v>
      </c>
      <c r="I80" s="2">
        <f t="shared" si="9"/>
        <v>0.1641845628619194</v>
      </c>
      <c r="J80" s="2">
        <f t="shared" si="10"/>
        <v>24.211813449859619</v>
      </c>
      <c r="K80" s="2">
        <f t="shared" si="11"/>
        <v>0.15620517730712891</v>
      </c>
    </row>
    <row r="81" spans="2:11" x14ac:dyDescent="0.45">
      <c r="B81">
        <v>24.511007785797119</v>
      </c>
      <c r="C81">
        <v>0.22584050893783569</v>
      </c>
      <c r="D81">
        <v>-0.16169929504394531</v>
      </c>
      <c r="E81">
        <f t="shared" si="6"/>
        <v>0.1661376878619194</v>
      </c>
      <c r="F81">
        <f t="shared" si="7"/>
        <v>0.15882492065429688</v>
      </c>
      <c r="G81" s="2" t="str">
        <f>""</f>
        <v/>
      </c>
      <c r="H81" s="2">
        <f t="shared" si="8"/>
        <v>24.511007785797119</v>
      </c>
      <c r="I81" s="2">
        <f t="shared" si="9"/>
        <v>0.1661376878619194</v>
      </c>
      <c r="J81" s="2">
        <f t="shared" si="10"/>
        <v>24.511007785797119</v>
      </c>
      <c r="K81" s="2">
        <f t="shared" si="11"/>
        <v>0.15882492065429688</v>
      </c>
    </row>
    <row r="82" spans="2:11" x14ac:dyDescent="0.45">
      <c r="B82">
        <v>24.827291965484619</v>
      </c>
      <c r="C82">
        <v>0.22803777456283569</v>
      </c>
      <c r="D82">
        <v>-0.16474151611328125</v>
      </c>
      <c r="E82">
        <f t="shared" si="6"/>
        <v>0.1683349534869194</v>
      </c>
      <c r="F82">
        <f t="shared" si="7"/>
        <v>0.16186714172363281</v>
      </c>
      <c r="G82" s="2" t="str">
        <f>""</f>
        <v/>
      </c>
      <c r="H82" s="2">
        <f t="shared" si="8"/>
        <v>24.827291965484619</v>
      </c>
      <c r="I82" s="2">
        <f t="shared" si="9"/>
        <v>0.1683349534869194</v>
      </c>
      <c r="J82" s="2">
        <f t="shared" si="10"/>
        <v>24.827291965484619</v>
      </c>
      <c r="K82" s="2">
        <f t="shared" si="11"/>
        <v>0.16186714172363281</v>
      </c>
    </row>
    <row r="83" spans="2:11" x14ac:dyDescent="0.45">
      <c r="B83">
        <v>25.141134738922119</v>
      </c>
      <c r="C83">
        <v>0.23023504018783569</v>
      </c>
      <c r="D83">
        <v>-0.16719818115234375</v>
      </c>
      <c r="E83">
        <f t="shared" si="6"/>
        <v>0.1705322191119194</v>
      </c>
      <c r="F83">
        <f t="shared" si="7"/>
        <v>0.16432380676269531</v>
      </c>
      <c r="G83" s="2" t="str">
        <f>""</f>
        <v/>
      </c>
      <c r="H83" s="2">
        <f t="shared" si="8"/>
        <v>25.141134738922119</v>
      </c>
      <c r="I83" s="2">
        <f t="shared" si="9"/>
        <v>0.1705322191119194</v>
      </c>
      <c r="J83" s="2">
        <f t="shared" si="10"/>
        <v>25.141134738922119</v>
      </c>
      <c r="K83" s="2">
        <f t="shared" si="11"/>
        <v>0.16432380676269531</v>
      </c>
    </row>
    <row r="84" spans="2:11" x14ac:dyDescent="0.45">
      <c r="B84">
        <v>25.458151340484619</v>
      </c>
      <c r="C84">
        <v>0.23243230581283569</v>
      </c>
      <c r="D84">
        <v>-0.16949081420898438</v>
      </c>
      <c r="E84">
        <f t="shared" si="6"/>
        <v>0.1727294847369194</v>
      </c>
      <c r="F84">
        <f t="shared" si="7"/>
        <v>0.16661643981933594</v>
      </c>
      <c r="G84" s="2" t="str">
        <f>""</f>
        <v/>
      </c>
      <c r="H84" s="2">
        <f t="shared" si="8"/>
        <v>25.458151340484619</v>
      </c>
      <c r="I84" s="2">
        <f t="shared" si="9"/>
        <v>0.1727294847369194</v>
      </c>
      <c r="J84" s="2">
        <f t="shared" si="10"/>
        <v>25.458151340484619</v>
      </c>
      <c r="K84" s="2">
        <f t="shared" si="11"/>
        <v>0.16661643981933594</v>
      </c>
    </row>
    <row r="85" spans="2:11" x14ac:dyDescent="0.45">
      <c r="B85">
        <v>25.772848606109619</v>
      </c>
      <c r="C85">
        <v>0.23450750112533569</v>
      </c>
      <c r="D85">
        <v>-0.1712646484375</v>
      </c>
      <c r="E85">
        <f t="shared" si="6"/>
        <v>0.1748046800494194</v>
      </c>
      <c r="F85">
        <f t="shared" si="7"/>
        <v>0.16839027404785156</v>
      </c>
      <c r="G85" s="2" t="str">
        <f>""</f>
        <v/>
      </c>
      <c r="H85" s="2">
        <f t="shared" si="8"/>
        <v>25.772848606109619</v>
      </c>
      <c r="I85" s="2">
        <f t="shared" si="9"/>
        <v>0.1748046800494194</v>
      </c>
      <c r="J85" s="2">
        <f t="shared" si="10"/>
        <v>25.772848606109619</v>
      </c>
      <c r="K85" s="2">
        <f t="shared" si="11"/>
        <v>0.16839027404785156</v>
      </c>
    </row>
    <row r="86" spans="2:11" x14ac:dyDescent="0.45">
      <c r="B86">
        <v>26.121603488922119</v>
      </c>
      <c r="C86">
        <v>0.23658269643783569</v>
      </c>
      <c r="D86">
        <v>-0.1732177734375</v>
      </c>
      <c r="E86">
        <f t="shared" si="6"/>
        <v>0.1768798753619194</v>
      </c>
      <c r="F86">
        <f t="shared" si="7"/>
        <v>0.17034339904785156</v>
      </c>
      <c r="G86" s="2" t="str">
        <f>""</f>
        <v/>
      </c>
      <c r="H86" s="2">
        <f t="shared" si="8"/>
        <v>26.121603488922119</v>
      </c>
      <c r="I86" s="2">
        <f t="shared" si="9"/>
        <v>0.1768798753619194</v>
      </c>
      <c r="J86" s="2">
        <f t="shared" si="10"/>
        <v>26.121603488922119</v>
      </c>
      <c r="K86" s="2">
        <f t="shared" si="11"/>
        <v>0.17034339904785156</v>
      </c>
    </row>
    <row r="87" spans="2:11" x14ac:dyDescent="0.45">
      <c r="B87">
        <v>26.445700168609619</v>
      </c>
      <c r="C87">
        <v>0.23890203237533569</v>
      </c>
      <c r="D87">
        <v>-0.17517757415771484</v>
      </c>
      <c r="E87">
        <f t="shared" si="6"/>
        <v>0.1791992112994194</v>
      </c>
      <c r="F87">
        <f t="shared" si="7"/>
        <v>0.17230319976806641</v>
      </c>
      <c r="G87" s="2" t="str">
        <f>""</f>
        <v/>
      </c>
      <c r="H87" s="2">
        <f t="shared" si="8"/>
        <v>26.445700168609619</v>
      </c>
      <c r="I87" s="2">
        <f t="shared" si="9"/>
        <v>0.1791992112994194</v>
      </c>
      <c r="J87" s="2">
        <f t="shared" si="10"/>
        <v>26.445700168609619</v>
      </c>
      <c r="K87" s="2">
        <f t="shared" si="11"/>
        <v>0.17230319976806641</v>
      </c>
    </row>
    <row r="88" spans="2:11" x14ac:dyDescent="0.45">
      <c r="B88">
        <v>26.730734348297119</v>
      </c>
      <c r="C88">
        <v>0.24085515737533569</v>
      </c>
      <c r="D88">
        <v>-0.17702007293701172</v>
      </c>
      <c r="E88">
        <f t="shared" si="6"/>
        <v>0.1811523362994194</v>
      </c>
      <c r="F88">
        <f t="shared" si="7"/>
        <v>0.17414569854736328</v>
      </c>
      <c r="G88" s="2" t="str">
        <f>""</f>
        <v/>
      </c>
      <c r="H88" s="2">
        <f t="shared" si="8"/>
        <v>26.730734348297119</v>
      </c>
      <c r="I88" s="2">
        <f t="shared" si="9"/>
        <v>0.1811523362994194</v>
      </c>
      <c r="J88" s="2">
        <f t="shared" si="10"/>
        <v>26.730734348297119</v>
      </c>
      <c r="K88" s="2">
        <f t="shared" si="11"/>
        <v>0.17414569854736328</v>
      </c>
    </row>
    <row r="89" spans="2:11" x14ac:dyDescent="0.45">
      <c r="B89">
        <v>27.057882785797119</v>
      </c>
      <c r="C89">
        <v>0.24305242300033569</v>
      </c>
      <c r="D89">
        <v>-0.17918682098388672</v>
      </c>
      <c r="E89">
        <f t="shared" si="6"/>
        <v>0.1833496019244194</v>
      </c>
      <c r="F89">
        <f t="shared" si="7"/>
        <v>0.17631244659423828</v>
      </c>
      <c r="G89" s="2" t="str">
        <f>""</f>
        <v/>
      </c>
      <c r="H89" s="2">
        <f t="shared" si="8"/>
        <v>27.057882785797119</v>
      </c>
      <c r="I89" s="2">
        <f t="shared" si="9"/>
        <v>0.1833496019244194</v>
      </c>
      <c r="J89" s="2">
        <f t="shared" si="10"/>
        <v>27.057882785797119</v>
      </c>
      <c r="K89" s="2">
        <f t="shared" si="11"/>
        <v>0.17631244659423828</v>
      </c>
    </row>
    <row r="90" spans="2:11" x14ac:dyDescent="0.45">
      <c r="B90">
        <v>27.406881809234623</v>
      </c>
      <c r="C90">
        <v>0.24524968862533569</v>
      </c>
      <c r="D90">
        <v>-0.18154430389404297</v>
      </c>
      <c r="E90">
        <f t="shared" si="6"/>
        <v>0.1855468675494194</v>
      </c>
      <c r="F90">
        <f t="shared" si="7"/>
        <v>0.17866992950439453</v>
      </c>
      <c r="G90" s="2" t="str">
        <f>""</f>
        <v/>
      </c>
      <c r="H90" s="2">
        <f t="shared" si="8"/>
        <v>27.406881809234623</v>
      </c>
      <c r="I90" s="2">
        <f t="shared" si="9"/>
        <v>0.1855468675494194</v>
      </c>
      <c r="J90" s="2">
        <f t="shared" si="10"/>
        <v>27.406881809234623</v>
      </c>
      <c r="K90" s="2">
        <f t="shared" si="11"/>
        <v>0.17866992950439453</v>
      </c>
    </row>
    <row r="91" spans="2:11" x14ac:dyDescent="0.45">
      <c r="B91">
        <v>27.733175754547119</v>
      </c>
      <c r="C91">
        <v>0.24744695425033569</v>
      </c>
      <c r="D91">
        <v>-0.18414497375488281</v>
      </c>
      <c r="E91">
        <f t="shared" si="6"/>
        <v>0.1877441331744194</v>
      </c>
      <c r="F91">
        <f t="shared" si="7"/>
        <v>0.18127059936523438</v>
      </c>
      <c r="G91" s="2" t="str">
        <f>""</f>
        <v/>
      </c>
      <c r="H91" s="2">
        <f t="shared" si="8"/>
        <v>27.733175754547119</v>
      </c>
      <c r="I91" s="2">
        <f t="shared" si="9"/>
        <v>0.1877441331744194</v>
      </c>
      <c r="J91" s="2">
        <f t="shared" si="10"/>
        <v>27.733175754547119</v>
      </c>
      <c r="K91" s="2">
        <f t="shared" si="11"/>
        <v>0.18127059936523438</v>
      </c>
    </row>
    <row r="92" spans="2:11" x14ac:dyDescent="0.45">
      <c r="B92">
        <v>28.021261692047119</v>
      </c>
      <c r="C92">
        <v>0.24940007925033569</v>
      </c>
      <c r="D92">
        <v>-0.18662261962890625</v>
      </c>
      <c r="E92">
        <f t="shared" si="6"/>
        <v>0.1896972581744194</v>
      </c>
      <c r="F92">
        <f t="shared" si="7"/>
        <v>0.18374824523925781</v>
      </c>
      <c r="G92" s="2" t="str">
        <f>""</f>
        <v/>
      </c>
      <c r="H92" s="2">
        <f t="shared" si="8"/>
        <v>28.021261692047119</v>
      </c>
      <c r="I92" s="2">
        <f t="shared" si="9"/>
        <v>0.1896972581744194</v>
      </c>
      <c r="J92" s="2">
        <f t="shared" si="10"/>
        <v>28.021261692047119</v>
      </c>
      <c r="K92" s="2">
        <f t="shared" si="11"/>
        <v>0.18374824523925781</v>
      </c>
    </row>
    <row r="93" spans="2:11" x14ac:dyDescent="0.45">
      <c r="B93">
        <v>28.364035129547119</v>
      </c>
      <c r="C93">
        <v>0.25159734487533569</v>
      </c>
      <c r="D93">
        <v>-0.18944644927978516</v>
      </c>
      <c r="E93">
        <f t="shared" si="6"/>
        <v>0.1918945237994194</v>
      </c>
      <c r="F93">
        <f t="shared" si="7"/>
        <v>0.18657207489013672</v>
      </c>
      <c r="G93" s="2" t="str">
        <f>""</f>
        <v/>
      </c>
      <c r="H93" s="2">
        <f t="shared" si="8"/>
        <v>28.364035129547119</v>
      </c>
      <c r="I93" s="2">
        <f t="shared" si="9"/>
        <v>0.1918945237994194</v>
      </c>
      <c r="J93" s="2">
        <f t="shared" si="10"/>
        <v>28.364035129547119</v>
      </c>
      <c r="K93" s="2">
        <f t="shared" si="11"/>
        <v>0.18657207489013672</v>
      </c>
    </row>
    <row r="94" spans="2:11" x14ac:dyDescent="0.45">
      <c r="B94">
        <v>28.677877902984619</v>
      </c>
      <c r="C94">
        <v>0.25379461050033569</v>
      </c>
      <c r="D94">
        <v>-0.19156837463378906</v>
      </c>
      <c r="E94">
        <f t="shared" si="6"/>
        <v>0.1940917894244194</v>
      </c>
      <c r="F94">
        <f t="shared" si="7"/>
        <v>0.18869400024414063</v>
      </c>
      <c r="G94" s="2" t="str">
        <f>""</f>
        <v/>
      </c>
      <c r="H94" s="2">
        <f t="shared" si="8"/>
        <v>28.677877902984619</v>
      </c>
      <c r="I94" s="2">
        <f t="shared" si="9"/>
        <v>0.1940917894244194</v>
      </c>
      <c r="J94" s="2">
        <f t="shared" si="10"/>
        <v>28.677877902984619</v>
      </c>
      <c r="K94" s="2">
        <f t="shared" si="11"/>
        <v>0.18869400024414063</v>
      </c>
    </row>
    <row r="95" spans="2:11" x14ac:dyDescent="0.45">
      <c r="B95">
        <v>28.965353488922119</v>
      </c>
      <c r="C95">
        <v>0.25586980581283569</v>
      </c>
      <c r="D95">
        <v>-0.19334125518798828</v>
      </c>
      <c r="E95">
        <f t="shared" si="6"/>
        <v>0.1961669847369194</v>
      </c>
      <c r="F95">
        <f t="shared" si="7"/>
        <v>0.19046688079833984</v>
      </c>
      <c r="G95" s="2" t="str">
        <f>""</f>
        <v/>
      </c>
      <c r="H95" s="2">
        <f t="shared" si="8"/>
        <v>28.965353488922119</v>
      </c>
      <c r="I95" s="2">
        <f t="shared" si="9"/>
        <v>0.1961669847369194</v>
      </c>
      <c r="J95" s="2">
        <f t="shared" si="10"/>
        <v>28.965353488922119</v>
      </c>
      <c r="K95" s="2">
        <f t="shared" si="11"/>
        <v>0.19046688079833984</v>
      </c>
    </row>
    <row r="96" spans="2:11" x14ac:dyDescent="0.45">
      <c r="B96">
        <v>29.298666477203369</v>
      </c>
      <c r="C96">
        <v>0.25806707143783569</v>
      </c>
      <c r="D96">
        <v>-0.19447517395019531</v>
      </c>
      <c r="E96">
        <f t="shared" si="6"/>
        <v>0.1983642503619194</v>
      </c>
      <c r="F96">
        <f t="shared" si="7"/>
        <v>0.19160079956054688</v>
      </c>
      <c r="G96" s="2" t="str">
        <f>""</f>
        <v/>
      </c>
      <c r="H96" s="2">
        <f t="shared" si="8"/>
        <v>29.298666477203369</v>
      </c>
      <c r="I96" s="2">
        <f t="shared" si="9"/>
        <v>0.1983642503619194</v>
      </c>
      <c r="J96" s="2">
        <f t="shared" si="10"/>
        <v>29.298666477203369</v>
      </c>
      <c r="K96" s="2">
        <f t="shared" si="11"/>
        <v>0.19160079956054688</v>
      </c>
    </row>
    <row r="97" spans="2:11" x14ac:dyDescent="0.45">
      <c r="B97">
        <v>29.635946750640869</v>
      </c>
      <c r="C97">
        <v>0.26026433706283569</v>
      </c>
      <c r="D97">
        <v>-0.19548511505126953</v>
      </c>
      <c r="E97">
        <f t="shared" si="6"/>
        <v>0.2005615159869194</v>
      </c>
      <c r="F97">
        <f t="shared" si="7"/>
        <v>0.19261074066162109</v>
      </c>
      <c r="G97" s="2" t="str">
        <f>""</f>
        <v/>
      </c>
      <c r="H97" s="2">
        <f t="shared" si="8"/>
        <v>29.635946750640869</v>
      </c>
      <c r="I97" s="2">
        <f t="shared" si="9"/>
        <v>0.2005615159869194</v>
      </c>
      <c r="J97" s="2">
        <f t="shared" si="10"/>
        <v>29.635946750640869</v>
      </c>
      <c r="K97" s="2">
        <f t="shared" si="11"/>
        <v>0.19261074066162109</v>
      </c>
    </row>
    <row r="98" spans="2:11" x14ac:dyDescent="0.45">
      <c r="B98">
        <v>29.942831516265869</v>
      </c>
      <c r="C98">
        <v>0.26246160268783569</v>
      </c>
      <c r="D98">
        <v>-0.19642925262451172</v>
      </c>
      <c r="E98">
        <f t="shared" si="6"/>
        <v>0.2027587816119194</v>
      </c>
      <c r="F98">
        <f t="shared" si="7"/>
        <v>0.19355487823486328</v>
      </c>
      <c r="G98" s="2" t="str">
        <f>""</f>
        <v/>
      </c>
      <c r="H98" s="2">
        <f t="shared" si="8"/>
        <v>29.942831516265869</v>
      </c>
      <c r="I98" s="2">
        <f t="shared" si="9"/>
        <v>0.2027587816119194</v>
      </c>
      <c r="J98" s="2">
        <f t="shared" si="10"/>
        <v>29.942831516265869</v>
      </c>
      <c r="K98" s="2">
        <f t="shared" si="11"/>
        <v>0.19355487823486328</v>
      </c>
    </row>
    <row r="99" spans="2:11" x14ac:dyDescent="0.45">
      <c r="B99">
        <v>30.266806125640869</v>
      </c>
      <c r="C99">
        <v>0.26441472768783569</v>
      </c>
      <c r="D99">
        <v>-0.19733047485351563</v>
      </c>
      <c r="E99">
        <f t="shared" si="6"/>
        <v>0.2047119066119194</v>
      </c>
      <c r="F99">
        <f t="shared" si="7"/>
        <v>0.19445610046386719</v>
      </c>
      <c r="G99" s="2" t="str">
        <f>""</f>
        <v/>
      </c>
      <c r="H99" s="2">
        <f t="shared" si="8"/>
        <v>30.266806125640869</v>
      </c>
      <c r="I99" s="2">
        <f t="shared" si="9"/>
        <v>0.2047119066119194</v>
      </c>
      <c r="J99" s="2">
        <f t="shared" si="10"/>
        <v>30.266806125640869</v>
      </c>
      <c r="K99" s="2">
        <f t="shared" si="11"/>
        <v>0.19445610046386719</v>
      </c>
    </row>
    <row r="100" spans="2:11" x14ac:dyDescent="0.45">
      <c r="B100">
        <v>30.571371555328369</v>
      </c>
      <c r="C100">
        <v>0.26661199331283569</v>
      </c>
      <c r="D100">
        <v>-0.19885540008544922</v>
      </c>
      <c r="E100">
        <f t="shared" si="6"/>
        <v>0.2069091722369194</v>
      </c>
      <c r="F100">
        <f t="shared" si="7"/>
        <v>0.19598102569580078</v>
      </c>
      <c r="G100" s="2" t="str">
        <f>""</f>
        <v/>
      </c>
      <c r="H100" s="2">
        <f t="shared" si="8"/>
        <v>30.571371555328369</v>
      </c>
      <c r="I100" s="2">
        <f t="shared" si="9"/>
        <v>0.2069091722369194</v>
      </c>
      <c r="J100" s="2">
        <f t="shared" si="10"/>
        <v>30.571371555328369</v>
      </c>
      <c r="K100" s="2">
        <f t="shared" si="11"/>
        <v>0.19598102569580078</v>
      </c>
    </row>
    <row r="101" spans="2:11" x14ac:dyDescent="0.45">
      <c r="B101">
        <v>30.907797336578369</v>
      </c>
      <c r="C101">
        <v>0.26880925893783569</v>
      </c>
      <c r="D101">
        <v>-0.20053958892822266</v>
      </c>
      <c r="E101">
        <f t="shared" si="6"/>
        <v>0.2091064378619194</v>
      </c>
      <c r="F101">
        <f t="shared" si="7"/>
        <v>0.19766521453857422</v>
      </c>
      <c r="G101" s="2" t="str">
        <f>""</f>
        <v/>
      </c>
      <c r="H101" s="2">
        <f t="shared" si="8"/>
        <v>30.907797336578369</v>
      </c>
      <c r="I101" s="2">
        <f t="shared" si="9"/>
        <v>0.2091064378619194</v>
      </c>
      <c r="J101" s="2">
        <f t="shared" si="10"/>
        <v>30.907797336578369</v>
      </c>
      <c r="K101" s="2">
        <f t="shared" si="11"/>
        <v>0.19766521453857422</v>
      </c>
    </row>
    <row r="102" spans="2:11" x14ac:dyDescent="0.45">
      <c r="B102">
        <v>31.201376438140869</v>
      </c>
      <c r="C102">
        <v>0.27088445425033569</v>
      </c>
      <c r="D102">
        <v>-0.20251178741455078</v>
      </c>
      <c r="E102">
        <f t="shared" si="6"/>
        <v>0.2111816331744194</v>
      </c>
      <c r="F102">
        <f t="shared" si="7"/>
        <v>0.19963741302490234</v>
      </c>
      <c r="G102" s="2" t="str">
        <f>""</f>
        <v/>
      </c>
      <c r="H102" s="2">
        <f t="shared" si="8"/>
        <v>31.201376438140869</v>
      </c>
      <c r="I102" s="2">
        <f t="shared" si="9"/>
        <v>0.2111816331744194</v>
      </c>
      <c r="J102" s="2">
        <f t="shared" si="10"/>
        <v>31.201376438140869</v>
      </c>
      <c r="K102" s="2">
        <f t="shared" si="11"/>
        <v>0.19963741302490234</v>
      </c>
    </row>
    <row r="103" spans="2:11" x14ac:dyDescent="0.45">
      <c r="B103">
        <v>31.540976047515866</v>
      </c>
      <c r="C103">
        <v>0.27308171987533569</v>
      </c>
      <c r="D103">
        <v>-0.20495796203613281</v>
      </c>
      <c r="E103">
        <f t="shared" si="6"/>
        <v>0.2133788987994194</v>
      </c>
      <c r="F103">
        <f t="shared" si="7"/>
        <v>0.20208358764648438</v>
      </c>
      <c r="G103" s="2" t="str">
        <f>""</f>
        <v/>
      </c>
      <c r="H103" s="2">
        <f t="shared" si="8"/>
        <v>31.540976047515866</v>
      </c>
      <c r="I103" s="2">
        <f t="shared" si="9"/>
        <v>0.2133788987994194</v>
      </c>
      <c r="J103" s="2">
        <f t="shared" si="10"/>
        <v>31.540976047515866</v>
      </c>
      <c r="K103" s="2">
        <f t="shared" si="11"/>
        <v>0.20208358764648438</v>
      </c>
    </row>
    <row r="104" spans="2:11" x14ac:dyDescent="0.45">
      <c r="B104">
        <v>31.878256320953369</v>
      </c>
      <c r="C104">
        <v>0.27515691518783569</v>
      </c>
      <c r="D104">
        <v>-0.20801639556884766</v>
      </c>
      <c r="E104">
        <f t="shared" si="6"/>
        <v>0.2154540941119194</v>
      </c>
      <c r="F104">
        <f t="shared" si="7"/>
        <v>0.20514202117919922</v>
      </c>
      <c r="G104" s="2" t="str">
        <f>""</f>
        <v/>
      </c>
      <c r="H104" s="2">
        <f t="shared" si="8"/>
        <v>31.878256320953369</v>
      </c>
      <c r="I104" s="2">
        <f t="shared" si="9"/>
        <v>0.2154540941119194</v>
      </c>
      <c r="J104" s="2">
        <f t="shared" si="10"/>
        <v>31.878256320953369</v>
      </c>
      <c r="K104" s="2">
        <f t="shared" si="11"/>
        <v>0.20514202117919922</v>
      </c>
    </row>
    <row r="105" spans="2:11" x14ac:dyDescent="0.45">
      <c r="B105">
        <v>32.206869602203369</v>
      </c>
      <c r="C105">
        <v>0.27747625112533569</v>
      </c>
      <c r="D105">
        <v>-0.21159076690673828</v>
      </c>
      <c r="E105">
        <f t="shared" si="6"/>
        <v>0.2177734300494194</v>
      </c>
      <c r="F105">
        <f t="shared" si="7"/>
        <v>0.20871639251708984</v>
      </c>
      <c r="G105" s="2" t="str">
        <f>""</f>
        <v/>
      </c>
      <c r="H105" s="2">
        <f t="shared" si="8"/>
        <v>32.206869602203369</v>
      </c>
      <c r="I105" s="2">
        <f t="shared" si="9"/>
        <v>0.2177734300494194</v>
      </c>
      <c r="J105" s="2">
        <f t="shared" si="10"/>
        <v>32.206869602203369</v>
      </c>
      <c r="K105" s="2">
        <f t="shared" si="11"/>
        <v>0.20871639251708984</v>
      </c>
    </row>
    <row r="106" spans="2:11" x14ac:dyDescent="0.45">
      <c r="B106">
        <v>32.512167453765869</v>
      </c>
      <c r="C106">
        <v>0.27942937612533569</v>
      </c>
      <c r="D106">
        <v>-0.21513843536376953</v>
      </c>
      <c r="E106">
        <f t="shared" si="6"/>
        <v>0.2197265550494194</v>
      </c>
      <c r="F106">
        <f t="shared" si="7"/>
        <v>0.21226406097412109</v>
      </c>
      <c r="G106" s="2" t="str">
        <f>""</f>
        <v/>
      </c>
      <c r="H106" s="2">
        <f t="shared" si="8"/>
        <v>32.512167453765869</v>
      </c>
      <c r="I106" s="2">
        <f t="shared" si="9"/>
        <v>0.2197265550494194</v>
      </c>
      <c r="J106" s="2">
        <f t="shared" si="10"/>
        <v>32.512167453765869</v>
      </c>
      <c r="K106" s="2">
        <f t="shared" si="11"/>
        <v>0.21226406097412109</v>
      </c>
    </row>
    <row r="107" spans="2:11" x14ac:dyDescent="0.45">
      <c r="B107">
        <v>32.820639133453369</v>
      </c>
      <c r="C107">
        <v>0.28162664175033569</v>
      </c>
      <c r="D107">
        <v>-0.21801376342773438</v>
      </c>
      <c r="E107">
        <f t="shared" si="6"/>
        <v>0.2219238206744194</v>
      </c>
      <c r="F107">
        <f t="shared" si="7"/>
        <v>0.21513938903808594</v>
      </c>
      <c r="G107" s="2" t="str">
        <f>""</f>
        <v/>
      </c>
      <c r="H107" s="2">
        <f t="shared" si="8"/>
        <v>32.820639133453369</v>
      </c>
      <c r="I107" s="2">
        <f t="shared" si="9"/>
        <v>0.2219238206744194</v>
      </c>
      <c r="J107" s="2">
        <f t="shared" si="10"/>
        <v>32.820639133453369</v>
      </c>
      <c r="K107" s="2">
        <f t="shared" si="11"/>
        <v>0.21513938903808594</v>
      </c>
    </row>
    <row r="108" spans="2:11" x14ac:dyDescent="0.45">
      <c r="B108">
        <v>33.142172336578376</v>
      </c>
      <c r="C108">
        <v>0.28382390737533569</v>
      </c>
      <c r="D108">
        <v>-0.22039699554443359</v>
      </c>
      <c r="E108">
        <f t="shared" si="6"/>
        <v>0.2241210862994194</v>
      </c>
      <c r="F108">
        <f t="shared" si="7"/>
        <v>0.21752262115478516</v>
      </c>
      <c r="G108" s="2" t="str">
        <f>""</f>
        <v/>
      </c>
      <c r="H108" s="2">
        <f t="shared" si="8"/>
        <v>33.142172336578376</v>
      </c>
      <c r="I108" s="2">
        <f t="shared" si="9"/>
        <v>0.2241210862994194</v>
      </c>
      <c r="J108" s="2">
        <f t="shared" si="10"/>
        <v>33.142172336578376</v>
      </c>
      <c r="K108" s="2">
        <f t="shared" si="11"/>
        <v>0.21752262115478516</v>
      </c>
    </row>
    <row r="109" spans="2:11" x14ac:dyDescent="0.45">
      <c r="B109">
        <v>33.434408664703376</v>
      </c>
      <c r="C109">
        <v>0.28577703237533569</v>
      </c>
      <c r="D109">
        <v>-0.22208404541015625</v>
      </c>
      <c r="E109">
        <f t="shared" si="6"/>
        <v>0.2260742112994194</v>
      </c>
      <c r="F109">
        <f t="shared" si="7"/>
        <v>0.21920967102050781</v>
      </c>
      <c r="G109" s="2" t="str">
        <f>""</f>
        <v/>
      </c>
      <c r="H109" s="2">
        <f t="shared" si="8"/>
        <v>33.434408664703376</v>
      </c>
      <c r="I109" s="2">
        <f t="shared" si="9"/>
        <v>0.2260742112994194</v>
      </c>
      <c r="J109" s="2">
        <f t="shared" si="10"/>
        <v>33.434408664703376</v>
      </c>
      <c r="K109" s="2">
        <f t="shared" si="11"/>
        <v>0.21920967102050781</v>
      </c>
    </row>
    <row r="110" spans="2:11" x14ac:dyDescent="0.45">
      <c r="B110">
        <v>33.775473117828369</v>
      </c>
      <c r="C110">
        <v>0.28797429800033569</v>
      </c>
      <c r="D110">
        <v>-0.22381782531738281</v>
      </c>
      <c r="E110">
        <f t="shared" si="6"/>
        <v>0.2282714769244194</v>
      </c>
      <c r="F110">
        <f t="shared" si="7"/>
        <v>0.22094345092773438</v>
      </c>
      <c r="G110" s="2" t="str">
        <f>""</f>
        <v/>
      </c>
      <c r="H110" s="2">
        <f t="shared" si="8"/>
        <v>33.775473117828369</v>
      </c>
      <c r="I110" s="2">
        <f t="shared" si="9"/>
        <v>0.2282714769244194</v>
      </c>
      <c r="J110" s="2">
        <f t="shared" si="10"/>
        <v>33.775473117828369</v>
      </c>
      <c r="K110" s="2">
        <f t="shared" si="11"/>
        <v>0.22094345092773438</v>
      </c>
    </row>
    <row r="111" spans="2:11" x14ac:dyDescent="0.45">
      <c r="B111">
        <v>34.111044406890869</v>
      </c>
      <c r="C111">
        <v>0.29029363393783569</v>
      </c>
      <c r="D111">
        <v>-0.22574520111083984</v>
      </c>
      <c r="E111">
        <f t="shared" si="6"/>
        <v>0.2305908128619194</v>
      </c>
      <c r="F111">
        <f t="shared" si="7"/>
        <v>0.22287082672119141</v>
      </c>
      <c r="G111" s="2" t="str">
        <f>""</f>
        <v/>
      </c>
      <c r="H111" s="2">
        <f t="shared" si="8"/>
        <v>34.111044406890869</v>
      </c>
      <c r="I111" s="2">
        <f t="shared" si="9"/>
        <v>0.2305908128619194</v>
      </c>
      <c r="J111" s="2">
        <f t="shared" si="10"/>
        <v>34.111044406890869</v>
      </c>
      <c r="K111" s="2">
        <f t="shared" si="11"/>
        <v>0.22287082672119141</v>
      </c>
    </row>
    <row r="112" spans="2:11" x14ac:dyDescent="0.45">
      <c r="B112">
        <v>34.393438816070557</v>
      </c>
      <c r="C112">
        <v>0.29224675893783569</v>
      </c>
      <c r="D112">
        <v>-0.22760009765625</v>
      </c>
      <c r="E112">
        <f t="shared" si="6"/>
        <v>0.2325439378619194</v>
      </c>
      <c r="F112">
        <f t="shared" si="7"/>
        <v>0.22472572326660156</v>
      </c>
      <c r="G112" s="2" t="str">
        <f>""</f>
        <v/>
      </c>
      <c r="H112" s="2">
        <f t="shared" si="8"/>
        <v>34.393438816070557</v>
      </c>
      <c r="I112" s="2">
        <f t="shared" si="9"/>
        <v>0.2325439378619194</v>
      </c>
      <c r="J112" s="2">
        <f t="shared" si="10"/>
        <v>34.393438816070557</v>
      </c>
      <c r="K112" s="2">
        <f t="shared" si="11"/>
        <v>0.22472572326660156</v>
      </c>
    </row>
    <row r="113" spans="2:11" x14ac:dyDescent="0.45">
      <c r="B113">
        <v>34.713217258453376</v>
      </c>
      <c r="C113">
        <v>0.29444402456283569</v>
      </c>
      <c r="D113">
        <v>-0.22963047027587891</v>
      </c>
      <c r="E113">
        <f t="shared" si="6"/>
        <v>0.2347412034869194</v>
      </c>
      <c r="F113">
        <f t="shared" si="7"/>
        <v>0.22675609588623047</v>
      </c>
      <c r="G113" s="2" t="str">
        <f>""</f>
        <v/>
      </c>
      <c r="H113" s="2">
        <f t="shared" si="8"/>
        <v>34.713217258453376</v>
      </c>
      <c r="I113" s="2">
        <f t="shared" si="9"/>
        <v>0.2347412034869194</v>
      </c>
      <c r="J113" s="2">
        <f t="shared" si="10"/>
        <v>34.713217258453376</v>
      </c>
      <c r="K113" s="2">
        <f t="shared" si="11"/>
        <v>0.22675609588623047</v>
      </c>
    </row>
    <row r="114" spans="2:11" x14ac:dyDescent="0.45">
      <c r="B114">
        <v>35.050497531890869</v>
      </c>
      <c r="C114">
        <v>0.29664129018783569</v>
      </c>
      <c r="D114">
        <v>-0.23164844512939453</v>
      </c>
      <c r="E114">
        <f t="shared" si="6"/>
        <v>0.2369384691119194</v>
      </c>
      <c r="F114">
        <f t="shared" si="7"/>
        <v>0.22877407073974609</v>
      </c>
      <c r="G114" s="2" t="str">
        <f>""</f>
        <v/>
      </c>
      <c r="H114" s="2">
        <f t="shared" si="8"/>
        <v>35.050497531890869</v>
      </c>
      <c r="I114" s="2">
        <f t="shared" si="9"/>
        <v>0.2369384691119194</v>
      </c>
      <c r="J114" s="2">
        <f t="shared" si="10"/>
        <v>35.050497531890869</v>
      </c>
      <c r="K114" s="2">
        <f t="shared" si="11"/>
        <v>0.22877407073974609</v>
      </c>
    </row>
    <row r="115" spans="2:11" x14ac:dyDescent="0.45">
      <c r="B115">
        <v>35.386923313140876</v>
      </c>
      <c r="C115">
        <v>0.29883855581283569</v>
      </c>
      <c r="D115">
        <v>-0.23338222503662109</v>
      </c>
      <c r="E115">
        <f t="shared" si="6"/>
        <v>0.2391357347369194</v>
      </c>
      <c r="F115">
        <f t="shared" si="7"/>
        <v>0.23050785064697266</v>
      </c>
      <c r="G115" s="2" t="str">
        <f>""</f>
        <v/>
      </c>
      <c r="H115" s="2">
        <f t="shared" si="8"/>
        <v>35.386923313140876</v>
      </c>
      <c r="I115" s="2">
        <f t="shared" si="9"/>
        <v>0.2391357347369194</v>
      </c>
      <c r="J115" s="2">
        <f t="shared" si="10"/>
        <v>35.386923313140876</v>
      </c>
      <c r="K115" s="2">
        <f t="shared" si="11"/>
        <v>0.23050785064697266</v>
      </c>
    </row>
    <row r="116" spans="2:11" x14ac:dyDescent="0.45">
      <c r="B116">
        <v>35.677328586578369</v>
      </c>
      <c r="C116">
        <v>0.30079168081283569</v>
      </c>
      <c r="D116">
        <v>-0.23496150970458984</v>
      </c>
      <c r="E116">
        <f t="shared" si="6"/>
        <v>0.2410888597369194</v>
      </c>
      <c r="F116">
        <f t="shared" si="7"/>
        <v>0.23208713531494141</v>
      </c>
      <c r="G116" s="2" t="str">
        <f>""</f>
        <v/>
      </c>
      <c r="H116" s="2">
        <f t="shared" si="8"/>
        <v>35.677328586578369</v>
      </c>
      <c r="I116" s="2">
        <f t="shared" si="9"/>
        <v>0.2410888597369194</v>
      </c>
      <c r="J116" s="2">
        <f t="shared" si="10"/>
        <v>35.677328586578369</v>
      </c>
      <c r="K116" s="2">
        <f t="shared" si="11"/>
        <v>0.23208713531494141</v>
      </c>
    </row>
    <row r="117" spans="2:11" x14ac:dyDescent="0.45">
      <c r="B117">
        <v>36.023275852203369</v>
      </c>
      <c r="C117">
        <v>0.30298894643783569</v>
      </c>
      <c r="D117">
        <v>-0.23670387268066406</v>
      </c>
      <c r="E117">
        <f t="shared" si="6"/>
        <v>0.2432861253619194</v>
      </c>
      <c r="F117">
        <f t="shared" si="7"/>
        <v>0.23382949829101563</v>
      </c>
      <c r="G117" s="2" t="str">
        <f>""</f>
        <v/>
      </c>
      <c r="H117" s="2">
        <f t="shared" si="8"/>
        <v>36.023275852203369</v>
      </c>
      <c r="I117" s="2">
        <f t="shared" si="9"/>
        <v>0.2432861253619194</v>
      </c>
      <c r="J117" s="2">
        <f t="shared" si="10"/>
        <v>36.023275852203369</v>
      </c>
      <c r="K117" s="2">
        <f t="shared" si="11"/>
        <v>0.23382949829101563</v>
      </c>
    </row>
    <row r="118" spans="2:11" x14ac:dyDescent="0.45">
      <c r="B118">
        <v>36.338720798492432</v>
      </c>
      <c r="C118">
        <v>0.30518621206283569</v>
      </c>
      <c r="D118">
        <v>-0.23844242095947266</v>
      </c>
      <c r="E118">
        <f t="shared" si="6"/>
        <v>0.2454833909869194</v>
      </c>
      <c r="F118">
        <f t="shared" si="7"/>
        <v>0.23556804656982422</v>
      </c>
      <c r="G118" s="2" t="str">
        <f>""</f>
        <v/>
      </c>
      <c r="H118" s="2">
        <f t="shared" si="8"/>
        <v>36.338720798492432</v>
      </c>
      <c r="I118" s="2">
        <f t="shared" si="9"/>
        <v>0.2454833909869194</v>
      </c>
      <c r="J118" s="2">
        <f t="shared" si="10"/>
        <v>36.338720798492432</v>
      </c>
      <c r="K118" s="2">
        <f t="shared" si="11"/>
        <v>0.23556804656982422</v>
      </c>
    </row>
    <row r="119" spans="2:11" x14ac:dyDescent="0.45">
      <c r="B119">
        <v>36.621435642242432</v>
      </c>
      <c r="C119">
        <v>0.30726140737533569</v>
      </c>
      <c r="D119">
        <v>-0.24001884460449219</v>
      </c>
      <c r="E119">
        <f t="shared" si="6"/>
        <v>0.2475585862994194</v>
      </c>
      <c r="F119">
        <f t="shared" si="7"/>
        <v>0.23714447021484375</v>
      </c>
      <c r="G119" s="2" t="str">
        <f>""</f>
        <v/>
      </c>
      <c r="H119" s="2">
        <f t="shared" si="8"/>
        <v>36.621435642242432</v>
      </c>
      <c r="I119" s="2">
        <f t="shared" si="9"/>
        <v>0.2475585862994194</v>
      </c>
      <c r="J119" s="2">
        <f t="shared" si="10"/>
        <v>36.621435642242432</v>
      </c>
      <c r="K119" s="2">
        <f t="shared" si="11"/>
        <v>0.23714447021484375</v>
      </c>
    </row>
    <row r="120" spans="2:11" x14ac:dyDescent="0.45">
      <c r="B120">
        <v>36.918920993804932</v>
      </c>
      <c r="C120">
        <v>0.30945867300033569</v>
      </c>
      <c r="D120">
        <v>-0.24222850799560547</v>
      </c>
      <c r="E120">
        <f t="shared" si="6"/>
        <v>0.2497558519244194</v>
      </c>
      <c r="F120">
        <f t="shared" si="7"/>
        <v>0.23935413360595703</v>
      </c>
      <c r="G120" s="2" t="str">
        <f>""</f>
        <v/>
      </c>
      <c r="H120" s="2">
        <f t="shared" si="8"/>
        <v>36.918920993804932</v>
      </c>
      <c r="I120" s="2">
        <f t="shared" si="9"/>
        <v>0.2497558519244194</v>
      </c>
      <c r="J120" s="2">
        <f t="shared" si="10"/>
        <v>36.918920993804932</v>
      </c>
      <c r="K120" s="2">
        <f t="shared" si="11"/>
        <v>0.23935413360595703</v>
      </c>
    </row>
    <row r="121" spans="2:11" x14ac:dyDescent="0.45">
      <c r="B121">
        <v>37.261694431304932</v>
      </c>
      <c r="C121">
        <v>0.31153386831283569</v>
      </c>
      <c r="D121">
        <v>-0.24482917785644531</v>
      </c>
      <c r="E121">
        <f t="shared" si="6"/>
        <v>0.2518310472369194</v>
      </c>
      <c r="F121">
        <f t="shared" si="7"/>
        <v>0.24195480346679688</v>
      </c>
      <c r="G121" s="2" t="str">
        <f>""</f>
        <v/>
      </c>
      <c r="H121" s="2">
        <f t="shared" si="8"/>
        <v>37.261694431304932</v>
      </c>
      <c r="I121" s="2">
        <f t="shared" si="9"/>
        <v>0.2518310472369194</v>
      </c>
      <c r="J121" s="2">
        <f t="shared" si="10"/>
        <v>37.261694431304932</v>
      </c>
      <c r="K121" s="2">
        <f t="shared" si="11"/>
        <v>0.24195480346679688</v>
      </c>
    </row>
    <row r="122" spans="2:11" x14ac:dyDescent="0.45">
      <c r="B122">
        <v>37.591894626617439</v>
      </c>
      <c r="C122">
        <v>0.31385320425033569</v>
      </c>
      <c r="D122">
        <v>-0.24773502349853516</v>
      </c>
      <c r="E122">
        <f t="shared" si="6"/>
        <v>0.2541503831744194</v>
      </c>
      <c r="F122">
        <f t="shared" si="7"/>
        <v>0.24486064910888672</v>
      </c>
      <c r="G122" s="2" t="str">
        <f>""</f>
        <v/>
      </c>
      <c r="H122" s="2">
        <f t="shared" si="8"/>
        <v>37.591894626617439</v>
      </c>
      <c r="I122" s="2">
        <f t="shared" si="9"/>
        <v>0.2541503831744194</v>
      </c>
      <c r="J122" s="2">
        <f t="shared" si="10"/>
        <v>37.591894626617439</v>
      </c>
      <c r="K122" s="2">
        <f t="shared" si="11"/>
        <v>0.24486064910888672</v>
      </c>
    </row>
    <row r="123" spans="2:11" x14ac:dyDescent="0.45">
      <c r="B123">
        <v>37.901831150054939</v>
      </c>
      <c r="C123">
        <v>0.31580632925033569</v>
      </c>
      <c r="D123">
        <v>-0.25049495697021484</v>
      </c>
      <c r="E123">
        <f t="shared" si="6"/>
        <v>0.2561035081744194</v>
      </c>
      <c r="F123">
        <f t="shared" si="7"/>
        <v>0.24762058258056641</v>
      </c>
      <c r="G123" s="2" t="str">
        <f>""</f>
        <v/>
      </c>
      <c r="H123" s="2">
        <f t="shared" si="8"/>
        <v>37.901831150054939</v>
      </c>
      <c r="I123" s="2">
        <f t="shared" si="9"/>
        <v>0.2561035081744194</v>
      </c>
      <c r="J123" s="2">
        <f t="shared" si="10"/>
        <v>37.901831150054939</v>
      </c>
      <c r="K123" s="2">
        <f t="shared" si="11"/>
        <v>0.24762058258056641</v>
      </c>
    </row>
    <row r="124" spans="2:11" x14ac:dyDescent="0.45">
      <c r="B124">
        <v>38.207251071929932</v>
      </c>
      <c r="C124">
        <v>0.31812566518783569</v>
      </c>
      <c r="D124">
        <v>-0.25318622589111328</v>
      </c>
      <c r="E124">
        <f t="shared" si="6"/>
        <v>0.2584228441119194</v>
      </c>
      <c r="F124">
        <f t="shared" si="7"/>
        <v>0.25031185150146484</v>
      </c>
      <c r="G124" s="2" t="str">
        <f>""</f>
        <v/>
      </c>
      <c r="H124" s="2">
        <f t="shared" si="8"/>
        <v>38.207251071929932</v>
      </c>
      <c r="I124" s="2">
        <f t="shared" si="9"/>
        <v>0.2584228441119194</v>
      </c>
      <c r="J124" s="2">
        <f t="shared" si="10"/>
        <v>38.207251071929932</v>
      </c>
      <c r="K124" s="2">
        <f t="shared" si="11"/>
        <v>0.25031185150146484</v>
      </c>
    </row>
    <row r="125" spans="2:11" x14ac:dyDescent="0.45">
      <c r="B125">
        <v>38.496878147125244</v>
      </c>
      <c r="C125">
        <v>0.32007879018783569</v>
      </c>
      <c r="D125">
        <v>-0.2555999755859375</v>
      </c>
      <c r="E125">
        <f t="shared" si="6"/>
        <v>0.2603759691119194</v>
      </c>
      <c r="F125">
        <f t="shared" si="7"/>
        <v>0.25272560119628906</v>
      </c>
      <c r="G125" s="2" t="str">
        <f>""</f>
        <v/>
      </c>
      <c r="H125" s="2">
        <f t="shared" si="8"/>
        <v>38.496878147125244</v>
      </c>
      <c r="I125" s="2">
        <f t="shared" si="9"/>
        <v>0.2603759691119194</v>
      </c>
      <c r="J125" s="2">
        <f t="shared" si="10"/>
        <v>38.496878147125244</v>
      </c>
      <c r="K125" s="2">
        <f t="shared" si="11"/>
        <v>0.25272560119628906</v>
      </c>
    </row>
    <row r="126" spans="2:11" x14ac:dyDescent="0.45">
      <c r="B126">
        <v>38.840429782867432</v>
      </c>
      <c r="C126">
        <v>0.32227605581283569</v>
      </c>
      <c r="D126">
        <v>-0.25750541687011719</v>
      </c>
      <c r="E126">
        <f t="shared" si="6"/>
        <v>0.2625732347369194</v>
      </c>
      <c r="F126">
        <f t="shared" si="7"/>
        <v>0.25463104248046875</v>
      </c>
      <c r="G126" s="2" t="str">
        <f>""</f>
        <v/>
      </c>
      <c r="H126" s="2">
        <f t="shared" si="8"/>
        <v>38.840429782867432</v>
      </c>
      <c r="I126" s="2">
        <f t="shared" si="9"/>
        <v>0.2625732347369194</v>
      </c>
      <c r="J126" s="2">
        <f t="shared" si="10"/>
        <v>38.840429782867432</v>
      </c>
      <c r="K126" s="2">
        <f t="shared" si="11"/>
        <v>0.25463104248046875</v>
      </c>
    </row>
    <row r="127" spans="2:11" x14ac:dyDescent="0.45">
      <c r="B127">
        <v>39.169775485992432</v>
      </c>
      <c r="C127">
        <v>0.32447332143783569</v>
      </c>
      <c r="D127">
        <v>-0.25942707061767578</v>
      </c>
      <c r="E127">
        <f t="shared" si="6"/>
        <v>0.2647705003619194</v>
      </c>
      <c r="F127">
        <f t="shared" si="7"/>
        <v>0.25655269622802734</v>
      </c>
      <c r="G127" s="2" t="str">
        <f>""</f>
        <v/>
      </c>
      <c r="H127" s="2">
        <f t="shared" si="8"/>
        <v>39.169775485992432</v>
      </c>
      <c r="I127" s="2">
        <f t="shared" si="9"/>
        <v>0.2647705003619194</v>
      </c>
      <c r="J127" s="2">
        <f t="shared" si="10"/>
        <v>39.169775485992432</v>
      </c>
      <c r="K127" s="2">
        <f t="shared" si="11"/>
        <v>0.25655269622802734</v>
      </c>
    </row>
    <row r="128" spans="2:11" x14ac:dyDescent="0.45">
      <c r="B128">
        <v>39.536596775054932</v>
      </c>
      <c r="C128">
        <v>0.32667058706283569</v>
      </c>
      <c r="D128">
        <v>-0.26116085052490234</v>
      </c>
      <c r="E128">
        <f t="shared" si="6"/>
        <v>0.2669677659869194</v>
      </c>
      <c r="F128">
        <f t="shared" si="7"/>
        <v>0.25828647613525391</v>
      </c>
      <c r="G128" s="2" t="str">
        <f>""</f>
        <v/>
      </c>
      <c r="H128" s="2">
        <f t="shared" si="8"/>
        <v>39.536596775054932</v>
      </c>
      <c r="I128" s="2">
        <f t="shared" si="9"/>
        <v>0.2669677659869194</v>
      </c>
      <c r="J128" s="2">
        <f t="shared" si="10"/>
        <v>39.536596775054932</v>
      </c>
      <c r="K128" s="2">
        <f t="shared" si="11"/>
        <v>0.25828647613525391</v>
      </c>
    </row>
    <row r="129" spans="2:11" x14ac:dyDescent="0.45">
      <c r="B129">
        <v>39.870092868804925</v>
      </c>
      <c r="C129">
        <v>0.32886785268783569</v>
      </c>
      <c r="D129">
        <v>-0.26295948028564453</v>
      </c>
      <c r="E129">
        <f t="shared" si="6"/>
        <v>0.2691650316119194</v>
      </c>
      <c r="F129">
        <f t="shared" si="7"/>
        <v>0.26008510589599609</v>
      </c>
      <c r="G129" s="2" t="str">
        <f>""</f>
        <v/>
      </c>
      <c r="H129" s="2">
        <f t="shared" si="8"/>
        <v>39.870092868804925</v>
      </c>
      <c r="I129" s="2">
        <f t="shared" si="9"/>
        <v>0.2691650316119194</v>
      </c>
      <c r="J129" s="2">
        <f t="shared" si="10"/>
        <v>39.870092868804925</v>
      </c>
      <c r="K129" s="2">
        <f t="shared" si="11"/>
        <v>0.26008510589599609</v>
      </c>
    </row>
    <row r="130" spans="2:11" x14ac:dyDescent="0.45">
      <c r="B130">
        <v>40.162939548492425</v>
      </c>
      <c r="C130">
        <v>0.33082097768783569</v>
      </c>
      <c r="D130">
        <v>-0.26474189758300781</v>
      </c>
      <c r="E130">
        <f t="shared" si="6"/>
        <v>0.2711181566119194</v>
      </c>
      <c r="F130">
        <f t="shared" si="7"/>
        <v>0.26186752319335938</v>
      </c>
      <c r="G130" s="2" t="str">
        <f>""</f>
        <v/>
      </c>
      <c r="H130" s="2">
        <f t="shared" si="8"/>
        <v>40.162939548492425</v>
      </c>
      <c r="I130" s="2">
        <f t="shared" si="9"/>
        <v>0.2711181566119194</v>
      </c>
      <c r="J130" s="2">
        <f t="shared" si="10"/>
        <v>40.162939548492425</v>
      </c>
      <c r="K130" s="2">
        <f t="shared" si="11"/>
        <v>0.26186752319335938</v>
      </c>
    </row>
    <row r="131" spans="2:11" x14ac:dyDescent="0.45">
      <c r="B131">
        <v>40.489965915679939</v>
      </c>
      <c r="C131">
        <v>0.33314031362533569</v>
      </c>
      <c r="D131">
        <v>-0.26654338836669922</v>
      </c>
      <c r="E131">
        <f t="shared" si="6"/>
        <v>0.2734374925494194</v>
      </c>
      <c r="F131">
        <f t="shared" si="7"/>
        <v>0.26366901397705078</v>
      </c>
      <c r="G131" s="2" t="str">
        <f>""</f>
        <v/>
      </c>
      <c r="H131" s="2">
        <f t="shared" si="8"/>
        <v>40.489965915679939</v>
      </c>
      <c r="I131" s="2">
        <f t="shared" si="9"/>
        <v>0.2734374925494194</v>
      </c>
      <c r="J131" s="2">
        <f t="shared" si="10"/>
        <v>40.489965915679939</v>
      </c>
      <c r="K131" s="2">
        <f t="shared" si="11"/>
        <v>0.26366901397705078</v>
      </c>
    </row>
    <row r="132" spans="2:11" x14ac:dyDescent="0.45">
      <c r="B132">
        <v>40.802343845367432</v>
      </c>
      <c r="C132">
        <v>0.33533757925033569</v>
      </c>
      <c r="D132">
        <v>-0.26806068420410156</v>
      </c>
      <c r="E132">
        <f t="shared" ref="E132:E195" si="12">C132-C$3</f>
        <v>0.2756347581744194</v>
      </c>
      <c r="F132">
        <f t="shared" ref="F132:F195" si="13">-(D132-D$3)</f>
        <v>0.26518630981445313</v>
      </c>
      <c r="G132" s="2" t="str">
        <f>""</f>
        <v/>
      </c>
      <c r="H132" s="2">
        <f t="shared" ref="H132:H195" si="14">IF(AND(E132&gt;H$2,E132&lt;I$2),B132,"")</f>
        <v>40.802343845367432</v>
      </c>
      <c r="I132" s="2">
        <f t="shared" ref="I132:I195" si="15">IF(AND(E132&gt;H$2,E132&lt;I$2),E132,"")</f>
        <v>0.2756347581744194</v>
      </c>
      <c r="J132" s="2">
        <f t="shared" ref="J132:J195" si="16">IF(AND(F132&gt;J$2,F132&lt;K$2),B132,"")</f>
        <v>40.802343845367432</v>
      </c>
      <c r="K132" s="2">
        <f t="shared" ref="K132:K195" si="17">IF(AND(F132&gt;J$2,F132&lt;K$2),F132,"")</f>
        <v>0.26518630981445313</v>
      </c>
    </row>
    <row r="133" spans="2:11" x14ac:dyDescent="0.45">
      <c r="B133">
        <v>41.113134860992425</v>
      </c>
      <c r="C133">
        <v>0.33729070425033569</v>
      </c>
      <c r="D133">
        <v>-0.26971530914306641</v>
      </c>
      <c r="E133">
        <f t="shared" si="12"/>
        <v>0.2775878831744194</v>
      </c>
      <c r="F133">
        <f t="shared" si="13"/>
        <v>0.26684093475341797</v>
      </c>
      <c r="G133" s="2" t="str">
        <f>""</f>
        <v/>
      </c>
      <c r="H133" s="2">
        <f t="shared" si="14"/>
        <v>41.113134860992425</v>
      </c>
      <c r="I133" s="2">
        <f t="shared" si="15"/>
        <v>0.2775878831744194</v>
      </c>
      <c r="J133" s="2">
        <f t="shared" si="16"/>
        <v>41.113134860992425</v>
      </c>
      <c r="K133" s="2">
        <f t="shared" si="17"/>
        <v>0.26684093475341797</v>
      </c>
    </row>
    <row r="134" spans="2:11" x14ac:dyDescent="0.45">
      <c r="B134">
        <v>41.454931735992432</v>
      </c>
      <c r="C134">
        <v>0.33948796987533569</v>
      </c>
      <c r="D134">
        <v>-0.27188301086425781</v>
      </c>
      <c r="E134">
        <f t="shared" si="12"/>
        <v>0.2797851487994194</v>
      </c>
      <c r="F134">
        <f t="shared" si="13"/>
        <v>0.26900863647460938</v>
      </c>
      <c r="G134" s="2" t="str">
        <f>""</f>
        <v/>
      </c>
      <c r="H134" s="2">
        <f t="shared" si="14"/>
        <v>41.454931735992432</v>
      </c>
      <c r="I134" s="2">
        <f t="shared" si="15"/>
        <v>0.2797851487994194</v>
      </c>
      <c r="J134" s="2">
        <f t="shared" si="16"/>
        <v>41.454931735992432</v>
      </c>
      <c r="K134" s="2">
        <f t="shared" si="17"/>
        <v>0.26900863647460938</v>
      </c>
    </row>
    <row r="135" spans="2:11" x14ac:dyDescent="0.45">
      <c r="B135">
        <v>41.792089939117425</v>
      </c>
      <c r="C135">
        <v>0.34168523550033569</v>
      </c>
      <c r="D135">
        <v>-0.27469921112060547</v>
      </c>
      <c r="E135">
        <f t="shared" si="12"/>
        <v>0.2819824144244194</v>
      </c>
      <c r="F135">
        <f t="shared" si="13"/>
        <v>0.27182483673095703</v>
      </c>
      <c r="G135" s="2" t="str">
        <f>""</f>
        <v/>
      </c>
      <c r="H135" s="2">
        <f t="shared" si="14"/>
        <v>41.792089939117425</v>
      </c>
      <c r="I135" s="2">
        <f t="shared" si="15"/>
        <v>0.2819824144244194</v>
      </c>
      <c r="J135" s="2">
        <f t="shared" si="16"/>
        <v>41.792089939117425</v>
      </c>
      <c r="K135" s="2">
        <f t="shared" si="17"/>
        <v>0.27182483673095703</v>
      </c>
    </row>
    <row r="136" spans="2:11" x14ac:dyDescent="0.45">
      <c r="B136">
        <v>42.132666110992439</v>
      </c>
      <c r="C136">
        <v>0.34388250112533569</v>
      </c>
      <c r="D136">
        <v>-0.27799320220947266</v>
      </c>
      <c r="E136">
        <f t="shared" si="12"/>
        <v>0.2841796800494194</v>
      </c>
      <c r="F136">
        <f t="shared" si="13"/>
        <v>0.27511882781982422</v>
      </c>
      <c r="G136" s="2" t="str">
        <f>""</f>
        <v/>
      </c>
      <c r="H136" s="2">
        <f t="shared" si="14"/>
        <v>42.132666110992439</v>
      </c>
      <c r="I136" s="2">
        <f t="shared" si="15"/>
        <v>0.2841796800494194</v>
      </c>
      <c r="J136" s="2">
        <f t="shared" si="16"/>
        <v>42.132666110992439</v>
      </c>
      <c r="K136" s="2">
        <f t="shared" si="17"/>
        <v>0.27511882781982422</v>
      </c>
    </row>
    <row r="137" spans="2:11" x14ac:dyDescent="0.45">
      <c r="B137">
        <v>42.394262790679925</v>
      </c>
      <c r="C137">
        <v>0.34595769643783569</v>
      </c>
      <c r="D137">
        <v>-0.28061389923095703</v>
      </c>
      <c r="E137">
        <f t="shared" si="12"/>
        <v>0.2862548753619194</v>
      </c>
      <c r="F137">
        <f t="shared" si="13"/>
        <v>0.27773952484130859</v>
      </c>
      <c r="G137" s="2" t="str">
        <f>""</f>
        <v/>
      </c>
      <c r="H137" s="2">
        <f t="shared" si="14"/>
        <v>42.394262790679925</v>
      </c>
      <c r="I137" s="2">
        <f t="shared" si="15"/>
        <v>0.2862548753619194</v>
      </c>
      <c r="J137" s="2">
        <f t="shared" si="16"/>
        <v>42.394262790679925</v>
      </c>
      <c r="K137" s="2">
        <f t="shared" si="17"/>
        <v>0.27773952484130859</v>
      </c>
    </row>
    <row r="138" spans="2:11" x14ac:dyDescent="0.45">
      <c r="B138">
        <v>42.714453220367432</v>
      </c>
      <c r="C138">
        <v>0.34815496206283569</v>
      </c>
      <c r="D138">
        <v>-0.28343105316162109</v>
      </c>
      <c r="E138">
        <f t="shared" si="12"/>
        <v>0.2884521409869194</v>
      </c>
      <c r="F138">
        <f t="shared" si="13"/>
        <v>0.28055667877197266</v>
      </c>
      <c r="G138" s="2" t="str">
        <f>""</f>
        <v/>
      </c>
      <c r="H138" s="2">
        <f t="shared" si="14"/>
        <v>42.714453220367432</v>
      </c>
      <c r="I138" s="2">
        <f t="shared" si="15"/>
        <v>0.2884521409869194</v>
      </c>
      <c r="J138" s="2">
        <f t="shared" si="16"/>
        <v>42.714453220367432</v>
      </c>
      <c r="K138" s="2">
        <f t="shared" si="17"/>
        <v>0.28055667877197266</v>
      </c>
    </row>
    <row r="139" spans="2:11" x14ac:dyDescent="0.45">
      <c r="B139">
        <v>43.052465915679932</v>
      </c>
      <c r="C139">
        <v>0.35023015737533569</v>
      </c>
      <c r="D139">
        <v>-0.28523063659667969</v>
      </c>
      <c r="E139">
        <f t="shared" si="12"/>
        <v>0.2905273362994194</v>
      </c>
      <c r="F139">
        <f t="shared" si="13"/>
        <v>0.28235626220703125</v>
      </c>
      <c r="G139" s="2" t="str">
        <f>""</f>
        <v/>
      </c>
      <c r="H139" s="2">
        <f t="shared" si="14"/>
        <v>43.052465915679932</v>
      </c>
      <c r="I139" s="2">
        <f t="shared" si="15"/>
        <v>0.2905273362994194</v>
      </c>
      <c r="J139" s="2">
        <f t="shared" si="16"/>
        <v>43.052465915679932</v>
      </c>
      <c r="K139" s="2">
        <f t="shared" si="17"/>
        <v>0.28235626220703125</v>
      </c>
    </row>
    <row r="140" spans="2:11" x14ac:dyDescent="0.45">
      <c r="B140">
        <v>43.354589939117439</v>
      </c>
      <c r="C140">
        <v>0.35230535268783569</v>
      </c>
      <c r="D140">
        <v>-0.28680610656738281</v>
      </c>
      <c r="E140">
        <f t="shared" si="12"/>
        <v>0.2926025316119194</v>
      </c>
      <c r="F140">
        <f t="shared" si="13"/>
        <v>0.28393173217773438</v>
      </c>
      <c r="G140" s="2" t="str">
        <f>""</f>
        <v/>
      </c>
      <c r="H140" s="2">
        <f t="shared" si="14"/>
        <v>43.354589939117439</v>
      </c>
      <c r="I140" s="2">
        <f t="shared" si="15"/>
        <v>0.2926025316119194</v>
      </c>
      <c r="J140" s="2">
        <f t="shared" si="16"/>
        <v>43.354589939117439</v>
      </c>
      <c r="K140" s="2">
        <f t="shared" si="17"/>
        <v>0.28393173217773438</v>
      </c>
    </row>
    <row r="141" spans="2:11" x14ac:dyDescent="0.45">
      <c r="B141">
        <v>43.698095798492432</v>
      </c>
      <c r="C141">
        <v>0.35450261831283569</v>
      </c>
      <c r="D141">
        <v>-0.28832340240478516</v>
      </c>
      <c r="E141">
        <f t="shared" si="12"/>
        <v>0.2947997972369194</v>
      </c>
      <c r="F141">
        <f t="shared" si="13"/>
        <v>0.28544902801513672</v>
      </c>
      <c r="G141" s="2" t="str">
        <f>""</f>
        <v/>
      </c>
      <c r="H141" s="2">
        <f t="shared" si="14"/>
        <v>43.698095798492432</v>
      </c>
      <c r="I141" s="2">
        <f t="shared" si="15"/>
        <v>0.2947997972369194</v>
      </c>
      <c r="J141" s="2">
        <f t="shared" si="16"/>
        <v>43.698095798492432</v>
      </c>
      <c r="K141" s="2">
        <f t="shared" si="17"/>
        <v>0.28544902801513672</v>
      </c>
    </row>
    <row r="142" spans="2:11" x14ac:dyDescent="0.45">
      <c r="B142">
        <v>44.032202243804925</v>
      </c>
      <c r="C142">
        <v>0.35669988393783569</v>
      </c>
      <c r="D142">
        <v>-0.28991031646728516</v>
      </c>
      <c r="E142">
        <f t="shared" si="12"/>
        <v>0.2969970628619194</v>
      </c>
      <c r="F142">
        <f t="shared" si="13"/>
        <v>0.28703594207763672</v>
      </c>
      <c r="G142" s="2" t="str">
        <f>""</f>
        <v/>
      </c>
      <c r="H142" s="2">
        <f t="shared" si="14"/>
        <v>44.032202243804925</v>
      </c>
      <c r="I142" s="2">
        <f t="shared" si="15"/>
        <v>0.2969970628619194</v>
      </c>
      <c r="J142" s="2">
        <f t="shared" si="16"/>
        <v>44.032202243804925</v>
      </c>
      <c r="K142" s="2">
        <f t="shared" si="17"/>
        <v>0.28703594207763672</v>
      </c>
    </row>
    <row r="143" spans="2:11" x14ac:dyDescent="0.45">
      <c r="B143">
        <v>44.357031345367432</v>
      </c>
      <c r="C143">
        <v>0.35889714956283569</v>
      </c>
      <c r="D143">
        <v>-0.29187107086181641</v>
      </c>
      <c r="E143">
        <f t="shared" si="12"/>
        <v>0.2991943284869194</v>
      </c>
      <c r="F143">
        <f t="shared" si="13"/>
        <v>0.28899669647216797</v>
      </c>
      <c r="G143" s="2" t="str">
        <f>""</f>
        <v/>
      </c>
      <c r="H143" s="2">
        <f t="shared" si="14"/>
        <v>44.357031345367432</v>
      </c>
      <c r="I143" s="2">
        <f t="shared" si="15"/>
        <v>0.2991943284869194</v>
      </c>
      <c r="J143" s="2">
        <f t="shared" si="16"/>
        <v>44.357031345367432</v>
      </c>
      <c r="K143" s="2">
        <f t="shared" si="17"/>
        <v>0.28899669647216797</v>
      </c>
    </row>
    <row r="144" spans="2:11" x14ac:dyDescent="0.45">
      <c r="B144">
        <v>44.636572360992432</v>
      </c>
      <c r="C144">
        <v>0.36097234487533569</v>
      </c>
      <c r="D144">
        <v>-0.29363346099853516</v>
      </c>
      <c r="E144">
        <f t="shared" si="12"/>
        <v>0.3012695237994194</v>
      </c>
      <c r="F144">
        <f t="shared" si="13"/>
        <v>0.29075908660888672</v>
      </c>
      <c r="G144" s="2" t="str">
        <f>""</f>
        <v/>
      </c>
      <c r="H144" s="2">
        <f t="shared" si="14"/>
        <v>44.636572360992432</v>
      </c>
      <c r="I144" s="2">
        <f t="shared" si="15"/>
        <v>0.3012695237994194</v>
      </c>
      <c r="J144" s="2">
        <f t="shared" si="16"/>
        <v>44.636572360992432</v>
      </c>
      <c r="K144" s="2">
        <f t="shared" si="17"/>
        <v>0.29075908660888672</v>
      </c>
    </row>
    <row r="145" spans="2:11" x14ac:dyDescent="0.45">
      <c r="B145">
        <v>44.955908298492425</v>
      </c>
      <c r="C145">
        <v>0.36316961050033569</v>
      </c>
      <c r="D145">
        <v>-0.29550552368164063</v>
      </c>
      <c r="E145">
        <f t="shared" si="12"/>
        <v>0.3034667894244194</v>
      </c>
      <c r="F145">
        <f t="shared" si="13"/>
        <v>0.29263114929199219</v>
      </c>
      <c r="G145" s="2" t="str">
        <f>""</f>
        <v/>
      </c>
      <c r="H145" s="2">
        <f t="shared" si="14"/>
        <v>44.955908298492425</v>
      </c>
      <c r="I145" s="2">
        <f t="shared" si="15"/>
        <v>0.3034667894244194</v>
      </c>
      <c r="J145" s="2">
        <f t="shared" si="16"/>
        <v>44.955908298492425</v>
      </c>
      <c r="K145" s="2">
        <f t="shared" si="17"/>
        <v>0.29263114929199219</v>
      </c>
    </row>
    <row r="146" spans="2:11" x14ac:dyDescent="0.45">
      <c r="B146">
        <v>45.281469821929932</v>
      </c>
      <c r="C146">
        <v>0.36524480581283569</v>
      </c>
      <c r="D146">
        <v>-0.2971954345703125</v>
      </c>
      <c r="E146">
        <f t="shared" si="12"/>
        <v>0.3055419847369194</v>
      </c>
      <c r="F146">
        <f t="shared" si="13"/>
        <v>0.29432106018066406</v>
      </c>
      <c r="G146" s="2" t="str">
        <f>""</f>
        <v/>
      </c>
      <c r="H146" s="2">
        <f t="shared" si="14"/>
        <v>45.281469821929932</v>
      </c>
      <c r="I146" s="2">
        <f t="shared" si="15"/>
        <v>0.3055419847369194</v>
      </c>
      <c r="J146" s="2">
        <f t="shared" si="16"/>
        <v>45.281469821929932</v>
      </c>
      <c r="K146" s="2">
        <f t="shared" si="17"/>
        <v>0.29432106018066406</v>
      </c>
    </row>
    <row r="147" spans="2:11" x14ac:dyDescent="0.45">
      <c r="B147">
        <v>45.580664157867432</v>
      </c>
      <c r="C147">
        <v>0.36732000112533569</v>
      </c>
      <c r="D147">
        <v>-0.29858207702636719</v>
      </c>
      <c r="E147">
        <f t="shared" si="12"/>
        <v>0.3076171800494194</v>
      </c>
      <c r="F147">
        <f t="shared" si="13"/>
        <v>0.29570770263671875</v>
      </c>
      <c r="G147" s="2" t="str">
        <f>""</f>
        <v/>
      </c>
      <c r="H147" s="2">
        <f t="shared" si="14"/>
        <v>45.580664157867432</v>
      </c>
      <c r="I147" s="2">
        <f t="shared" si="15"/>
        <v>0.3076171800494194</v>
      </c>
      <c r="J147" s="2">
        <f t="shared" si="16"/>
        <v>45.580664157867432</v>
      </c>
      <c r="K147" s="2">
        <f t="shared" si="17"/>
        <v>0.29570770263671875</v>
      </c>
    </row>
    <row r="148" spans="2:11" x14ac:dyDescent="0.45">
      <c r="B148">
        <v>45.911596775054939</v>
      </c>
      <c r="C148">
        <v>0.36951726675033569</v>
      </c>
      <c r="D148">
        <v>-0.30036067962646484</v>
      </c>
      <c r="E148">
        <f t="shared" si="12"/>
        <v>0.3098144456744194</v>
      </c>
      <c r="F148">
        <f t="shared" si="13"/>
        <v>0.29748630523681641</v>
      </c>
      <c r="G148" s="2" t="str">
        <f>""</f>
        <v/>
      </c>
      <c r="H148" s="2">
        <f t="shared" si="14"/>
        <v>45.911596775054939</v>
      </c>
      <c r="I148" s="2">
        <f t="shared" si="15"/>
        <v>0.3098144456744194</v>
      </c>
      <c r="J148" s="2">
        <f t="shared" si="16"/>
        <v>45.911596775054939</v>
      </c>
      <c r="K148" s="2">
        <f t="shared" si="17"/>
        <v>0.29748630523681641</v>
      </c>
    </row>
    <row r="149" spans="2:11" x14ac:dyDescent="0.45">
      <c r="B149">
        <v>46.249609470367439</v>
      </c>
      <c r="C149">
        <v>0.37171453237533569</v>
      </c>
      <c r="D149">
        <v>-0.30231094360351563</v>
      </c>
      <c r="E149">
        <f t="shared" si="12"/>
        <v>0.3120117112994194</v>
      </c>
      <c r="F149">
        <f t="shared" si="13"/>
        <v>0.29943656921386719</v>
      </c>
      <c r="G149" s="2" t="str">
        <f>""</f>
        <v/>
      </c>
      <c r="H149" s="2">
        <f t="shared" si="14"/>
        <v>46.249609470367439</v>
      </c>
      <c r="I149" s="2">
        <f t="shared" si="15"/>
        <v>0.3120117112994194</v>
      </c>
      <c r="J149" s="2">
        <f t="shared" si="16"/>
        <v>46.249609470367439</v>
      </c>
      <c r="K149" s="2">
        <f t="shared" si="17"/>
        <v>0.29943656921386719</v>
      </c>
    </row>
    <row r="150" spans="2:11" x14ac:dyDescent="0.45">
      <c r="B150">
        <v>46.570532321929939</v>
      </c>
      <c r="C150">
        <v>0.37391179800033569</v>
      </c>
      <c r="D150">
        <v>-0.30523586273193359</v>
      </c>
      <c r="E150">
        <f t="shared" si="12"/>
        <v>0.3142089769244194</v>
      </c>
      <c r="F150">
        <f t="shared" si="13"/>
        <v>0.30236148834228516</v>
      </c>
      <c r="G150" s="2" t="str">
        <f>""</f>
        <v/>
      </c>
      <c r="H150" s="2">
        <f t="shared" si="14"/>
        <v>46.570532321929939</v>
      </c>
      <c r="I150" s="2">
        <f t="shared" si="15"/>
        <v>0.3142089769244194</v>
      </c>
      <c r="J150" s="2">
        <f t="shared" si="16"/>
        <v>46.570532321929939</v>
      </c>
      <c r="K150" s="2">
        <f t="shared" si="17"/>
        <v>0.30236148834228516</v>
      </c>
    </row>
    <row r="151" spans="2:11" x14ac:dyDescent="0.45">
      <c r="B151">
        <v>46.835302829742439</v>
      </c>
      <c r="C151">
        <v>0.37586492300033569</v>
      </c>
      <c r="D151">
        <v>-0.30819225311279297</v>
      </c>
      <c r="E151">
        <f t="shared" si="12"/>
        <v>0.3161621019244194</v>
      </c>
      <c r="F151">
        <f t="shared" si="13"/>
        <v>0.30531787872314453</v>
      </c>
      <c r="G151" s="2" t="str">
        <f>""</f>
        <v/>
      </c>
      <c r="H151" s="2">
        <f t="shared" si="14"/>
        <v>46.835302829742439</v>
      </c>
      <c r="I151" s="2">
        <f t="shared" si="15"/>
        <v>0.3161621019244194</v>
      </c>
      <c r="J151" s="2">
        <f t="shared" si="16"/>
        <v>46.835302829742439</v>
      </c>
      <c r="K151" s="2">
        <f t="shared" si="17"/>
        <v>0.30531787872314453</v>
      </c>
    </row>
    <row r="152" spans="2:11" x14ac:dyDescent="0.45">
      <c r="B152">
        <v>47.181982517242425</v>
      </c>
      <c r="C152">
        <v>0.37806218862533569</v>
      </c>
      <c r="D152">
        <v>-0.31109046936035156</v>
      </c>
      <c r="E152">
        <f t="shared" si="12"/>
        <v>0.3183593675494194</v>
      </c>
      <c r="F152">
        <f t="shared" si="13"/>
        <v>0.30821609497070313</v>
      </c>
      <c r="G152" s="2" t="str">
        <f>""</f>
        <v/>
      </c>
      <c r="H152" s="2">
        <f t="shared" si="14"/>
        <v>47.181982517242425</v>
      </c>
      <c r="I152" s="2">
        <f t="shared" si="15"/>
        <v>0.3183593675494194</v>
      </c>
      <c r="J152" s="2">
        <f t="shared" si="16"/>
        <v>47.181982517242425</v>
      </c>
      <c r="K152" s="2">
        <f t="shared" si="17"/>
        <v>0.30821609497070313</v>
      </c>
    </row>
    <row r="153" spans="2:11" x14ac:dyDescent="0.45">
      <c r="B153">
        <v>47.522314548492432</v>
      </c>
      <c r="C153">
        <v>0.38038152456283569</v>
      </c>
      <c r="D153">
        <v>-0.31390857696533203</v>
      </c>
      <c r="E153">
        <f t="shared" si="12"/>
        <v>0.3206787034869194</v>
      </c>
      <c r="F153">
        <f t="shared" si="13"/>
        <v>0.31103420257568359</v>
      </c>
      <c r="G153" s="2" t="str">
        <f>""</f>
        <v/>
      </c>
      <c r="H153" s="2">
        <f t="shared" si="14"/>
        <v>47.522314548492432</v>
      </c>
      <c r="I153" s="2">
        <f t="shared" si="15"/>
        <v>0.3206787034869194</v>
      </c>
      <c r="J153" s="2">
        <f t="shared" si="16"/>
        <v>47.522314548492432</v>
      </c>
      <c r="K153" s="2">
        <f t="shared" si="17"/>
        <v>0.31103420257568359</v>
      </c>
    </row>
    <row r="154" spans="2:11" x14ac:dyDescent="0.45">
      <c r="B154">
        <v>47.824438571929932</v>
      </c>
      <c r="C154">
        <v>0.38233464956283569</v>
      </c>
      <c r="D154">
        <v>-0.31552028656005859</v>
      </c>
      <c r="E154">
        <f t="shared" si="12"/>
        <v>0.3226318284869194</v>
      </c>
      <c r="F154">
        <f t="shared" si="13"/>
        <v>0.31264591217041016</v>
      </c>
      <c r="G154" s="2" t="str">
        <f>""</f>
        <v/>
      </c>
      <c r="H154" s="2">
        <f t="shared" si="14"/>
        <v>47.824438571929932</v>
      </c>
      <c r="I154" s="2">
        <f t="shared" si="15"/>
        <v>0.3226318284869194</v>
      </c>
      <c r="J154" s="2">
        <f t="shared" si="16"/>
        <v>47.824438571929932</v>
      </c>
      <c r="K154" s="2">
        <f t="shared" si="17"/>
        <v>0.31264591217041016</v>
      </c>
    </row>
    <row r="155" spans="2:11" x14ac:dyDescent="0.45">
      <c r="B155">
        <v>48.128866672515869</v>
      </c>
      <c r="C155">
        <v>0.38440984487533569</v>
      </c>
      <c r="D155">
        <v>-0.31719970703125</v>
      </c>
      <c r="E155">
        <f t="shared" si="12"/>
        <v>0.3247070237994194</v>
      </c>
      <c r="F155">
        <f t="shared" si="13"/>
        <v>0.31432533264160156</v>
      </c>
      <c r="G155" s="2" t="str">
        <f>""</f>
        <v/>
      </c>
      <c r="H155" s="2">
        <f t="shared" si="14"/>
        <v>48.128866672515869</v>
      </c>
      <c r="I155" s="2">
        <f t="shared" si="15"/>
        <v>0.3247070237994194</v>
      </c>
      <c r="J155" s="2">
        <f t="shared" si="16"/>
        <v>48.128866672515869</v>
      </c>
      <c r="K155" s="2">
        <f t="shared" si="17"/>
        <v>0.31432533264160156</v>
      </c>
    </row>
    <row r="156" spans="2:11" x14ac:dyDescent="0.45">
      <c r="B156">
        <v>48.422705173492439</v>
      </c>
      <c r="C156">
        <v>0.38648504018783569</v>
      </c>
      <c r="D156">
        <v>-0.31874847412109375</v>
      </c>
      <c r="E156">
        <f t="shared" si="12"/>
        <v>0.3267822191119194</v>
      </c>
      <c r="F156">
        <f t="shared" si="13"/>
        <v>0.31587409973144531</v>
      </c>
      <c r="G156" s="2" t="str">
        <f>""</f>
        <v/>
      </c>
      <c r="H156" s="2">
        <f t="shared" si="14"/>
        <v>48.422705173492439</v>
      </c>
      <c r="I156" s="2">
        <f t="shared" si="15"/>
        <v>0.3267822191119194</v>
      </c>
      <c r="J156" s="2">
        <f t="shared" si="16"/>
        <v>48.422705173492439</v>
      </c>
      <c r="K156" s="2">
        <f t="shared" si="17"/>
        <v>0.31587409973144531</v>
      </c>
    </row>
    <row r="157" spans="2:11" x14ac:dyDescent="0.45">
      <c r="B157">
        <v>48.723242282867439</v>
      </c>
      <c r="C157">
        <v>0.38843816518783569</v>
      </c>
      <c r="D157">
        <v>-0.32025909423828125</v>
      </c>
      <c r="E157">
        <f t="shared" si="12"/>
        <v>0.3287353441119194</v>
      </c>
      <c r="F157">
        <f t="shared" si="13"/>
        <v>0.31738471984863281</v>
      </c>
      <c r="G157" s="2" t="str">
        <f>""</f>
        <v/>
      </c>
      <c r="H157" s="2">
        <f t="shared" si="14"/>
        <v>48.723242282867439</v>
      </c>
      <c r="I157" s="2">
        <f t="shared" si="15"/>
        <v>0.3287353441119194</v>
      </c>
      <c r="J157" s="2">
        <f t="shared" si="16"/>
        <v>48.723242282867439</v>
      </c>
      <c r="K157" s="2">
        <f t="shared" si="17"/>
        <v>0.31738471984863281</v>
      </c>
    </row>
    <row r="158" spans="2:11" x14ac:dyDescent="0.45">
      <c r="B158">
        <v>49.058203220367425</v>
      </c>
      <c r="C158">
        <v>0.39075750112533569</v>
      </c>
      <c r="D158">
        <v>-0.32199287414550781</v>
      </c>
      <c r="E158">
        <f t="shared" si="12"/>
        <v>0.3310546800494194</v>
      </c>
      <c r="F158">
        <f t="shared" si="13"/>
        <v>0.31911849975585938</v>
      </c>
      <c r="G158" s="2" t="str">
        <f>""</f>
        <v/>
      </c>
      <c r="H158" s="2">
        <f t="shared" si="14"/>
        <v>49.058203220367425</v>
      </c>
      <c r="I158" s="2">
        <f t="shared" si="15"/>
        <v>0.3310546800494194</v>
      </c>
      <c r="J158" s="2">
        <f t="shared" si="16"/>
        <v>49.058203220367425</v>
      </c>
      <c r="K158" s="2">
        <f t="shared" si="17"/>
        <v>0.31911849975585938</v>
      </c>
    </row>
    <row r="159" spans="2:11" x14ac:dyDescent="0.45">
      <c r="B159">
        <v>49.370459079742425</v>
      </c>
      <c r="C159">
        <v>0.39295476675033569</v>
      </c>
      <c r="D159">
        <v>-0.32372951507568359</v>
      </c>
      <c r="E159">
        <f t="shared" si="12"/>
        <v>0.3332519456744194</v>
      </c>
      <c r="F159">
        <f t="shared" si="13"/>
        <v>0.32085514068603516</v>
      </c>
      <c r="G159" s="2" t="str">
        <f>""</f>
        <v/>
      </c>
      <c r="H159" s="2">
        <f t="shared" si="14"/>
        <v>49.370459079742425</v>
      </c>
      <c r="I159" s="2">
        <f t="shared" si="15"/>
        <v>0.3332519456744194</v>
      </c>
      <c r="J159" s="2">
        <f t="shared" si="16"/>
        <v>49.370459079742425</v>
      </c>
      <c r="K159" s="2">
        <f t="shared" si="17"/>
        <v>0.32085514068603516</v>
      </c>
    </row>
    <row r="160" spans="2:11" x14ac:dyDescent="0.45">
      <c r="B160">
        <v>49.667212009429932</v>
      </c>
      <c r="C160">
        <v>0.39490789175033569</v>
      </c>
      <c r="D160">
        <v>-0.32531356811523438</v>
      </c>
      <c r="E160">
        <f t="shared" si="12"/>
        <v>0.3352050706744194</v>
      </c>
      <c r="F160">
        <f t="shared" si="13"/>
        <v>0.32243919372558594</v>
      </c>
      <c r="G160" s="2" t="str">
        <f>""</f>
        <v/>
      </c>
      <c r="H160" s="2">
        <f t="shared" si="14"/>
        <v>49.667212009429932</v>
      </c>
      <c r="I160" s="2">
        <f t="shared" si="15"/>
        <v>0.3352050706744194</v>
      </c>
      <c r="J160" s="2">
        <f t="shared" si="16"/>
        <v>49.667212009429932</v>
      </c>
      <c r="K160" s="2">
        <f t="shared" si="17"/>
        <v>0.32243919372558594</v>
      </c>
    </row>
    <row r="161" spans="2:11" x14ac:dyDescent="0.45">
      <c r="B161">
        <v>50.018530368804939</v>
      </c>
      <c r="C161">
        <v>0.39710515737533569</v>
      </c>
      <c r="D161">
        <v>-0.32705307006835938</v>
      </c>
      <c r="E161">
        <f t="shared" si="12"/>
        <v>0.3374023362994194</v>
      </c>
      <c r="F161">
        <f t="shared" si="13"/>
        <v>0.32417869567871094</v>
      </c>
      <c r="G161" s="2" t="str">
        <f>""</f>
        <v/>
      </c>
      <c r="H161" s="2">
        <f t="shared" si="14"/>
        <v>50.018530368804939</v>
      </c>
      <c r="I161" s="2">
        <f t="shared" si="15"/>
        <v>0.3374023362994194</v>
      </c>
      <c r="J161" s="2">
        <f t="shared" si="16"/>
        <v>50.018530368804939</v>
      </c>
      <c r="K161" s="2">
        <f t="shared" si="17"/>
        <v>0.32417869567871094</v>
      </c>
    </row>
    <row r="162" spans="2:11" x14ac:dyDescent="0.45">
      <c r="B162">
        <v>50.319189548492432</v>
      </c>
      <c r="C162">
        <v>0.39930242300033569</v>
      </c>
      <c r="D162">
        <v>-0.32878684997558594</v>
      </c>
      <c r="E162">
        <f t="shared" si="12"/>
        <v>0.3395996019244194</v>
      </c>
      <c r="F162">
        <f t="shared" si="13"/>
        <v>0.3259124755859375</v>
      </c>
      <c r="G162" s="2" t="str">
        <f>""</f>
        <v/>
      </c>
      <c r="H162" s="2">
        <f t="shared" si="14"/>
        <v>50.319189548492432</v>
      </c>
      <c r="I162" s="2">
        <f t="shared" si="15"/>
        <v>0.3395996019244194</v>
      </c>
      <c r="J162" s="2">
        <f t="shared" si="16"/>
        <v>50.319189548492432</v>
      </c>
      <c r="K162" s="2">
        <f t="shared" si="17"/>
        <v>0.3259124755859375</v>
      </c>
    </row>
    <row r="163" spans="2:11" x14ac:dyDescent="0.45">
      <c r="B163">
        <v>50.658789157867439</v>
      </c>
      <c r="C163">
        <v>0.40149968862533569</v>
      </c>
      <c r="D163">
        <v>-0.33075141906738281</v>
      </c>
      <c r="E163">
        <f t="shared" si="12"/>
        <v>0.3417968675494194</v>
      </c>
      <c r="F163">
        <f t="shared" si="13"/>
        <v>0.32787704467773438</v>
      </c>
      <c r="G163" s="2" t="str">
        <f>""</f>
        <v/>
      </c>
      <c r="H163" s="2">
        <f t="shared" si="14"/>
        <v>50.658789157867439</v>
      </c>
      <c r="I163" s="2">
        <f t="shared" si="15"/>
        <v>0.3417968675494194</v>
      </c>
      <c r="J163" s="2">
        <f t="shared" si="16"/>
        <v>50.658789157867439</v>
      </c>
      <c r="K163" s="2">
        <f t="shared" si="17"/>
        <v>0.32787704467773438</v>
      </c>
    </row>
    <row r="164" spans="2:11" x14ac:dyDescent="0.45">
      <c r="B164">
        <v>50.965551853179925</v>
      </c>
      <c r="C164">
        <v>0.40345281362533569</v>
      </c>
      <c r="D164">
        <v>-0.33272171020507813</v>
      </c>
      <c r="E164">
        <f t="shared" si="12"/>
        <v>0.3437499925494194</v>
      </c>
      <c r="F164">
        <f t="shared" si="13"/>
        <v>0.32984733581542969</v>
      </c>
      <c r="G164" s="2" t="str">
        <f>""</f>
        <v/>
      </c>
      <c r="H164" s="2">
        <f t="shared" si="14"/>
        <v>50.965551853179925</v>
      </c>
      <c r="I164" s="2">
        <f t="shared" si="15"/>
        <v>0.3437499925494194</v>
      </c>
      <c r="J164" s="2">
        <f t="shared" si="16"/>
        <v>50.965551853179925</v>
      </c>
      <c r="K164" s="2">
        <f t="shared" si="17"/>
        <v>0.32984733581542969</v>
      </c>
    </row>
    <row r="165" spans="2:11" x14ac:dyDescent="0.45">
      <c r="B165">
        <v>51.250616550445564</v>
      </c>
      <c r="C165">
        <v>0.40565007925033569</v>
      </c>
      <c r="D165">
        <v>-0.33583927154541016</v>
      </c>
      <c r="E165">
        <f t="shared" si="12"/>
        <v>0.3459472581744194</v>
      </c>
      <c r="F165">
        <f t="shared" si="13"/>
        <v>0.33296489715576172</v>
      </c>
      <c r="G165" s="2" t="str">
        <f>""</f>
        <v/>
      </c>
      <c r="H165" s="2">
        <f t="shared" si="14"/>
        <v>51.250616550445564</v>
      </c>
      <c r="I165" s="2">
        <f t="shared" si="15"/>
        <v>0.3459472581744194</v>
      </c>
      <c r="J165" s="2">
        <f t="shared" si="16"/>
        <v>51.250616550445564</v>
      </c>
      <c r="K165" s="2">
        <f t="shared" si="17"/>
        <v>0.33296489715576172</v>
      </c>
    </row>
    <row r="166" spans="2:11" x14ac:dyDescent="0.45">
      <c r="B166">
        <v>51.581671237945564</v>
      </c>
      <c r="C166">
        <v>0.40784734487533569</v>
      </c>
      <c r="D166">
        <v>-0.33960342407226563</v>
      </c>
      <c r="E166">
        <f t="shared" si="12"/>
        <v>0.3481445237994194</v>
      </c>
      <c r="F166">
        <f t="shared" si="13"/>
        <v>0.33672904968261719</v>
      </c>
      <c r="G166" s="2" t="str">
        <f>""</f>
        <v/>
      </c>
      <c r="H166" s="2">
        <f t="shared" si="14"/>
        <v>51.581671237945564</v>
      </c>
      <c r="I166" s="2">
        <f t="shared" si="15"/>
        <v>0.3481445237994194</v>
      </c>
      <c r="J166" s="2">
        <f t="shared" si="16"/>
        <v>51.581671237945564</v>
      </c>
      <c r="K166" s="2">
        <f t="shared" si="17"/>
        <v>0.33672904968261719</v>
      </c>
    </row>
    <row r="167" spans="2:11" x14ac:dyDescent="0.45">
      <c r="B167">
        <v>51.893927097320564</v>
      </c>
      <c r="C167">
        <v>0.40992254018783569</v>
      </c>
      <c r="D167">
        <v>-0.34243965148925781</v>
      </c>
      <c r="E167">
        <f t="shared" si="12"/>
        <v>0.3502197191119194</v>
      </c>
      <c r="F167">
        <f t="shared" si="13"/>
        <v>0.33956527709960938</v>
      </c>
      <c r="G167" s="2" t="str">
        <f>""</f>
        <v/>
      </c>
      <c r="H167" s="2">
        <f t="shared" si="14"/>
        <v>51.893927097320564</v>
      </c>
      <c r="I167" s="2">
        <f t="shared" si="15"/>
        <v>0.3502197191119194</v>
      </c>
      <c r="J167" s="2">
        <f t="shared" si="16"/>
        <v>51.893927097320564</v>
      </c>
      <c r="K167" s="2">
        <f t="shared" si="17"/>
        <v>0.33956527709960938</v>
      </c>
    </row>
    <row r="168" spans="2:11" x14ac:dyDescent="0.45">
      <c r="B168">
        <v>52.224981784820557</v>
      </c>
      <c r="C168">
        <v>0.41199773550033569</v>
      </c>
      <c r="D168">
        <v>-0.3454742431640625</v>
      </c>
      <c r="E168">
        <f t="shared" si="12"/>
        <v>0.3522949144244194</v>
      </c>
      <c r="F168">
        <f t="shared" si="13"/>
        <v>0.34259986877441406</v>
      </c>
      <c r="G168" s="2" t="str">
        <f>""</f>
        <v/>
      </c>
      <c r="H168" s="2">
        <f t="shared" si="14"/>
        <v>52.224981784820557</v>
      </c>
      <c r="I168" s="2">
        <f t="shared" si="15"/>
        <v>0.3522949144244194</v>
      </c>
      <c r="J168" s="2">
        <f t="shared" si="16"/>
        <v>52.224981784820557</v>
      </c>
      <c r="K168" s="2">
        <f t="shared" si="17"/>
        <v>0.34259986877441406</v>
      </c>
    </row>
    <row r="169" spans="2:11" x14ac:dyDescent="0.45">
      <c r="B169">
        <v>52.545050144195557</v>
      </c>
      <c r="C169">
        <v>0.41419500112533569</v>
      </c>
      <c r="D169">
        <v>-0.34726142883300781</v>
      </c>
      <c r="E169">
        <f t="shared" si="12"/>
        <v>0.3544921800494194</v>
      </c>
      <c r="F169">
        <f t="shared" si="13"/>
        <v>0.34438705444335938</v>
      </c>
      <c r="G169" s="2" t="str">
        <f>""</f>
        <v/>
      </c>
      <c r="H169" s="2">
        <f t="shared" si="14"/>
        <v>52.545050144195557</v>
      </c>
      <c r="I169" s="2">
        <f t="shared" si="15"/>
        <v>0.3544921800494194</v>
      </c>
      <c r="J169" s="2">
        <f t="shared" si="16"/>
        <v>52.545050144195557</v>
      </c>
      <c r="K169" s="2">
        <f t="shared" si="17"/>
        <v>0.34438705444335938</v>
      </c>
    </row>
    <row r="170" spans="2:11" x14ac:dyDescent="0.45">
      <c r="B170">
        <v>52.81690073013305</v>
      </c>
      <c r="C170">
        <v>0.41627019643783569</v>
      </c>
      <c r="D170">
        <v>-0.34884357452392578</v>
      </c>
      <c r="E170">
        <f t="shared" si="12"/>
        <v>0.3565673753619194</v>
      </c>
      <c r="F170">
        <f t="shared" si="13"/>
        <v>0.34596920013427734</v>
      </c>
      <c r="G170" s="2" t="str">
        <f>""</f>
        <v/>
      </c>
      <c r="H170" s="2">
        <f t="shared" si="14"/>
        <v>52.81690073013305</v>
      </c>
      <c r="I170" s="2">
        <f t="shared" si="15"/>
        <v>0.3565673753619194</v>
      </c>
      <c r="J170" s="2">
        <f t="shared" si="16"/>
        <v>52.81690073013305</v>
      </c>
      <c r="K170" s="2">
        <f t="shared" si="17"/>
        <v>0.34596920013427734</v>
      </c>
    </row>
    <row r="171" spans="2:11" x14ac:dyDescent="0.45">
      <c r="B171">
        <v>53.147955417633064</v>
      </c>
      <c r="C171">
        <v>0.41846746206283569</v>
      </c>
      <c r="D171">
        <v>-0.35079383850097656</v>
      </c>
      <c r="E171">
        <f t="shared" si="12"/>
        <v>0.3587646409869194</v>
      </c>
      <c r="F171">
        <f t="shared" si="13"/>
        <v>0.34791946411132813</v>
      </c>
      <c r="G171" s="2" t="str">
        <f>""</f>
        <v/>
      </c>
      <c r="H171" s="2">
        <f t="shared" si="14"/>
        <v>53.147955417633064</v>
      </c>
      <c r="I171" s="2">
        <f t="shared" si="15"/>
        <v>0.3587646409869194</v>
      </c>
      <c r="J171" s="2">
        <f t="shared" si="16"/>
        <v>53.147955417633064</v>
      </c>
      <c r="K171" s="2">
        <f t="shared" si="17"/>
        <v>0.34791946411132813</v>
      </c>
    </row>
    <row r="172" spans="2:11" x14ac:dyDescent="0.45">
      <c r="B172">
        <v>53.476690769195564</v>
      </c>
      <c r="C172">
        <v>0.42066472768783569</v>
      </c>
      <c r="D172">
        <v>-0.352630615234375</v>
      </c>
      <c r="E172">
        <f t="shared" si="12"/>
        <v>0.3609619066119194</v>
      </c>
      <c r="F172">
        <f t="shared" si="13"/>
        <v>0.34975624084472656</v>
      </c>
      <c r="G172" s="2" t="str">
        <f>""</f>
        <v/>
      </c>
      <c r="H172" s="2">
        <f t="shared" si="14"/>
        <v>53.476690769195564</v>
      </c>
      <c r="I172" s="2">
        <f t="shared" si="15"/>
        <v>0.3609619066119194</v>
      </c>
      <c r="J172" s="2">
        <f t="shared" si="16"/>
        <v>53.476690769195564</v>
      </c>
      <c r="K172" s="2">
        <f t="shared" si="17"/>
        <v>0.34975624084472656</v>
      </c>
    </row>
    <row r="173" spans="2:11" x14ac:dyDescent="0.45">
      <c r="B173">
        <v>53.771002292633057</v>
      </c>
      <c r="C173">
        <v>0.42286199331283569</v>
      </c>
      <c r="D173">
        <v>-0.35393714904785156</v>
      </c>
      <c r="E173">
        <f t="shared" si="12"/>
        <v>0.3631591722369194</v>
      </c>
      <c r="F173">
        <f t="shared" si="13"/>
        <v>0.35106277465820313</v>
      </c>
      <c r="G173" s="2" t="str">
        <f>""</f>
        <v/>
      </c>
      <c r="H173" s="2">
        <f t="shared" si="14"/>
        <v>53.771002292633057</v>
      </c>
      <c r="I173" s="2">
        <f t="shared" si="15"/>
        <v>0.3631591722369194</v>
      </c>
      <c r="J173" s="2">
        <f t="shared" si="16"/>
        <v>53.771002292633057</v>
      </c>
      <c r="K173" s="2">
        <f t="shared" si="17"/>
        <v>0.35106277465820313</v>
      </c>
    </row>
    <row r="174" spans="2:11" x14ac:dyDescent="0.45">
      <c r="B174">
        <v>54.093389987945564</v>
      </c>
      <c r="C174">
        <v>0.42481511831283569</v>
      </c>
      <c r="D174">
        <v>-0.35507011413574219</v>
      </c>
      <c r="E174">
        <f t="shared" si="12"/>
        <v>0.3651122972369194</v>
      </c>
      <c r="F174">
        <f t="shared" si="13"/>
        <v>0.35219573974609375</v>
      </c>
      <c r="G174" s="2" t="str">
        <f>""</f>
        <v/>
      </c>
      <c r="H174" s="2">
        <f t="shared" si="14"/>
        <v>54.093389987945564</v>
      </c>
      <c r="I174" s="2">
        <f t="shared" si="15"/>
        <v>0.3651122972369194</v>
      </c>
      <c r="J174" s="2">
        <f t="shared" si="16"/>
        <v>54.093389987945564</v>
      </c>
      <c r="K174" s="2">
        <f t="shared" si="17"/>
        <v>0.35219573974609375</v>
      </c>
    </row>
    <row r="175" spans="2:11" x14ac:dyDescent="0.45">
      <c r="B175">
        <v>54.38794565200805</v>
      </c>
      <c r="C175">
        <v>0.42701238393783569</v>
      </c>
      <c r="D175">
        <v>-0.35615444183349609</v>
      </c>
      <c r="E175">
        <f t="shared" si="12"/>
        <v>0.3673095628619194</v>
      </c>
      <c r="F175">
        <f t="shared" si="13"/>
        <v>0.35328006744384766</v>
      </c>
      <c r="G175" s="2" t="str">
        <f>""</f>
        <v/>
      </c>
      <c r="H175" s="2">
        <f t="shared" si="14"/>
        <v>54.38794565200805</v>
      </c>
      <c r="I175" s="2">
        <f t="shared" si="15"/>
        <v>0.3673095628619194</v>
      </c>
      <c r="J175" s="2">
        <f t="shared" si="16"/>
        <v>54.38794565200805</v>
      </c>
      <c r="K175" s="2">
        <f t="shared" si="17"/>
        <v>0.35328006744384766</v>
      </c>
    </row>
    <row r="176" spans="2:11" x14ac:dyDescent="0.45">
      <c r="B176">
        <v>54.687017917633057</v>
      </c>
      <c r="C176">
        <v>0.42920964956283569</v>
      </c>
      <c r="D176">
        <v>-0.35756015777587891</v>
      </c>
      <c r="E176">
        <f t="shared" si="12"/>
        <v>0.3695068284869194</v>
      </c>
      <c r="F176">
        <f t="shared" si="13"/>
        <v>0.35468578338623047</v>
      </c>
      <c r="G176" s="2" t="str">
        <f>""</f>
        <v/>
      </c>
      <c r="H176" s="2">
        <f t="shared" si="14"/>
        <v>54.687017917633057</v>
      </c>
      <c r="I176" s="2">
        <f t="shared" si="15"/>
        <v>0.3695068284869194</v>
      </c>
      <c r="J176" s="2">
        <f t="shared" si="16"/>
        <v>54.687017917633057</v>
      </c>
      <c r="K176" s="2">
        <f t="shared" si="17"/>
        <v>0.35468578338623047</v>
      </c>
    </row>
    <row r="177" spans="2:11" x14ac:dyDescent="0.45">
      <c r="B177">
        <v>54.942389011383057</v>
      </c>
      <c r="C177">
        <v>0.43128484487533569</v>
      </c>
      <c r="D177">
        <v>-0.35927200317382813</v>
      </c>
      <c r="E177">
        <f t="shared" si="12"/>
        <v>0.3715820237994194</v>
      </c>
      <c r="F177">
        <f t="shared" si="13"/>
        <v>0.35639762878417969</v>
      </c>
      <c r="G177" s="2" t="str">
        <f>""</f>
        <v/>
      </c>
      <c r="H177" s="2">
        <f t="shared" si="14"/>
        <v>54.942389011383057</v>
      </c>
      <c r="I177" s="2">
        <f t="shared" si="15"/>
        <v>0.3715820237994194</v>
      </c>
      <c r="J177" s="2">
        <f t="shared" si="16"/>
        <v>54.942389011383057</v>
      </c>
      <c r="K177" s="2">
        <f t="shared" si="17"/>
        <v>0.35639762878417969</v>
      </c>
    </row>
    <row r="178" spans="2:11" x14ac:dyDescent="0.45">
      <c r="B178">
        <v>55.284307956695564</v>
      </c>
      <c r="C178">
        <v>0.43348211050033569</v>
      </c>
      <c r="D178">
        <v>-0.36106300354003906</v>
      </c>
      <c r="E178">
        <f t="shared" si="12"/>
        <v>0.3737792894244194</v>
      </c>
      <c r="F178">
        <f t="shared" si="13"/>
        <v>0.35818862915039063</v>
      </c>
      <c r="G178" s="2" t="str">
        <f>""</f>
        <v/>
      </c>
      <c r="H178" s="2">
        <f t="shared" si="14"/>
        <v>55.284307956695564</v>
      </c>
      <c r="I178" s="2">
        <f t="shared" si="15"/>
        <v>0.3737792894244194</v>
      </c>
      <c r="J178" s="2">
        <f t="shared" si="16"/>
        <v>55.284307956695564</v>
      </c>
      <c r="K178" s="2">
        <f t="shared" si="17"/>
        <v>0.35818862915039063</v>
      </c>
    </row>
    <row r="179" spans="2:11" x14ac:dyDescent="0.45">
      <c r="B179">
        <v>55.632452487945557</v>
      </c>
      <c r="C179">
        <v>0.43555730581283569</v>
      </c>
      <c r="D179">
        <v>-0.36279678344726563</v>
      </c>
      <c r="E179">
        <f t="shared" si="12"/>
        <v>0.3758544847369194</v>
      </c>
      <c r="F179">
        <f t="shared" si="13"/>
        <v>0.35992240905761719</v>
      </c>
      <c r="G179" s="2" t="str">
        <f>""</f>
        <v/>
      </c>
      <c r="H179" s="2">
        <f t="shared" si="14"/>
        <v>55.632452487945557</v>
      </c>
      <c r="I179" s="2">
        <f t="shared" si="15"/>
        <v>0.3758544847369194</v>
      </c>
      <c r="J179" s="2">
        <f t="shared" si="16"/>
        <v>55.632452487945557</v>
      </c>
      <c r="K179" s="2">
        <f t="shared" si="17"/>
        <v>0.35992240905761719</v>
      </c>
    </row>
    <row r="180" spans="2:11" x14ac:dyDescent="0.45">
      <c r="B180">
        <v>55.963507175445557</v>
      </c>
      <c r="C180">
        <v>0.43787664175033569</v>
      </c>
      <c r="D180">
        <v>-0.3643646240234375</v>
      </c>
      <c r="E180">
        <f t="shared" si="12"/>
        <v>0.3781738206744194</v>
      </c>
      <c r="F180">
        <f t="shared" si="13"/>
        <v>0.36149024963378906</v>
      </c>
      <c r="G180" s="2" t="str">
        <f>""</f>
        <v/>
      </c>
      <c r="H180" s="2">
        <f t="shared" si="14"/>
        <v>55.963507175445557</v>
      </c>
      <c r="I180" s="2">
        <f t="shared" si="15"/>
        <v>0.3781738206744194</v>
      </c>
      <c r="J180" s="2">
        <f t="shared" si="16"/>
        <v>55.963507175445557</v>
      </c>
      <c r="K180" s="2">
        <f t="shared" si="17"/>
        <v>0.36149024963378906</v>
      </c>
    </row>
    <row r="181" spans="2:11" x14ac:dyDescent="0.45">
      <c r="B181">
        <v>56.26648569107055</v>
      </c>
      <c r="C181">
        <v>0.43982976675033569</v>
      </c>
      <c r="D181">
        <v>-0.36574459075927734</v>
      </c>
      <c r="E181">
        <f t="shared" si="12"/>
        <v>0.3801269456744194</v>
      </c>
      <c r="F181">
        <f t="shared" si="13"/>
        <v>0.36287021636962891</v>
      </c>
      <c r="G181" s="2" t="str">
        <f>""</f>
        <v/>
      </c>
      <c r="H181" s="2">
        <f t="shared" si="14"/>
        <v>56.26648569107055</v>
      </c>
      <c r="I181" s="2">
        <f t="shared" si="15"/>
        <v>0.3801269456744194</v>
      </c>
      <c r="J181" s="2">
        <f t="shared" si="16"/>
        <v>56.26648569107055</v>
      </c>
      <c r="K181" s="2">
        <f t="shared" si="17"/>
        <v>0.36287021636962891</v>
      </c>
    </row>
    <row r="182" spans="2:11" x14ac:dyDescent="0.45">
      <c r="B182">
        <v>56.581182956695564</v>
      </c>
      <c r="C182">
        <v>0.44202703237533569</v>
      </c>
      <c r="D182">
        <v>-0.36852264404296875</v>
      </c>
      <c r="E182">
        <f t="shared" si="12"/>
        <v>0.3823242112994194</v>
      </c>
      <c r="F182">
        <f t="shared" si="13"/>
        <v>0.36564826965332031</v>
      </c>
      <c r="G182" s="2" t="str">
        <f>""</f>
        <v/>
      </c>
      <c r="H182" s="2">
        <f t="shared" si="14"/>
        <v>56.581182956695564</v>
      </c>
      <c r="I182" s="2">
        <f t="shared" si="15"/>
        <v>0.3823242112994194</v>
      </c>
      <c r="J182" s="2">
        <f t="shared" si="16"/>
        <v>56.581182956695564</v>
      </c>
      <c r="K182" s="2">
        <f t="shared" si="17"/>
        <v>0.36564826965332031</v>
      </c>
    </row>
    <row r="183" spans="2:11" x14ac:dyDescent="0.45">
      <c r="B183">
        <v>56.89038705825805</v>
      </c>
      <c r="C183">
        <v>0.44422429800033569</v>
      </c>
      <c r="D183">
        <v>-0.37155628204345703</v>
      </c>
      <c r="E183">
        <f t="shared" si="12"/>
        <v>0.3845214769244194</v>
      </c>
      <c r="F183">
        <f t="shared" si="13"/>
        <v>0.36868190765380859</v>
      </c>
      <c r="G183" s="2" t="str">
        <f>""</f>
        <v/>
      </c>
      <c r="H183" s="2">
        <f t="shared" si="14"/>
        <v>56.89038705825805</v>
      </c>
      <c r="I183" s="2">
        <f t="shared" si="15"/>
        <v>0.3845214769244194</v>
      </c>
      <c r="J183" s="2">
        <f t="shared" si="16"/>
        <v>56.89038705825805</v>
      </c>
      <c r="K183" s="2">
        <f t="shared" si="17"/>
        <v>0.36868190765380859</v>
      </c>
    </row>
    <row r="184" spans="2:11" x14ac:dyDescent="0.45">
      <c r="B184">
        <v>57.164556980133064</v>
      </c>
      <c r="C184">
        <v>0.44629949331283569</v>
      </c>
      <c r="D184">
        <v>-0.37392807006835938</v>
      </c>
      <c r="E184">
        <f t="shared" si="12"/>
        <v>0.3865966722369194</v>
      </c>
      <c r="F184">
        <f t="shared" si="13"/>
        <v>0.37105369567871094</v>
      </c>
      <c r="G184" s="2" t="str">
        <f>""</f>
        <v/>
      </c>
      <c r="H184" s="2">
        <f t="shared" si="14"/>
        <v>57.164556980133064</v>
      </c>
      <c r="I184" s="2">
        <f t="shared" si="15"/>
        <v>0.3865966722369194</v>
      </c>
      <c r="J184" s="2">
        <f t="shared" si="16"/>
        <v>57.164556980133064</v>
      </c>
      <c r="K184" s="2">
        <f t="shared" si="17"/>
        <v>0.37105369567871094</v>
      </c>
    </row>
    <row r="185" spans="2:11" x14ac:dyDescent="0.45">
      <c r="B185">
        <v>57.480047702789307</v>
      </c>
      <c r="C185">
        <v>0.44837468862533569</v>
      </c>
      <c r="D185">
        <v>-0.37639999389648438</v>
      </c>
      <c r="E185">
        <f t="shared" si="12"/>
        <v>0.3886718675494194</v>
      </c>
      <c r="F185">
        <f t="shared" si="13"/>
        <v>0.37352561950683594</v>
      </c>
      <c r="G185" s="2" t="str">
        <f>""</f>
        <v/>
      </c>
      <c r="H185" s="2">
        <f t="shared" si="14"/>
        <v>57.480047702789307</v>
      </c>
      <c r="I185" s="2">
        <f t="shared" si="15"/>
        <v>0.3886718675494194</v>
      </c>
      <c r="J185" s="2">
        <f t="shared" si="16"/>
        <v>57.480047702789307</v>
      </c>
      <c r="K185" s="2">
        <f t="shared" si="17"/>
        <v>0.37352561950683594</v>
      </c>
    </row>
    <row r="186" spans="2:11" x14ac:dyDescent="0.45">
      <c r="B186">
        <v>57.785284519195557</v>
      </c>
      <c r="C186">
        <v>0.45044988393783569</v>
      </c>
      <c r="D186">
        <v>-0.37806987762451172</v>
      </c>
      <c r="E186">
        <f t="shared" si="12"/>
        <v>0.3907470628619194</v>
      </c>
      <c r="F186">
        <f t="shared" si="13"/>
        <v>0.37519550323486328</v>
      </c>
      <c r="G186" s="2" t="str">
        <f>""</f>
        <v/>
      </c>
      <c r="H186" s="2">
        <f t="shared" si="14"/>
        <v>57.785284519195557</v>
      </c>
      <c r="I186" s="2">
        <f t="shared" si="15"/>
        <v>0.3907470628619194</v>
      </c>
      <c r="J186" s="2">
        <f t="shared" si="16"/>
        <v>57.785284519195557</v>
      </c>
      <c r="K186" s="2">
        <f t="shared" si="17"/>
        <v>0.37519550323486328</v>
      </c>
    </row>
    <row r="187" spans="2:11" x14ac:dyDescent="0.45">
      <c r="B187">
        <v>58.082037448883057</v>
      </c>
      <c r="C187">
        <v>0.45240300893783569</v>
      </c>
      <c r="D187">
        <v>-0.37965202331542969</v>
      </c>
      <c r="E187">
        <f t="shared" si="12"/>
        <v>0.3927001878619194</v>
      </c>
      <c r="F187">
        <f t="shared" si="13"/>
        <v>0.37677764892578125</v>
      </c>
      <c r="G187" s="2" t="str">
        <f>""</f>
        <v/>
      </c>
      <c r="H187" s="2">
        <f t="shared" si="14"/>
        <v>58.082037448883057</v>
      </c>
      <c r="I187" s="2">
        <f t="shared" si="15"/>
        <v>0.3927001878619194</v>
      </c>
      <c r="J187" s="2">
        <f t="shared" si="16"/>
        <v>58.082037448883057</v>
      </c>
      <c r="K187" s="2">
        <f t="shared" si="17"/>
        <v>0.37677764892578125</v>
      </c>
    </row>
    <row r="188" spans="2:11" x14ac:dyDescent="0.45">
      <c r="B188">
        <v>58.388922214508057</v>
      </c>
      <c r="C188">
        <v>0.45460027456283569</v>
      </c>
      <c r="D188">
        <v>-0.38128948211669922</v>
      </c>
      <c r="E188">
        <f t="shared" si="12"/>
        <v>0.3948974534869194</v>
      </c>
      <c r="F188">
        <f t="shared" si="13"/>
        <v>0.37841510772705078</v>
      </c>
      <c r="G188" s="2" t="str">
        <f>""</f>
        <v/>
      </c>
      <c r="H188" s="2">
        <f t="shared" si="14"/>
        <v>58.388922214508057</v>
      </c>
      <c r="I188" s="2">
        <f t="shared" si="15"/>
        <v>0.3948974534869194</v>
      </c>
      <c r="J188" s="2">
        <f t="shared" si="16"/>
        <v>58.388922214508057</v>
      </c>
      <c r="K188" s="2">
        <f t="shared" si="17"/>
        <v>0.37841510772705078</v>
      </c>
    </row>
    <row r="189" spans="2:11" x14ac:dyDescent="0.45">
      <c r="B189">
        <v>58.727545261383057</v>
      </c>
      <c r="C189">
        <v>0.45679754018783569</v>
      </c>
      <c r="D189">
        <v>-0.38296127319335938</v>
      </c>
      <c r="E189">
        <f t="shared" si="12"/>
        <v>0.3970947191119194</v>
      </c>
      <c r="F189">
        <f t="shared" si="13"/>
        <v>0.38008689880371094</v>
      </c>
      <c r="G189" s="2" t="str">
        <f>""</f>
        <v/>
      </c>
      <c r="H189" s="2">
        <f t="shared" si="14"/>
        <v>58.727545261383057</v>
      </c>
      <c r="I189" s="2">
        <f t="shared" si="15"/>
        <v>0.3970947191119194</v>
      </c>
      <c r="J189" s="2">
        <f t="shared" si="16"/>
        <v>58.727545261383057</v>
      </c>
      <c r="K189" s="2">
        <f t="shared" si="17"/>
        <v>0.38008689880371094</v>
      </c>
    </row>
    <row r="190" spans="2:11" x14ac:dyDescent="0.45">
      <c r="B190">
        <v>59.034552097320557</v>
      </c>
      <c r="C190">
        <v>0.45899480581283569</v>
      </c>
      <c r="D190">
        <v>-0.38470363616943359</v>
      </c>
      <c r="E190">
        <f t="shared" si="12"/>
        <v>0.3992919847369194</v>
      </c>
      <c r="F190">
        <f t="shared" si="13"/>
        <v>0.38182926177978516</v>
      </c>
      <c r="G190" s="2" t="str">
        <f>""</f>
        <v/>
      </c>
      <c r="H190" s="2">
        <f t="shared" si="14"/>
        <v>59.034552097320557</v>
      </c>
      <c r="I190" s="2">
        <f t="shared" si="15"/>
        <v>0.3992919847369194</v>
      </c>
      <c r="J190" s="2">
        <f t="shared" si="16"/>
        <v>59.034552097320557</v>
      </c>
      <c r="K190" s="2">
        <f t="shared" si="17"/>
        <v>0.38182926177978516</v>
      </c>
    </row>
    <row r="191" spans="2:11" x14ac:dyDescent="0.45">
      <c r="B191">
        <v>59.364752292633064</v>
      </c>
      <c r="C191">
        <v>0.46107000112533569</v>
      </c>
      <c r="D191">
        <v>-0.38619899749755859</v>
      </c>
      <c r="E191">
        <f t="shared" si="12"/>
        <v>0.4013671800494194</v>
      </c>
      <c r="F191">
        <f t="shared" si="13"/>
        <v>0.38332462310791016</v>
      </c>
      <c r="G191" s="2" t="str">
        <f>""</f>
        <v/>
      </c>
      <c r="H191" s="2">
        <f t="shared" si="14"/>
        <v>59.364752292633064</v>
      </c>
      <c r="I191" s="2">
        <f t="shared" si="15"/>
        <v>0.4013671800494194</v>
      </c>
      <c r="J191" s="2">
        <f t="shared" si="16"/>
        <v>59.364752292633064</v>
      </c>
      <c r="K191" s="2">
        <f t="shared" si="17"/>
        <v>0.38332462310791016</v>
      </c>
    </row>
    <row r="192" spans="2:11" x14ac:dyDescent="0.45">
      <c r="B192">
        <v>59.691168308258064</v>
      </c>
      <c r="C192">
        <v>0.46326726675033569</v>
      </c>
      <c r="D192">
        <v>-0.38771629333496094</v>
      </c>
      <c r="E192">
        <f t="shared" si="12"/>
        <v>0.4035644456744194</v>
      </c>
      <c r="F192">
        <f t="shared" si="13"/>
        <v>0.3848419189453125</v>
      </c>
      <c r="G192" s="2" t="str">
        <f>""</f>
        <v/>
      </c>
      <c r="H192" s="2">
        <f t="shared" si="14"/>
        <v>59.691168308258064</v>
      </c>
      <c r="I192" s="2">
        <f t="shared" si="15"/>
        <v>0.4035644456744194</v>
      </c>
      <c r="J192" s="2">
        <f t="shared" si="16"/>
        <v>59.691168308258064</v>
      </c>
      <c r="K192" s="2">
        <f t="shared" si="17"/>
        <v>0.3848419189453125</v>
      </c>
    </row>
    <row r="193" spans="2:11" x14ac:dyDescent="0.45">
      <c r="B193">
        <v>60.013556003570557</v>
      </c>
      <c r="C193">
        <v>0.46546453237533569</v>
      </c>
      <c r="D193">
        <v>-0.38923358917236328</v>
      </c>
      <c r="E193">
        <f t="shared" si="12"/>
        <v>0.4057617112994194</v>
      </c>
      <c r="F193">
        <f t="shared" si="13"/>
        <v>0.38635921478271484</v>
      </c>
      <c r="G193" s="2" t="str">
        <f>""</f>
        <v/>
      </c>
      <c r="H193" s="2">
        <f t="shared" si="14"/>
        <v>60.013556003570557</v>
      </c>
      <c r="I193" s="2">
        <f t="shared" si="15"/>
        <v>0.4057617112994194</v>
      </c>
      <c r="J193" s="2">
        <f t="shared" si="16"/>
        <v>60.013556003570557</v>
      </c>
      <c r="K193" s="2">
        <f t="shared" si="17"/>
        <v>0.38635921478271484</v>
      </c>
    </row>
    <row r="194" spans="2:11" x14ac:dyDescent="0.45">
      <c r="B194">
        <v>60.318121433258057</v>
      </c>
      <c r="C194">
        <v>0.46741765737533569</v>
      </c>
      <c r="D194">
        <v>-0.39061355590820313</v>
      </c>
      <c r="E194">
        <f t="shared" si="12"/>
        <v>0.4077148362994194</v>
      </c>
      <c r="F194">
        <f t="shared" si="13"/>
        <v>0.38773918151855469</v>
      </c>
      <c r="G194" s="2" t="str">
        <f>""</f>
        <v/>
      </c>
      <c r="H194" s="2">
        <f t="shared" si="14"/>
        <v>60.318121433258057</v>
      </c>
      <c r="I194" s="2">
        <f t="shared" si="15"/>
        <v>0.4077148362994194</v>
      </c>
      <c r="J194" s="2">
        <f t="shared" si="16"/>
        <v>60.318121433258057</v>
      </c>
      <c r="K194" s="2">
        <f t="shared" si="17"/>
        <v>0.38773918151855469</v>
      </c>
    </row>
    <row r="195" spans="2:11" x14ac:dyDescent="0.45">
      <c r="B195">
        <v>60.642096042633057</v>
      </c>
      <c r="C195">
        <v>0.46961492300033569</v>
      </c>
      <c r="D195">
        <v>-0.39226341247558594</v>
      </c>
      <c r="E195">
        <f t="shared" si="12"/>
        <v>0.4099121019244194</v>
      </c>
      <c r="F195">
        <f t="shared" si="13"/>
        <v>0.3893890380859375</v>
      </c>
      <c r="G195" s="2" t="str">
        <f>""</f>
        <v/>
      </c>
      <c r="H195" s="2">
        <f t="shared" si="14"/>
        <v>60.642096042633057</v>
      </c>
      <c r="I195" s="2">
        <f t="shared" si="15"/>
        <v>0.4099121019244194</v>
      </c>
      <c r="J195" s="2">
        <f t="shared" si="16"/>
        <v>60.642096042633057</v>
      </c>
      <c r="K195" s="2">
        <f t="shared" si="17"/>
        <v>0.3893890380859375</v>
      </c>
    </row>
    <row r="196" spans="2:11" x14ac:dyDescent="0.45">
      <c r="B196">
        <v>60.934210300445557</v>
      </c>
      <c r="C196">
        <v>0.47181218862533569</v>
      </c>
      <c r="D196">
        <v>-0.3939971923828125</v>
      </c>
      <c r="E196">
        <f t="shared" ref="E196:E259" si="18">C196-C$3</f>
        <v>0.4121093675494194</v>
      </c>
      <c r="F196">
        <f t="shared" ref="F196:F259" si="19">-(D196-D$3)</f>
        <v>0.39112281799316406</v>
      </c>
      <c r="G196" s="2" t="str">
        <f>""</f>
        <v/>
      </c>
      <c r="H196" s="2">
        <f t="shared" ref="H196:H259" si="20">IF(AND(E196&gt;H$2,E196&lt;I$2),B196,"")</f>
        <v>60.934210300445557</v>
      </c>
      <c r="I196" s="2">
        <f t="shared" ref="I196:I259" si="21">IF(AND(E196&gt;H$2,E196&lt;I$2),E196,"")</f>
        <v>0.4121093675494194</v>
      </c>
      <c r="J196" s="2">
        <f t="shared" ref="J196:J259" si="22">IF(AND(F196&gt;J$2,F196&lt;K$2),B196,"")</f>
        <v>60.934210300445557</v>
      </c>
      <c r="K196" s="2">
        <f t="shared" ref="K196:K259" si="23">IF(AND(F196&gt;J$2,F196&lt;K$2),F196,"")</f>
        <v>0.39112281799316406</v>
      </c>
    </row>
    <row r="197" spans="2:11" x14ac:dyDescent="0.45">
      <c r="B197">
        <v>61.242559909820557</v>
      </c>
      <c r="C197">
        <v>0.47400945425033569</v>
      </c>
      <c r="D197">
        <v>-0.39584445953369141</v>
      </c>
      <c r="E197">
        <f t="shared" si="18"/>
        <v>0.4143066331744194</v>
      </c>
      <c r="F197">
        <f t="shared" si="19"/>
        <v>0.39297008514404297</v>
      </c>
      <c r="G197" s="2" t="str">
        <f>""</f>
        <v/>
      </c>
      <c r="H197" s="2">
        <f t="shared" si="20"/>
        <v>61.242559909820557</v>
      </c>
      <c r="I197" s="2">
        <f t="shared" si="21"/>
        <v>0.4143066331744194</v>
      </c>
      <c r="J197" s="2">
        <f t="shared" si="22"/>
        <v>61.242559909820557</v>
      </c>
      <c r="K197" s="2">
        <f t="shared" si="23"/>
        <v>0.39297008514404297</v>
      </c>
    </row>
    <row r="198" spans="2:11" x14ac:dyDescent="0.45">
      <c r="B198">
        <v>61.554083347320557</v>
      </c>
      <c r="C198">
        <v>0.47608464956283569</v>
      </c>
      <c r="D198">
        <v>-0.39755630493164063</v>
      </c>
      <c r="E198">
        <f t="shared" si="18"/>
        <v>0.4163818284869194</v>
      </c>
      <c r="F198">
        <f t="shared" si="19"/>
        <v>0.39468193054199219</v>
      </c>
      <c r="G198" s="2" t="str">
        <f>""</f>
        <v/>
      </c>
      <c r="H198" s="2">
        <f t="shared" si="20"/>
        <v>61.554083347320557</v>
      </c>
      <c r="I198" s="2">
        <f t="shared" si="21"/>
        <v>0.4163818284869194</v>
      </c>
      <c r="J198" s="2">
        <f t="shared" si="22"/>
        <v>61.554083347320557</v>
      </c>
      <c r="K198" s="2">
        <f t="shared" si="23"/>
        <v>0.39468193054199219</v>
      </c>
    </row>
    <row r="199" spans="2:11" x14ac:dyDescent="0.45">
      <c r="B199">
        <v>61.863287448883057</v>
      </c>
      <c r="C199">
        <v>0.47815984487533569</v>
      </c>
      <c r="D199">
        <v>-0.39929294586181641</v>
      </c>
      <c r="E199">
        <f t="shared" si="18"/>
        <v>0.4184570237994194</v>
      </c>
      <c r="F199">
        <f t="shared" si="19"/>
        <v>0.39641857147216797</v>
      </c>
      <c r="G199" s="2" t="str">
        <f>""</f>
        <v/>
      </c>
      <c r="H199" s="2">
        <f t="shared" si="20"/>
        <v>61.863287448883057</v>
      </c>
      <c r="I199" s="2">
        <f t="shared" si="21"/>
        <v>0.4184570237994194</v>
      </c>
      <c r="J199" s="2">
        <f t="shared" si="22"/>
        <v>61.863287448883057</v>
      </c>
      <c r="K199" s="2">
        <f t="shared" si="23"/>
        <v>0.39641857147216797</v>
      </c>
    </row>
    <row r="200" spans="2:11" x14ac:dyDescent="0.45">
      <c r="B200">
        <v>62.185064792633057</v>
      </c>
      <c r="C200">
        <v>0.48035711050033569</v>
      </c>
      <c r="D200">
        <v>-0.40125370025634766</v>
      </c>
      <c r="E200">
        <f t="shared" si="18"/>
        <v>0.4206542894244194</v>
      </c>
      <c r="F200">
        <f t="shared" si="19"/>
        <v>0.39837932586669922</v>
      </c>
      <c r="G200" s="2" t="str">
        <f>""</f>
        <v/>
      </c>
      <c r="H200" s="2">
        <f t="shared" si="20"/>
        <v>62.185064792633057</v>
      </c>
      <c r="I200" s="2">
        <f t="shared" si="21"/>
        <v>0.4206542894244194</v>
      </c>
      <c r="J200" s="2">
        <f t="shared" si="22"/>
        <v>62.185064792633057</v>
      </c>
      <c r="K200" s="2">
        <f t="shared" si="23"/>
        <v>0.39837932586669922</v>
      </c>
    </row>
    <row r="201" spans="2:11" x14ac:dyDescent="0.45">
      <c r="B201">
        <v>62.464605808258064</v>
      </c>
      <c r="C201">
        <v>0.48243230581283569</v>
      </c>
      <c r="D201">
        <v>-0.40440750122070313</v>
      </c>
      <c r="E201">
        <f t="shared" si="18"/>
        <v>0.4227294847369194</v>
      </c>
      <c r="F201">
        <f t="shared" si="19"/>
        <v>0.40153312683105469</v>
      </c>
      <c r="G201" s="2" t="str">
        <f>""</f>
        <v/>
      </c>
      <c r="H201" s="2">
        <f t="shared" si="20"/>
        <v>62.464605808258064</v>
      </c>
      <c r="I201" s="2">
        <f t="shared" si="21"/>
        <v>0.4227294847369194</v>
      </c>
      <c r="J201" s="2">
        <f t="shared" si="22"/>
        <v>62.464605808258064</v>
      </c>
      <c r="K201" s="2">
        <f t="shared" si="23"/>
        <v>0.40153312683105469</v>
      </c>
    </row>
    <row r="202" spans="2:11" x14ac:dyDescent="0.45">
      <c r="B202">
        <v>62.79553842544555</v>
      </c>
      <c r="C202">
        <v>0.48462957143783569</v>
      </c>
      <c r="D202">
        <v>-0.40770912170410156</v>
      </c>
      <c r="E202">
        <f t="shared" si="18"/>
        <v>0.4249267503619194</v>
      </c>
      <c r="F202">
        <f t="shared" si="19"/>
        <v>0.40483474731445313</v>
      </c>
      <c r="G202" s="2" t="str">
        <f>""</f>
        <v/>
      </c>
      <c r="H202" s="2">
        <f t="shared" si="20"/>
        <v>62.79553842544555</v>
      </c>
      <c r="I202" s="2">
        <f t="shared" si="21"/>
        <v>0.4249267503619194</v>
      </c>
      <c r="J202" s="2">
        <f t="shared" si="22"/>
        <v>62.79553842544555</v>
      </c>
      <c r="K202" s="2">
        <f t="shared" si="23"/>
        <v>0.40483474731445313</v>
      </c>
    </row>
    <row r="203" spans="2:11" x14ac:dyDescent="0.45">
      <c r="B203">
        <v>63.112677097320564</v>
      </c>
      <c r="C203">
        <v>0.48682683706283569</v>
      </c>
      <c r="D203">
        <v>-0.41032218933105469</v>
      </c>
      <c r="E203">
        <f t="shared" si="18"/>
        <v>0.4271240159869194</v>
      </c>
      <c r="F203">
        <f t="shared" si="19"/>
        <v>0.40744781494140625</v>
      </c>
      <c r="G203" s="2" t="str">
        <f>""</f>
        <v/>
      </c>
      <c r="H203" s="2" t="str">
        <f t="shared" si="20"/>
        <v/>
      </c>
      <c r="I203" s="2" t="str">
        <f t="shared" si="21"/>
        <v/>
      </c>
      <c r="J203" s="2">
        <f t="shared" si="22"/>
        <v>63.112677097320564</v>
      </c>
      <c r="K203" s="2">
        <f t="shared" si="23"/>
        <v>0.40744781494140625</v>
      </c>
    </row>
    <row r="204" spans="2:11" x14ac:dyDescent="0.45">
      <c r="B204">
        <v>63.416204929351807</v>
      </c>
      <c r="C204">
        <v>0.48902410268783569</v>
      </c>
      <c r="D204">
        <v>-0.41277599334716797</v>
      </c>
      <c r="E204">
        <f t="shared" si="18"/>
        <v>0.4293212816119194</v>
      </c>
      <c r="F204">
        <f t="shared" si="19"/>
        <v>0.40990161895751953</v>
      </c>
      <c r="G204" s="2" t="str">
        <f>""</f>
        <v/>
      </c>
      <c r="H204" s="2" t="str">
        <f t="shared" si="20"/>
        <v/>
      </c>
      <c r="I204" s="2" t="str">
        <f t="shared" si="21"/>
        <v/>
      </c>
      <c r="J204" s="2">
        <f t="shared" si="22"/>
        <v>63.416204929351807</v>
      </c>
      <c r="K204" s="2">
        <f t="shared" si="23"/>
        <v>0.40990161895751953</v>
      </c>
    </row>
    <row r="205" spans="2:11" x14ac:dyDescent="0.45">
      <c r="B205">
        <v>63.7427430152893</v>
      </c>
      <c r="C205">
        <v>0.49097722768783569</v>
      </c>
      <c r="D205">
        <v>-0.41474723815917969</v>
      </c>
      <c r="E205">
        <f t="shared" si="18"/>
        <v>0.4312744066119194</v>
      </c>
      <c r="F205">
        <f t="shared" si="19"/>
        <v>0.41187286376953125</v>
      </c>
      <c r="G205" s="2" t="str">
        <f>""</f>
        <v/>
      </c>
      <c r="H205" s="2" t="str">
        <f t="shared" si="20"/>
        <v/>
      </c>
      <c r="I205" s="2" t="str">
        <f t="shared" si="21"/>
        <v/>
      </c>
      <c r="J205" s="2">
        <f t="shared" si="22"/>
        <v>63.7427430152893</v>
      </c>
      <c r="K205" s="2">
        <f t="shared" si="23"/>
        <v>0.41187286376953125</v>
      </c>
    </row>
    <row r="206" spans="2:11" x14ac:dyDescent="0.45">
      <c r="B206">
        <v>64.073675632476807</v>
      </c>
      <c r="C206">
        <v>0.49329656362533569</v>
      </c>
      <c r="D206">
        <v>-0.41682338714599609</v>
      </c>
      <c r="E206">
        <f t="shared" si="18"/>
        <v>0.4335937425494194</v>
      </c>
      <c r="F206">
        <f t="shared" si="19"/>
        <v>0.41394901275634766</v>
      </c>
      <c r="G206" s="2" t="str">
        <f>""</f>
        <v/>
      </c>
      <c r="H206" s="2" t="str">
        <f t="shared" si="20"/>
        <v/>
      </c>
      <c r="I206" s="2" t="str">
        <f t="shared" si="21"/>
        <v/>
      </c>
      <c r="J206" s="2">
        <f t="shared" si="22"/>
        <v>64.073675632476807</v>
      </c>
      <c r="K206" s="2">
        <f t="shared" si="23"/>
        <v>0.41394901275634766</v>
      </c>
    </row>
    <row r="207" spans="2:11" x14ac:dyDescent="0.45">
      <c r="B207">
        <v>64.365789890289307</v>
      </c>
      <c r="C207">
        <v>0.49549382925033569</v>
      </c>
      <c r="D207">
        <v>-0.41877460479736328</v>
      </c>
      <c r="E207">
        <f t="shared" si="18"/>
        <v>0.4357910081744194</v>
      </c>
      <c r="F207">
        <f t="shared" si="19"/>
        <v>0.41590023040771484</v>
      </c>
      <c r="G207" s="2" t="str">
        <f>""</f>
        <v/>
      </c>
      <c r="H207" s="2" t="str">
        <f t="shared" si="20"/>
        <v/>
      </c>
      <c r="I207" s="2" t="str">
        <f t="shared" si="21"/>
        <v/>
      </c>
      <c r="J207" s="2">
        <f t="shared" si="22"/>
        <v>64.365789890289307</v>
      </c>
      <c r="K207" s="2">
        <f t="shared" si="23"/>
        <v>0.41590023040771484</v>
      </c>
    </row>
    <row r="208" spans="2:11" x14ac:dyDescent="0.45">
      <c r="B208">
        <v>64.646185398101807</v>
      </c>
      <c r="C208">
        <v>0.49744695425033569</v>
      </c>
      <c r="D208">
        <v>-0.42074394226074219</v>
      </c>
      <c r="E208">
        <f t="shared" si="18"/>
        <v>0.4377441331744194</v>
      </c>
      <c r="F208">
        <f t="shared" si="19"/>
        <v>0.41786956787109375</v>
      </c>
      <c r="G208" s="2" t="str">
        <f>""</f>
        <v/>
      </c>
      <c r="H208" s="2" t="str">
        <f t="shared" si="20"/>
        <v/>
      </c>
      <c r="I208" s="2" t="str">
        <f t="shared" si="21"/>
        <v/>
      </c>
      <c r="J208" s="2">
        <f t="shared" si="22"/>
        <v>64.646185398101807</v>
      </c>
      <c r="K208" s="2">
        <f t="shared" si="23"/>
        <v>0.41786956787109375</v>
      </c>
    </row>
    <row r="209" spans="2:11" x14ac:dyDescent="0.45">
      <c r="B209">
        <v>64.939032077789307</v>
      </c>
      <c r="C209">
        <v>0.49964421987533569</v>
      </c>
      <c r="D209">
        <v>-0.423095703125</v>
      </c>
      <c r="E209">
        <f t="shared" si="18"/>
        <v>0.4399413987994194</v>
      </c>
      <c r="F209">
        <f t="shared" si="19"/>
        <v>0.42022132873535156</v>
      </c>
      <c r="G209" s="2" t="str">
        <f>""</f>
        <v/>
      </c>
      <c r="H209" s="2" t="str">
        <f t="shared" si="20"/>
        <v/>
      </c>
      <c r="I209" s="2" t="str">
        <f t="shared" si="21"/>
        <v/>
      </c>
      <c r="J209" s="2">
        <f t="shared" si="22"/>
        <v>64.939032077789307</v>
      </c>
      <c r="K209" s="2">
        <f t="shared" si="23"/>
        <v>0.42022132873535156</v>
      </c>
    </row>
    <row r="210" spans="2:11" x14ac:dyDescent="0.45">
      <c r="B210">
        <v>65.273993015289321</v>
      </c>
      <c r="C210">
        <v>0.50184148550033569</v>
      </c>
      <c r="D210">
        <v>-0.42513275146484375</v>
      </c>
      <c r="E210">
        <f t="shared" si="18"/>
        <v>0.4421386644244194</v>
      </c>
      <c r="F210">
        <f t="shared" si="19"/>
        <v>0.42225837707519531</v>
      </c>
      <c r="G210" s="2" t="str">
        <f>""</f>
        <v/>
      </c>
      <c r="H210" s="2" t="str">
        <f t="shared" si="20"/>
        <v/>
      </c>
      <c r="I210" s="2" t="str">
        <f t="shared" si="21"/>
        <v/>
      </c>
      <c r="J210" s="2">
        <f t="shared" si="22"/>
        <v>65.273993015289321</v>
      </c>
      <c r="K210" s="2">
        <f t="shared" si="23"/>
        <v>0.42225837707519531</v>
      </c>
    </row>
    <row r="211" spans="2:11" x14ac:dyDescent="0.45">
      <c r="B211">
        <v>65.602606296539321</v>
      </c>
      <c r="C211">
        <v>0.50416082143783569</v>
      </c>
      <c r="D211">
        <v>-0.42708301544189453</v>
      </c>
      <c r="E211">
        <f t="shared" si="18"/>
        <v>0.4444580003619194</v>
      </c>
      <c r="F211">
        <f t="shared" si="19"/>
        <v>0.42420864105224609</v>
      </c>
      <c r="G211" s="2" t="str">
        <f>""</f>
        <v/>
      </c>
      <c r="H211" s="2" t="str">
        <f t="shared" si="20"/>
        <v/>
      </c>
      <c r="I211" s="2" t="str">
        <f t="shared" si="21"/>
        <v/>
      </c>
      <c r="J211" s="2">
        <f t="shared" si="22"/>
        <v>65.602606296539321</v>
      </c>
      <c r="K211" s="2">
        <f t="shared" si="23"/>
        <v>0.42420864105224609</v>
      </c>
    </row>
    <row r="212" spans="2:11" x14ac:dyDescent="0.45">
      <c r="B212">
        <v>65.920340061187744</v>
      </c>
      <c r="C212">
        <v>0.50611394643783569</v>
      </c>
      <c r="D212">
        <v>-0.42922592163085938</v>
      </c>
      <c r="E212">
        <f t="shared" si="18"/>
        <v>0.4464111253619194</v>
      </c>
      <c r="F212">
        <f t="shared" si="19"/>
        <v>0.42635154724121094</v>
      </c>
      <c r="G212" s="2" t="str">
        <f>""</f>
        <v/>
      </c>
      <c r="H212" s="2" t="str">
        <f t="shared" si="20"/>
        <v/>
      </c>
      <c r="I212" s="2" t="str">
        <f t="shared" si="21"/>
        <v/>
      </c>
      <c r="J212" s="2" t="str">
        <f t="shared" si="22"/>
        <v/>
      </c>
      <c r="K212" s="2" t="str">
        <f t="shared" si="23"/>
        <v/>
      </c>
    </row>
    <row r="213" spans="2:11" x14ac:dyDescent="0.45">
      <c r="B213">
        <v>66.197576999664307</v>
      </c>
      <c r="C213">
        <v>0.50831121206283569</v>
      </c>
      <c r="D213">
        <v>-0.43160057067871094</v>
      </c>
      <c r="E213">
        <f t="shared" si="18"/>
        <v>0.4486083909869194</v>
      </c>
      <c r="F213">
        <f t="shared" si="19"/>
        <v>0.4287261962890625</v>
      </c>
      <c r="G213" s="2" t="str">
        <f>""</f>
        <v/>
      </c>
      <c r="H213" s="2" t="str">
        <f t="shared" si="20"/>
        <v/>
      </c>
      <c r="I213" s="2" t="str">
        <f t="shared" si="21"/>
        <v/>
      </c>
      <c r="J213" s="2" t="str">
        <f t="shared" si="22"/>
        <v/>
      </c>
      <c r="K213" s="2" t="str">
        <f t="shared" si="23"/>
        <v/>
      </c>
    </row>
    <row r="214" spans="2:11" x14ac:dyDescent="0.45">
      <c r="B214">
        <v>66.506033420562744</v>
      </c>
      <c r="C214">
        <v>0.51026433706283569</v>
      </c>
      <c r="D214">
        <v>-0.43516254425048828</v>
      </c>
      <c r="E214">
        <f t="shared" si="18"/>
        <v>0.4505615159869194</v>
      </c>
      <c r="F214">
        <f t="shared" si="19"/>
        <v>0.43228816986083984</v>
      </c>
      <c r="G214" s="2" t="str">
        <f>""</f>
        <v/>
      </c>
      <c r="H214" s="2" t="str">
        <f t="shared" si="20"/>
        <v/>
      </c>
      <c r="I214" s="2" t="str">
        <f t="shared" si="21"/>
        <v/>
      </c>
      <c r="J214" s="2" t="str">
        <f t="shared" si="22"/>
        <v/>
      </c>
      <c r="K214" s="2" t="str">
        <f t="shared" si="23"/>
        <v/>
      </c>
    </row>
    <row r="215" spans="2:11" x14ac:dyDescent="0.45">
      <c r="B215">
        <v>66.790731906890869</v>
      </c>
      <c r="C215">
        <v>0.51233953237533569</v>
      </c>
      <c r="D215">
        <v>-0.43879985809326172</v>
      </c>
      <c r="E215">
        <f t="shared" si="18"/>
        <v>0.4526367112994194</v>
      </c>
      <c r="F215">
        <f t="shared" si="19"/>
        <v>0.43592548370361328</v>
      </c>
      <c r="G215" s="2" t="str">
        <f>""</f>
        <v/>
      </c>
      <c r="H215" s="2" t="str">
        <f t="shared" si="20"/>
        <v/>
      </c>
      <c r="I215" s="2" t="str">
        <f t="shared" si="21"/>
        <v/>
      </c>
      <c r="J215" s="2" t="str">
        <f t="shared" si="22"/>
        <v/>
      </c>
      <c r="K215" s="2" t="str">
        <f t="shared" si="23"/>
        <v/>
      </c>
    </row>
    <row r="216" spans="2:11" x14ac:dyDescent="0.45">
      <c r="B216">
        <v>67.138479709625244</v>
      </c>
      <c r="C216">
        <v>0.51453679800033569</v>
      </c>
      <c r="D216">
        <v>-0.44135189056396484</v>
      </c>
      <c r="E216">
        <f t="shared" si="18"/>
        <v>0.4548339769244194</v>
      </c>
      <c r="F216">
        <f t="shared" si="19"/>
        <v>0.43847751617431641</v>
      </c>
      <c r="G216" s="2" t="str">
        <f>""</f>
        <v/>
      </c>
      <c r="H216" s="2" t="str">
        <f t="shared" si="20"/>
        <v/>
      </c>
      <c r="I216" s="2" t="str">
        <f t="shared" si="21"/>
        <v/>
      </c>
      <c r="J216" s="2" t="str">
        <f t="shared" si="22"/>
        <v/>
      </c>
      <c r="K216" s="2" t="str">
        <f t="shared" si="23"/>
        <v/>
      </c>
    </row>
    <row r="217" spans="2:11" x14ac:dyDescent="0.45">
      <c r="B217">
        <v>67.402517795562744</v>
      </c>
      <c r="C217">
        <v>0.51648992300033569</v>
      </c>
      <c r="D217">
        <v>-0.44369220733642578</v>
      </c>
      <c r="E217">
        <f t="shared" si="18"/>
        <v>0.4567871019244194</v>
      </c>
      <c r="F217">
        <f t="shared" si="19"/>
        <v>0.44081783294677734</v>
      </c>
      <c r="G217" s="2" t="str">
        <f>""</f>
        <v/>
      </c>
      <c r="H217" s="2" t="str">
        <f t="shared" si="20"/>
        <v/>
      </c>
      <c r="I217" s="2" t="str">
        <f t="shared" si="21"/>
        <v/>
      </c>
      <c r="J217" s="2" t="str">
        <f t="shared" si="22"/>
        <v/>
      </c>
      <c r="K217" s="2" t="str">
        <f t="shared" si="23"/>
        <v/>
      </c>
    </row>
    <row r="218" spans="2:11" x14ac:dyDescent="0.45">
      <c r="B218">
        <v>67.726614475250244</v>
      </c>
      <c r="C218">
        <v>0.51868718862533569</v>
      </c>
      <c r="D218">
        <v>-0.44556522369384766</v>
      </c>
      <c r="E218">
        <f t="shared" si="18"/>
        <v>0.4589843675494194</v>
      </c>
      <c r="F218">
        <f t="shared" si="19"/>
        <v>0.44269084930419922</v>
      </c>
      <c r="G218" s="2" t="str">
        <f>""</f>
        <v/>
      </c>
      <c r="H218" s="2" t="str">
        <f t="shared" si="20"/>
        <v/>
      </c>
      <c r="I218" s="2" t="str">
        <f t="shared" si="21"/>
        <v/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68.048880100250244</v>
      </c>
      <c r="C219">
        <v>0.52088445425033569</v>
      </c>
      <c r="D219">
        <v>-0.44739246368408203</v>
      </c>
      <c r="E219">
        <f t="shared" si="18"/>
        <v>0.4611816331744194</v>
      </c>
      <c r="F219">
        <f t="shared" si="19"/>
        <v>0.44451808929443359</v>
      </c>
      <c r="G219" s="2" t="str">
        <f>""</f>
        <v/>
      </c>
      <c r="H219" s="2" t="str">
        <f t="shared" si="20"/>
        <v/>
      </c>
      <c r="I219" s="2" t="str">
        <f t="shared" si="21"/>
        <v/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68.377737522125258</v>
      </c>
      <c r="C220">
        <v>0.52308171987533569</v>
      </c>
      <c r="D220">
        <v>-0.44913482666015625</v>
      </c>
      <c r="E220">
        <f t="shared" si="18"/>
        <v>0.4633788987994194</v>
      </c>
      <c r="F220">
        <f t="shared" si="19"/>
        <v>0.44626045227050781</v>
      </c>
      <c r="G220" s="2" t="str">
        <f>""</f>
        <v/>
      </c>
      <c r="H220" s="2" t="str">
        <f t="shared" si="20"/>
        <v/>
      </c>
      <c r="I220" s="2" t="str">
        <f t="shared" si="21"/>
        <v/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68.623831272125244</v>
      </c>
      <c r="C221">
        <v>0.52515691518783569</v>
      </c>
      <c r="D221">
        <v>-0.45071601867675781</v>
      </c>
      <c r="E221">
        <f t="shared" si="18"/>
        <v>0.4654540941119194</v>
      </c>
      <c r="F221">
        <f t="shared" si="19"/>
        <v>0.44784164428710938</v>
      </c>
      <c r="G221" s="2" t="str">
        <f>""</f>
        <v/>
      </c>
      <c r="H221" s="2" t="str">
        <f t="shared" si="20"/>
        <v/>
      </c>
      <c r="I221" s="2" t="str">
        <f t="shared" si="21"/>
        <v/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68.938406467437744</v>
      </c>
      <c r="C222">
        <v>0.52735418081283569</v>
      </c>
      <c r="D222">
        <v>-0.45244979858398438</v>
      </c>
      <c r="E222">
        <f t="shared" si="18"/>
        <v>0.4676513597369194</v>
      </c>
      <c r="F222">
        <f t="shared" si="19"/>
        <v>0.44957542419433594</v>
      </c>
      <c r="G222" s="2" t="str">
        <f>""</f>
        <v/>
      </c>
      <c r="H222" s="2" t="str">
        <f t="shared" si="20"/>
        <v/>
      </c>
      <c r="I222" s="2" t="str">
        <f t="shared" si="21"/>
        <v/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69.249929904937758</v>
      </c>
      <c r="C223">
        <v>0.52942937612533569</v>
      </c>
      <c r="D223">
        <v>-0.45406150817871094</v>
      </c>
      <c r="E223">
        <f t="shared" si="18"/>
        <v>0.4697265550494194</v>
      </c>
      <c r="F223">
        <f t="shared" si="19"/>
        <v>0.4511871337890625</v>
      </c>
      <c r="G223" s="2" t="str">
        <f>""</f>
        <v/>
      </c>
      <c r="H223" s="2" t="str">
        <f t="shared" si="20"/>
        <v/>
      </c>
      <c r="I223" s="2" t="str">
        <f t="shared" si="21"/>
        <v/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69.535818576812744</v>
      </c>
      <c r="C224">
        <v>0.53150457143783569</v>
      </c>
      <c r="D224">
        <v>-0.45544052124023438</v>
      </c>
      <c r="E224">
        <f t="shared" si="18"/>
        <v>0.4718017503619194</v>
      </c>
      <c r="F224">
        <f t="shared" si="19"/>
        <v>0.45256614685058594</v>
      </c>
      <c r="G224" s="2" t="str">
        <f>""</f>
        <v/>
      </c>
      <c r="H224" s="2" t="str">
        <f t="shared" si="20"/>
        <v/>
      </c>
      <c r="I224" s="2" t="str">
        <f t="shared" si="21"/>
        <v/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69.859060764312758</v>
      </c>
      <c r="C225">
        <v>0.53370183706283569</v>
      </c>
      <c r="D225">
        <v>-0.45723152160644531</v>
      </c>
      <c r="E225">
        <f t="shared" si="18"/>
        <v>0.4739990159869194</v>
      </c>
      <c r="F225">
        <f t="shared" si="19"/>
        <v>0.45435714721679688</v>
      </c>
      <c r="G225" s="2" t="str">
        <f>""</f>
        <v/>
      </c>
      <c r="H225" s="2" t="str">
        <f t="shared" si="20"/>
        <v/>
      </c>
      <c r="I225" s="2" t="str">
        <f t="shared" si="21"/>
        <v/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70.165945529937758</v>
      </c>
      <c r="C226">
        <v>0.53589910268783569</v>
      </c>
      <c r="D226">
        <v>-0.45918178558349609</v>
      </c>
      <c r="E226">
        <f t="shared" si="18"/>
        <v>0.4761962816119194</v>
      </c>
      <c r="F226">
        <f t="shared" si="19"/>
        <v>0.45630741119384766</v>
      </c>
      <c r="G226" s="2" t="str">
        <f>""</f>
        <v/>
      </c>
      <c r="H226" s="2" t="str">
        <f t="shared" si="20"/>
        <v/>
      </c>
      <c r="I226" s="2" t="str">
        <f t="shared" si="21"/>
        <v/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70.461111545562758</v>
      </c>
      <c r="C227">
        <v>0.53809636831283569</v>
      </c>
      <c r="D227">
        <v>-0.46181392669677734</v>
      </c>
      <c r="E227">
        <f t="shared" si="18"/>
        <v>0.4783935472369194</v>
      </c>
      <c r="F227">
        <f t="shared" si="19"/>
        <v>0.45893955230712891</v>
      </c>
      <c r="G227" s="2" t="str">
        <f>""</f>
        <v/>
      </c>
      <c r="H227" s="2" t="str">
        <f t="shared" si="20"/>
        <v/>
      </c>
      <c r="I227" s="2" t="str">
        <f t="shared" si="21"/>
        <v/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70.766409397125258</v>
      </c>
      <c r="C228">
        <v>0.54004949331283569</v>
      </c>
      <c r="D228">
        <v>-0.46437549591064453</v>
      </c>
      <c r="E228">
        <f t="shared" si="18"/>
        <v>0.4803466722369194</v>
      </c>
      <c r="F228">
        <f t="shared" si="19"/>
        <v>0.46150112152099609</v>
      </c>
      <c r="G228" s="2" t="str">
        <f>""</f>
        <v/>
      </c>
      <c r="H228" s="2" t="str">
        <f t="shared" si="20"/>
        <v/>
      </c>
      <c r="I228" s="2" t="str">
        <f t="shared" si="21"/>
        <v/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71.075613498687758</v>
      </c>
      <c r="C229">
        <v>0.54236882925033569</v>
      </c>
      <c r="D229">
        <v>-0.46759796142578125</v>
      </c>
      <c r="E229">
        <f t="shared" si="18"/>
        <v>0.4826660081744194</v>
      </c>
      <c r="F229">
        <f t="shared" si="19"/>
        <v>0.46472358703613281</v>
      </c>
      <c r="G229" s="2" t="str">
        <f>""</f>
        <v/>
      </c>
      <c r="H229" s="2" t="str">
        <f t="shared" si="20"/>
        <v/>
      </c>
      <c r="I229" s="2" t="str">
        <f t="shared" si="21"/>
        <v/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71.416800022125244</v>
      </c>
      <c r="C230">
        <v>0.54456609487533569</v>
      </c>
      <c r="D230">
        <v>-0.47075557708740234</v>
      </c>
      <c r="E230">
        <f t="shared" si="18"/>
        <v>0.4848632737994194</v>
      </c>
      <c r="F230">
        <f t="shared" si="19"/>
        <v>0.46788120269775391</v>
      </c>
      <c r="G230" s="2" t="str">
        <f>""</f>
        <v/>
      </c>
      <c r="H230" s="2" t="str">
        <f t="shared" si="20"/>
        <v/>
      </c>
      <c r="I230" s="2" t="str">
        <f t="shared" si="21"/>
        <v/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71.702566623687744</v>
      </c>
      <c r="C231">
        <v>0.54651921987533569</v>
      </c>
      <c r="D231">
        <v>-0.47292423248291016</v>
      </c>
      <c r="E231">
        <f t="shared" si="18"/>
        <v>0.4868163987994194</v>
      </c>
      <c r="F231">
        <f t="shared" si="19"/>
        <v>0.47004985809326172</v>
      </c>
      <c r="G231" s="2" t="str">
        <f>""</f>
        <v/>
      </c>
      <c r="H231" s="2" t="str">
        <f t="shared" si="20"/>
        <v/>
      </c>
      <c r="I231" s="2" t="str">
        <f t="shared" si="21"/>
        <v/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71.996267795562744</v>
      </c>
      <c r="C232">
        <v>0.54871648550033569</v>
      </c>
      <c r="D232">
        <v>-0.47526454925537109</v>
      </c>
      <c r="E232">
        <f t="shared" si="18"/>
        <v>0.4890136644244194</v>
      </c>
      <c r="F232">
        <f t="shared" si="19"/>
        <v>0.47239017486572266</v>
      </c>
      <c r="G232" s="2" t="str">
        <f>""</f>
        <v/>
      </c>
      <c r="H232" s="2" t="str">
        <f t="shared" si="20"/>
        <v/>
      </c>
      <c r="I232" s="2" t="str">
        <f t="shared" si="21"/>
        <v/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72.342825412750244</v>
      </c>
      <c r="C233">
        <v>0.55091375112533569</v>
      </c>
      <c r="D233">
        <v>-0.47744178771972656</v>
      </c>
      <c r="E233">
        <f t="shared" si="18"/>
        <v>0.4912109300494194</v>
      </c>
      <c r="F233">
        <f t="shared" si="19"/>
        <v>0.47456741333007813</v>
      </c>
      <c r="G233" s="2" t="str">
        <f>""</f>
        <v/>
      </c>
      <c r="H233" s="2" t="str">
        <f t="shared" si="20"/>
        <v/>
      </c>
      <c r="I233" s="2" t="str">
        <f t="shared" si="21"/>
        <v/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72.624807834625244</v>
      </c>
      <c r="C234">
        <v>0.55311101675033569</v>
      </c>
      <c r="D234">
        <v>-0.48010540008544922</v>
      </c>
      <c r="E234">
        <f t="shared" si="18"/>
        <v>0.4934081956744194</v>
      </c>
      <c r="F234">
        <f t="shared" si="19"/>
        <v>0.47723102569580078</v>
      </c>
      <c r="G234" s="2" t="str">
        <f>""</f>
        <v/>
      </c>
      <c r="H234" s="2" t="str">
        <f t="shared" si="20"/>
        <v/>
      </c>
      <c r="I234" s="2" t="str">
        <f t="shared" si="21"/>
        <v/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72.894949436187758</v>
      </c>
      <c r="C235">
        <v>0.55506414175033569</v>
      </c>
      <c r="D235">
        <v>-0.48325920104980469</v>
      </c>
      <c r="E235">
        <f t="shared" si="18"/>
        <v>0.4953613206744194</v>
      </c>
      <c r="F235">
        <f t="shared" si="19"/>
        <v>0.48038482666015625</v>
      </c>
      <c r="G235" s="2" t="str">
        <f>""</f>
        <v/>
      </c>
      <c r="H235" s="2" t="str">
        <f t="shared" si="20"/>
        <v/>
      </c>
      <c r="I235" s="2" t="str">
        <f t="shared" si="21"/>
        <v/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73.224539279937744</v>
      </c>
      <c r="C236">
        <v>0.55726140737533569</v>
      </c>
      <c r="D236">
        <v>-0.48663139343261719</v>
      </c>
      <c r="E236">
        <f t="shared" si="18"/>
        <v>0.4975585862994194</v>
      </c>
      <c r="F236">
        <f t="shared" si="19"/>
        <v>0.48375701904296875</v>
      </c>
      <c r="G236" s="2" t="str">
        <f>""</f>
        <v/>
      </c>
      <c r="H236" s="2" t="str">
        <f t="shared" si="20"/>
        <v/>
      </c>
      <c r="I236" s="2" t="str">
        <f t="shared" si="21"/>
        <v/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73.539846897125258</v>
      </c>
      <c r="C237">
        <v>0.55945867300033569</v>
      </c>
      <c r="D237">
        <v>-0.48988246917724609</v>
      </c>
      <c r="E237">
        <f t="shared" si="18"/>
        <v>0.4997558519244194</v>
      </c>
      <c r="F237">
        <f t="shared" si="19"/>
        <v>0.48700809478759766</v>
      </c>
      <c r="G237" s="2" t="str">
        <f>""</f>
        <v/>
      </c>
      <c r="H237" s="2" t="str">
        <f t="shared" si="20"/>
        <v/>
      </c>
      <c r="I237" s="2" t="str">
        <f t="shared" si="21"/>
        <v/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73.816458225250244</v>
      </c>
      <c r="C238">
        <v>0.56153386831283569</v>
      </c>
      <c r="D238">
        <v>-0.49250507354736328</v>
      </c>
      <c r="E238">
        <f t="shared" si="18"/>
        <v>0.5018310472369194</v>
      </c>
      <c r="F238">
        <f t="shared" si="19"/>
        <v>0.48963069915771484</v>
      </c>
      <c r="G238" s="2" t="str">
        <f>""</f>
        <v/>
      </c>
      <c r="H238" s="2" t="str">
        <f t="shared" si="20"/>
        <v/>
      </c>
      <c r="I238" s="2" t="str">
        <f t="shared" si="21"/>
        <v/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74.138113498687744</v>
      </c>
      <c r="C239">
        <v>0.56373113393783569</v>
      </c>
      <c r="D239">
        <v>-0.49509239196777344</v>
      </c>
      <c r="E239">
        <f t="shared" si="18"/>
        <v>0.5040283128619194</v>
      </c>
      <c r="F239">
        <f t="shared" si="19"/>
        <v>0.492218017578125</v>
      </c>
      <c r="G239" s="2" t="str">
        <f>""</f>
        <v/>
      </c>
      <c r="H239" s="2" t="str">
        <f t="shared" si="20"/>
        <v/>
      </c>
      <c r="I239" s="2" t="str">
        <f t="shared" si="21"/>
        <v/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74.446463108062744</v>
      </c>
      <c r="C240">
        <v>0.56580632925033569</v>
      </c>
      <c r="D240">
        <v>-0.49734210968017578</v>
      </c>
      <c r="E240">
        <f t="shared" si="18"/>
        <v>0.5061035081744194</v>
      </c>
      <c r="F240">
        <f t="shared" si="19"/>
        <v>0.49446773529052734</v>
      </c>
      <c r="G240" s="2" t="str">
        <f>""</f>
        <v/>
      </c>
      <c r="H240" s="2" t="str">
        <f t="shared" si="20"/>
        <v/>
      </c>
      <c r="I240" s="2" t="str">
        <f t="shared" si="21"/>
        <v/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74.736990451812744</v>
      </c>
      <c r="C241">
        <v>0.56812566518783569</v>
      </c>
      <c r="D241">
        <v>-0.49950981140136719</v>
      </c>
      <c r="E241">
        <f t="shared" si="18"/>
        <v>0.5084228441119194</v>
      </c>
      <c r="F241">
        <f t="shared" si="19"/>
        <v>0.49663543701171875</v>
      </c>
      <c r="G241" s="2" t="str">
        <f>""</f>
        <v/>
      </c>
      <c r="H241" s="2" t="str">
        <f t="shared" si="20"/>
        <v/>
      </c>
      <c r="I241" s="2" t="str">
        <f t="shared" si="21"/>
        <v/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75.027517795562744</v>
      </c>
      <c r="C242">
        <v>0.57007879018783569</v>
      </c>
      <c r="D242">
        <v>-0.50148105621337891</v>
      </c>
      <c r="E242">
        <f t="shared" si="18"/>
        <v>0.5103759691119194</v>
      </c>
      <c r="F242">
        <f t="shared" si="19"/>
        <v>0.49860668182373047</v>
      </c>
      <c r="G242" s="2" t="str">
        <f>""</f>
        <v/>
      </c>
      <c r="H242" s="2" t="str">
        <f t="shared" si="20"/>
        <v/>
      </c>
      <c r="I242" s="2" t="str">
        <f t="shared" si="21"/>
        <v/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75.324545383453369</v>
      </c>
      <c r="C243">
        <v>0.57227605581283569</v>
      </c>
      <c r="D243">
        <v>-0.50360012054443359</v>
      </c>
      <c r="E243">
        <f t="shared" si="18"/>
        <v>0.5125732347369194</v>
      </c>
      <c r="F243">
        <f t="shared" si="19"/>
        <v>0.50072574615478516</v>
      </c>
      <c r="G243" s="2" t="str">
        <f>""</f>
        <v/>
      </c>
      <c r="H243" s="2" t="str">
        <f t="shared" si="20"/>
        <v/>
      </c>
      <c r="I243" s="2" t="str">
        <f t="shared" si="21"/>
        <v/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75.633474826812744</v>
      </c>
      <c r="C244">
        <v>0.57422918081283569</v>
      </c>
      <c r="D244">
        <v>-0.50521373748779297</v>
      </c>
      <c r="E244">
        <f t="shared" si="18"/>
        <v>0.5145263597369194</v>
      </c>
      <c r="F244">
        <f t="shared" si="19"/>
        <v>0.50233936309814453</v>
      </c>
      <c r="G244" s="2" t="str">
        <f>""</f>
        <v/>
      </c>
      <c r="H244" s="2" t="str">
        <f t="shared" si="20"/>
        <v/>
      </c>
      <c r="I244" s="2" t="str">
        <f t="shared" si="21"/>
        <v/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75.932547092437758</v>
      </c>
      <c r="C245">
        <v>0.57630437612533569</v>
      </c>
      <c r="D245">
        <v>-0.50679111480712891</v>
      </c>
      <c r="E245">
        <f t="shared" si="18"/>
        <v>0.5166015550494194</v>
      </c>
      <c r="F245">
        <f t="shared" si="19"/>
        <v>0.50391674041748047</v>
      </c>
      <c r="G245" s="2" t="str">
        <f>""</f>
        <v/>
      </c>
      <c r="H245" s="2" t="str">
        <f t="shared" si="20"/>
        <v/>
      </c>
      <c r="I245" s="2" t="str">
        <f t="shared" si="21"/>
        <v/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76.242483615875258</v>
      </c>
      <c r="C246">
        <v>0.57850164175033569</v>
      </c>
      <c r="D246">
        <v>-0.50896644592285156</v>
      </c>
      <c r="E246">
        <f t="shared" si="18"/>
        <v>0.5187988206744194</v>
      </c>
      <c r="F246">
        <f t="shared" si="19"/>
        <v>0.50609207153320313</v>
      </c>
      <c r="G246" s="2" t="str">
        <f>""</f>
        <v/>
      </c>
      <c r="H246" s="2" t="str">
        <f t="shared" si="20"/>
        <v/>
      </c>
      <c r="I246" s="2" t="str">
        <f t="shared" si="21"/>
        <v/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76.548635959625244</v>
      </c>
      <c r="C247">
        <v>0.58069890737533569</v>
      </c>
      <c r="D247">
        <v>-0.51110935211181641</v>
      </c>
      <c r="E247">
        <f t="shared" si="18"/>
        <v>0.5209960862994194</v>
      </c>
      <c r="F247">
        <f t="shared" si="19"/>
        <v>0.50823497772216797</v>
      </c>
      <c r="G247" s="2" t="str">
        <f>""</f>
        <v/>
      </c>
      <c r="H247" s="2" t="str">
        <f t="shared" si="20"/>
        <v/>
      </c>
      <c r="I247" s="2" t="str">
        <f t="shared" si="21"/>
        <v/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76.769094944000244</v>
      </c>
      <c r="C248">
        <v>0.58265203237533569</v>
      </c>
      <c r="D248">
        <v>-0.51288318634033203</v>
      </c>
      <c r="E248">
        <f t="shared" si="18"/>
        <v>0.5229492112994194</v>
      </c>
      <c r="F248">
        <f t="shared" si="19"/>
        <v>0.51000881195068359</v>
      </c>
      <c r="G248" s="2" t="str">
        <f>""</f>
        <v/>
      </c>
      <c r="H248" s="2" t="str">
        <f t="shared" si="20"/>
        <v/>
      </c>
      <c r="I248" s="2" t="str">
        <f t="shared" si="21"/>
        <v/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77.096975803375258</v>
      </c>
      <c r="C249">
        <v>0.58484929800033569</v>
      </c>
      <c r="D249">
        <v>-0.51481819152832031</v>
      </c>
      <c r="E249">
        <f t="shared" si="18"/>
        <v>0.5251464769244194</v>
      </c>
      <c r="F249">
        <f t="shared" si="19"/>
        <v>0.51194381713867188</v>
      </c>
      <c r="G249" s="2" t="str">
        <f>""</f>
        <v/>
      </c>
      <c r="H249" s="2" t="str">
        <f t="shared" si="20"/>
        <v/>
      </c>
      <c r="I249" s="2" t="str">
        <f t="shared" si="21"/>
        <v/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77.413992404937744</v>
      </c>
      <c r="C250">
        <v>0.58704656362533569</v>
      </c>
      <c r="D250">
        <v>-0.51670074462890625</v>
      </c>
      <c r="E250">
        <f t="shared" si="18"/>
        <v>0.5273437425494194</v>
      </c>
      <c r="F250">
        <f t="shared" si="19"/>
        <v>0.51382637023925781</v>
      </c>
      <c r="G250" s="2" t="str">
        <f>""</f>
        <v/>
      </c>
      <c r="H250" s="2" t="str">
        <f t="shared" si="20"/>
        <v/>
      </c>
      <c r="I250" s="2" t="str">
        <f t="shared" si="21"/>
        <v/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77.713797092437758</v>
      </c>
      <c r="C251">
        <v>0.58924382925033569</v>
      </c>
      <c r="D251">
        <v>-0.51850509643554688</v>
      </c>
      <c r="E251">
        <f t="shared" si="18"/>
        <v>0.5295410081744194</v>
      </c>
      <c r="F251">
        <f t="shared" si="19"/>
        <v>0.51563072204589844</v>
      </c>
      <c r="G251" s="2" t="str">
        <f>""</f>
        <v/>
      </c>
      <c r="H251" s="2" t="str">
        <f t="shared" si="20"/>
        <v/>
      </c>
      <c r="I251" s="2" t="str">
        <f t="shared" si="21"/>
        <v/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78.010550022125244</v>
      </c>
      <c r="C252">
        <v>0.59119695425033569</v>
      </c>
      <c r="D252">
        <v>-0.52008247375488281</v>
      </c>
      <c r="E252">
        <f t="shared" si="18"/>
        <v>0.5314941331744194</v>
      </c>
      <c r="F252">
        <f t="shared" si="19"/>
        <v>0.51720809936523438</v>
      </c>
      <c r="G252" s="2" t="str">
        <f>""</f>
        <v/>
      </c>
      <c r="H252" s="2" t="str">
        <f t="shared" si="20"/>
        <v/>
      </c>
      <c r="I252" s="2" t="str">
        <f t="shared" si="21"/>
        <v/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78.284719944000258</v>
      </c>
      <c r="C253">
        <v>0.59339421987533569</v>
      </c>
      <c r="D253">
        <v>-0.52181625366210938</v>
      </c>
      <c r="E253">
        <f t="shared" si="18"/>
        <v>0.5336913987994194</v>
      </c>
      <c r="F253">
        <f t="shared" si="19"/>
        <v>0.51894187927246094</v>
      </c>
      <c r="G253" s="2" t="str">
        <f>""</f>
        <v/>
      </c>
      <c r="H253" s="2" t="str">
        <f t="shared" si="20"/>
        <v/>
      </c>
      <c r="I253" s="2" t="str">
        <f t="shared" si="21"/>
        <v/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78.594656467437758</v>
      </c>
      <c r="C254">
        <v>0.59559148550033569</v>
      </c>
      <c r="D254">
        <v>-0.52354907989501953</v>
      </c>
      <c r="E254">
        <f t="shared" si="18"/>
        <v>0.5358886644244194</v>
      </c>
      <c r="F254">
        <f t="shared" si="19"/>
        <v>0.52067470550537109</v>
      </c>
      <c r="G254" s="2" t="str">
        <f>""</f>
        <v/>
      </c>
      <c r="H254" s="2" t="str">
        <f t="shared" si="20"/>
        <v/>
      </c>
      <c r="I254" s="2" t="str">
        <f t="shared" si="21"/>
        <v/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78.885183811187758</v>
      </c>
      <c r="C255">
        <v>0.59766668081283569</v>
      </c>
      <c r="D255">
        <v>-0.52498531341552734</v>
      </c>
      <c r="E255">
        <f t="shared" si="18"/>
        <v>0.5379638597369194</v>
      </c>
      <c r="F255">
        <f t="shared" si="19"/>
        <v>0.52211093902587891</v>
      </c>
      <c r="G255" s="2" t="str">
        <f>""</f>
        <v/>
      </c>
      <c r="H255" s="2" t="str">
        <f t="shared" si="20"/>
        <v/>
      </c>
      <c r="I255" s="2" t="str">
        <f t="shared" si="21"/>
        <v/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79.204519748687758</v>
      </c>
      <c r="C256">
        <v>0.59986394643783569</v>
      </c>
      <c r="D256">
        <v>-0.52650260925292969</v>
      </c>
      <c r="E256">
        <f t="shared" si="18"/>
        <v>0.5401611253619194</v>
      </c>
      <c r="F256">
        <f t="shared" si="19"/>
        <v>0.52362823486328125</v>
      </c>
      <c r="G256" s="2" t="str">
        <f>""</f>
        <v/>
      </c>
      <c r="H256" s="2" t="str">
        <f t="shared" si="20"/>
        <v/>
      </c>
      <c r="I256" s="2" t="str">
        <f t="shared" si="21"/>
        <v/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79.533255100250244</v>
      </c>
      <c r="C257">
        <v>0.60206121206283569</v>
      </c>
      <c r="D257">
        <v>-0.52801990509033203</v>
      </c>
      <c r="E257">
        <f t="shared" si="18"/>
        <v>0.5423583909869194</v>
      </c>
      <c r="F257">
        <f t="shared" si="19"/>
        <v>0.52514553070068359</v>
      </c>
      <c r="G257" s="2" t="str">
        <f>""</f>
        <v/>
      </c>
      <c r="H257" s="2" t="str">
        <f t="shared" si="20"/>
        <v/>
      </c>
      <c r="I257" s="2" t="str">
        <f t="shared" si="21"/>
        <v/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79.844778537750258</v>
      </c>
      <c r="C258">
        <v>0.60425847768783569</v>
      </c>
      <c r="D258">
        <v>-0.52953624725341797</v>
      </c>
      <c r="E258">
        <f t="shared" si="18"/>
        <v>0.5445556566119194</v>
      </c>
      <c r="F258">
        <f t="shared" si="19"/>
        <v>0.52666187286376953</v>
      </c>
      <c r="G258" s="2" t="str">
        <f>""</f>
        <v/>
      </c>
      <c r="H258" s="2" t="str">
        <f t="shared" si="20"/>
        <v/>
      </c>
      <c r="I258" s="2" t="str">
        <f t="shared" si="21"/>
        <v/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80.096273899078383</v>
      </c>
      <c r="C259">
        <v>0.60621160268783569</v>
      </c>
      <c r="D259">
        <v>-0.53186798095703125</v>
      </c>
      <c r="E259">
        <f t="shared" si="18"/>
        <v>0.5465087816119194</v>
      </c>
      <c r="F259">
        <f t="shared" si="19"/>
        <v>0.52899360656738281</v>
      </c>
      <c r="G259" s="2" t="str">
        <f>""</f>
        <v/>
      </c>
      <c r="H259" s="2" t="str">
        <f t="shared" si="20"/>
        <v/>
      </c>
      <c r="I259" s="2" t="str">
        <f t="shared" si="21"/>
        <v/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80.409750461578369</v>
      </c>
      <c r="C260">
        <v>0.60840886831283569</v>
      </c>
      <c r="D260">
        <v>-0.53439998626708984</v>
      </c>
      <c r="E260">
        <f t="shared" ref="E260:E323" si="24">C260-C$3</f>
        <v>0.5487060472369194</v>
      </c>
      <c r="F260">
        <f t="shared" ref="F260:F323" si="25">-(D260-D$3)</f>
        <v>0.53152561187744141</v>
      </c>
      <c r="G260" s="2" t="str">
        <f>""</f>
        <v/>
      </c>
      <c r="H260" s="2" t="str">
        <f t="shared" ref="H260:H323" si="26">IF(AND(E260&gt;H$2,E260&lt;I$2),B260,"")</f>
        <v/>
      </c>
      <c r="I260" s="2" t="str">
        <f t="shared" ref="I260:I323" si="27">IF(AND(E260&gt;H$2,E260&lt;I$2),E260,"")</f>
        <v/>
      </c>
      <c r="J260" s="2" t="str">
        <f t="shared" ref="J260:J323" si="28">IF(AND(F260&gt;J$2,F260&lt;K$2),B260,"")</f>
        <v/>
      </c>
      <c r="K260" s="2" t="str">
        <f t="shared" ref="K260:K323" si="29">IF(AND(F260&gt;J$2,F260&lt;K$2),F260,"")</f>
        <v/>
      </c>
    </row>
    <row r="261" spans="2:11" x14ac:dyDescent="0.45">
      <c r="B261">
        <v>80.692099094390869</v>
      </c>
      <c r="C261">
        <v>0.61048406362533569</v>
      </c>
      <c r="D261">
        <v>-0.537261962890625</v>
      </c>
      <c r="E261">
        <f t="shared" si="24"/>
        <v>0.5507812425494194</v>
      </c>
      <c r="F261">
        <f t="shared" si="25"/>
        <v>0.53438758850097656</v>
      </c>
      <c r="G261" s="2" t="str">
        <f>""</f>
        <v/>
      </c>
      <c r="H261" s="2" t="str">
        <f t="shared" si="26"/>
        <v/>
      </c>
      <c r="I261" s="2" t="str">
        <f t="shared" si="27"/>
        <v/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81.000570774078383</v>
      </c>
      <c r="C262">
        <v>0.61255925893783569</v>
      </c>
      <c r="D262">
        <v>-0.54005336761474609</v>
      </c>
      <c r="E262">
        <f t="shared" si="24"/>
        <v>0.5528564378619194</v>
      </c>
      <c r="F262">
        <f t="shared" si="25"/>
        <v>0.53717899322509766</v>
      </c>
      <c r="G262" s="2" t="str">
        <f>""</f>
        <v/>
      </c>
      <c r="H262" s="2" t="str">
        <f t="shared" si="26"/>
        <v/>
      </c>
      <c r="I262" s="2" t="str">
        <f t="shared" si="27"/>
        <v/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81.305868625640869</v>
      </c>
      <c r="C263">
        <v>0.61487859487533569</v>
      </c>
      <c r="D263">
        <v>-0.54201412200927734</v>
      </c>
      <c r="E263">
        <f t="shared" si="24"/>
        <v>0.5551757737994194</v>
      </c>
      <c r="F263">
        <f t="shared" si="25"/>
        <v>0.53913974761962891</v>
      </c>
      <c r="G263" s="2" t="str">
        <f>""</f>
        <v/>
      </c>
      <c r="H263" s="2" t="str">
        <f t="shared" si="26"/>
        <v/>
      </c>
      <c r="I263" s="2" t="str">
        <f t="shared" si="27"/>
        <v/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81.633017063140869</v>
      </c>
      <c r="C264">
        <v>0.61707586050033569</v>
      </c>
      <c r="D264">
        <v>-0.54388427734375</v>
      </c>
      <c r="E264">
        <f t="shared" si="24"/>
        <v>0.5573730394244194</v>
      </c>
      <c r="F264">
        <f t="shared" si="25"/>
        <v>0.54100990295410156</v>
      </c>
      <c r="G264" s="2" t="str">
        <f>""</f>
        <v/>
      </c>
      <c r="H264" s="2" t="str">
        <f t="shared" si="26"/>
        <v/>
      </c>
      <c r="I264" s="2" t="str">
        <f t="shared" si="27"/>
        <v/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81.905600070953383</v>
      </c>
      <c r="C265">
        <v>0.61902898550033569</v>
      </c>
      <c r="D265">
        <v>-0.54546165466308594</v>
      </c>
      <c r="E265">
        <f t="shared" si="24"/>
        <v>0.5593261644244194</v>
      </c>
      <c r="F265">
        <f t="shared" si="25"/>
        <v>0.5425872802734375</v>
      </c>
      <c r="G265" s="2" t="str">
        <f>""</f>
        <v/>
      </c>
      <c r="H265" s="2" t="str">
        <f t="shared" si="26"/>
        <v/>
      </c>
      <c r="I265" s="2" t="str">
        <f t="shared" si="27"/>
        <v/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82.198446750640883</v>
      </c>
      <c r="C266">
        <v>0.62122625112533569</v>
      </c>
      <c r="D266">
        <v>-0.54729461669921875</v>
      </c>
      <c r="E266">
        <f t="shared" si="24"/>
        <v>0.5615234300494194</v>
      </c>
      <c r="F266">
        <f t="shared" si="25"/>
        <v>0.54442024230957031</v>
      </c>
      <c r="G266" s="2" t="str">
        <f>""</f>
        <v/>
      </c>
      <c r="H266" s="2" t="str">
        <f t="shared" si="26"/>
        <v/>
      </c>
      <c r="I266" s="2" t="str">
        <f t="shared" si="27"/>
        <v/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82.507650852203383</v>
      </c>
      <c r="C267">
        <v>0.62342351675033569</v>
      </c>
      <c r="D267">
        <v>-0.54924488067626953</v>
      </c>
      <c r="E267">
        <f t="shared" si="24"/>
        <v>0.5637206956744194</v>
      </c>
      <c r="F267">
        <f t="shared" si="25"/>
        <v>0.54637050628662109</v>
      </c>
      <c r="G267" s="2" t="str">
        <f>""</f>
        <v/>
      </c>
      <c r="H267" s="2" t="str">
        <f t="shared" si="26"/>
        <v/>
      </c>
      <c r="I267" s="2" t="str">
        <f t="shared" si="27"/>
        <v/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82.774008274078383</v>
      </c>
      <c r="C268">
        <v>0.62549871206283569</v>
      </c>
      <c r="D268">
        <v>-0.55090522766113281</v>
      </c>
      <c r="E268">
        <f t="shared" si="24"/>
        <v>0.5657958909869194</v>
      </c>
      <c r="F268">
        <f t="shared" si="25"/>
        <v>0.54803085327148438</v>
      </c>
      <c r="G268" s="2" t="str">
        <f>""</f>
        <v/>
      </c>
      <c r="H268" s="2" t="str">
        <f t="shared" si="26"/>
        <v/>
      </c>
      <c r="I268" s="2" t="str">
        <f t="shared" si="27"/>
        <v/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83.077841281890869</v>
      </c>
      <c r="C269">
        <v>0.62757390737533569</v>
      </c>
      <c r="D269">
        <v>-0.55263900756835938</v>
      </c>
      <c r="E269">
        <f t="shared" si="24"/>
        <v>0.5678710862994194</v>
      </c>
      <c r="F269">
        <f t="shared" si="25"/>
        <v>0.54976463317871094</v>
      </c>
      <c r="G269" s="2" t="str">
        <f>""</f>
        <v/>
      </c>
      <c r="H269" s="2" t="str">
        <f t="shared" si="26"/>
        <v/>
      </c>
      <c r="I269" s="2" t="str">
        <f t="shared" si="27"/>
        <v/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83.383871555328383</v>
      </c>
      <c r="C270">
        <v>0.62977117300033569</v>
      </c>
      <c r="D270">
        <v>-0.55479145050048828</v>
      </c>
      <c r="E270">
        <f t="shared" si="24"/>
        <v>0.5700683519244194</v>
      </c>
      <c r="F270">
        <f t="shared" si="25"/>
        <v>0.55191707611083984</v>
      </c>
      <c r="G270" s="2" t="str">
        <f>""</f>
        <v/>
      </c>
      <c r="H270" s="2" t="str">
        <f t="shared" si="26"/>
        <v/>
      </c>
      <c r="I270" s="2" t="str">
        <f t="shared" si="27"/>
        <v/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83.729696750640869</v>
      </c>
      <c r="C271">
        <v>0.63196843862533569</v>
      </c>
      <c r="D271">
        <v>-0.55714511871337891</v>
      </c>
      <c r="E271">
        <f t="shared" si="24"/>
        <v>0.5722656175494194</v>
      </c>
      <c r="F271">
        <f t="shared" si="25"/>
        <v>0.55427074432373047</v>
      </c>
      <c r="G271" s="2" t="str">
        <f>""</f>
        <v/>
      </c>
      <c r="H271" s="2" t="str">
        <f t="shared" si="26"/>
        <v/>
      </c>
      <c r="I271" s="2" t="str">
        <f t="shared" si="27"/>
        <v/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84.003012180328383</v>
      </c>
      <c r="C272">
        <v>0.63404363393783569</v>
      </c>
      <c r="D272">
        <v>-0.560272216796875</v>
      </c>
      <c r="E272">
        <f t="shared" si="24"/>
        <v>0.5743408128619194</v>
      </c>
      <c r="F272">
        <f t="shared" si="25"/>
        <v>0.55739784240722656</v>
      </c>
      <c r="G272" s="2" t="str">
        <f>""</f>
        <v/>
      </c>
      <c r="H272" s="2" t="str">
        <f t="shared" si="26"/>
        <v/>
      </c>
      <c r="I272" s="2" t="str">
        <f t="shared" si="27"/>
        <v/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84.294546604156494</v>
      </c>
      <c r="C273">
        <v>0.63624089956283569</v>
      </c>
      <c r="D273">
        <v>-0.56360054016113281</v>
      </c>
      <c r="E273">
        <f t="shared" si="24"/>
        <v>0.5765380784869194</v>
      </c>
      <c r="F273">
        <f t="shared" si="25"/>
        <v>0.56072616577148438</v>
      </c>
      <c r="G273" s="2" t="str">
        <f>""</f>
        <v/>
      </c>
      <c r="H273" s="2" t="str">
        <f t="shared" si="26"/>
        <v/>
      </c>
      <c r="I273" s="2" t="str">
        <f t="shared" si="27"/>
        <v/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84.568563938140869</v>
      </c>
      <c r="C274">
        <v>0.63819402456283569</v>
      </c>
      <c r="D274">
        <v>-0.56565761566162109</v>
      </c>
      <c r="E274">
        <f t="shared" si="24"/>
        <v>0.5784912034869194</v>
      </c>
      <c r="F274">
        <f t="shared" si="25"/>
        <v>0.56278324127197266</v>
      </c>
      <c r="G274" s="2" t="str">
        <f>""</f>
        <v/>
      </c>
      <c r="H274" s="2" t="str">
        <f t="shared" si="26"/>
        <v/>
      </c>
      <c r="I274" s="2" t="str">
        <f t="shared" si="27"/>
        <v/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84.806784152984619</v>
      </c>
      <c r="C275">
        <v>0.64026921987533569</v>
      </c>
      <c r="D275">
        <v>-0.56762313842773438</v>
      </c>
      <c r="E275">
        <f t="shared" si="24"/>
        <v>0.5805663987994194</v>
      </c>
      <c r="F275">
        <f t="shared" si="25"/>
        <v>0.56474876403808594</v>
      </c>
      <c r="G275" s="2" t="str">
        <f>""</f>
        <v/>
      </c>
      <c r="H275" s="2" t="str">
        <f t="shared" si="26"/>
        <v/>
      </c>
      <c r="I275" s="2" t="str">
        <f t="shared" si="27"/>
        <v/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85.138571262359633</v>
      </c>
      <c r="C276">
        <v>0.64246648550033569</v>
      </c>
      <c r="D276">
        <v>-0.56936550140380859</v>
      </c>
      <c r="E276">
        <f t="shared" si="24"/>
        <v>0.5827636644244194</v>
      </c>
      <c r="F276">
        <f t="shared" si="25"/>
        <v>0.56649112701416016</v>
      </c>
      <c r="G276" s="2" t="str">
        <f>""</f>
        <v/>
      </c>
      <c r="H276" s="2" t="str">
        <f t="shared" si="26"/>
        <v/>
      </c>
      <c r="I276" s="2" t="str">
        <f t="shared" si="27"/>
        <v/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85.418234348297119</v>
      </c>
      <c r="C277">
        <v>0.64466375112533569</v>
      </c>
      <c r="D277">
        <v>-0.57106781005859375</v>
      </c>
      <c r="E277">
        <f t="shared" si="24"/>
        <v>0.5849609300494194</v>
      </c>
      <c r="F277">
        <f t="shared" si="25"/>
        <v>0.56819343566894531</v>
      </c>
      <c r="G277" s="2" t="str">
        <f>""</f>
        <v/>
      </c>
      <c r="H277" s="2" t="str">
        <f t="shared" si="26"/>
        <v/>
      </c>
      <c r="I277" s="2" t="str">
        <f t="shared" si="27"/>
        <v/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85.708029270172119</v>
      </c>
      <c r="C278">
        <v>0.64661687612533569</v>
      </c>
      <c r="D278">
        <v>-0.57244777679443359</v>
      </c>
      <c r="E278">
        <f t="shared" si="24"/>
        <v>0.5869140550494194</v>
      </c>
      <c r="F278">
        <f t="shared" si="25"/>
        <v>0.56957340240478516</v>
      </c>
      <c r="G278" s="2" t="str">
        <f>""</f>
        <v/>
      </c>
      <c r="H278" s="2" t="str">
        <f t="shared" si="26"/>
        <v/>
      </c>
      <c r="I278" s="2" t="str">
        <f t="shared" si="27"/>
        <v/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85.984518527984619</v>
      </c>
      <c r="C279">
        <v>0.64881414175033569</v>
      </c>
      <c r="D279">
        <v>-0.57401657104492188</v>
      </c>
      <c r="E279">
        <f t="shared" si="24"/>
        <v>0.5891113206744194</v>
      </c>
      <c r="F279">
        <f t="shared" si="25"/>
        <v>0.57114219665527344</v>
      </c>
      <c r="G279" s="2" t="str">
        <f>""</f>
        <v/>
      </c>
      <c r="H279" s="2" t="str">
        <f t="shared" si="26"/>
        <v/>
      </c>
      <c r="I279" s="2" t="str">
        <f t="shared" si="27"/>
        <v/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86.271139621734619</v>
      </c>
      <c r="C280">
        <v>0.65101140737533569</v>
      </c>
      <c r="D280">
        <v>-0.57575035095214844</v>
      </c>
      <c r="E280">
        <f t="shared" si="24"/>
        <v>0.5913085862994194</v>
      </c>
      <c r="F280">
        <f t="shared" si="25"/>
        <v>0.5728759765625</v>
      </c>
      <c r="G280" s="2" t="str">
        <f>""</f>
        <v/>
      </c>
      <c r="H280" s="2" t="str">
        <f t="shared" si="26"/>
        <v/>
      </c>
      <c r="I280" s="2" t="str">
        <f t="shared" si="27"/>
        <v/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86.605246067047133</v>
      </c>
      <c r="C281">
        <v>0.65320867300033569</v>
      </c>
      <c r="D281">
        <v>-0.57744979858398438</v>
      </c>
      <c r="E281">
        <f t="shared" si="24"/>
        <v>0.5935058519244194</v>
      </c>
      <c r="F281">
        <f t="shared" si="25"/>
        <v>0.57457542419433594</v>
      </c>
      <c r="G281" s="2" t="str">
        <f>""</f>
        <v/>
      </c>
      <c r="H281" s="2" t="str">
        <f t="shared" si="26"/>
        <v/>
      </c>
      <c r="I281" s="2" t="str">
        <f t="shared" si="27"/>
        <v/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86.878561496734619</v>
      </c>
      <c r="C282">
        <v>0.65528386831283569</v>
      </c>
      <c r="D282">
        <v>-0.57894802093505859</v>
      </c>
      <c r="E282">
        <f t="shared" si="24"/>
        <v>0.5955810472369194</v>
      </c>
      <c r="F282">
        <f t="shared" si="25"/>
        <v>0.57607364654541016</v>
      </c>
      <c r="G282" s="2" t="str">
        <f>""</f>
        <v/>
      </c>
      <c r="H282" s="2" t="str">
        <f t="shared" si="26"/>
        <v/>
      </c>
      <c r="I282" s="2" t="str">
        <f t="shared" si="27"/>
        <v/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87.188620090484633</v>
      </c>
      <c r="C283">
        <v>0.65748113393783569</v>
      </c>
      <c r="D283">
        <v>-0.58025455474853516</v>
      </c>
      <c r="E283">
        <f t="shared" si="24"/>
        <v>0.5977783128619194</v>
      </c>
      <c r="F283">
        <f t="shared" si="25"/>
        <v>0.57738018035888672</v>
      </c>
      <c r="G283" s="2" t="str">
        <f>""</f>
        <v/>
      </c>
      <c r="H283" s="2" t="str">
        <f t="shared" si="26"/>
        <v/>
      </c>
      <c r="I283" s="2" t="str">
        <f t="shared" si="27"/>
        <v/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87.496237277984619</v>
      </c>
      <c r="C284">
        <v>0.65967839956283569</v>
      </c>
      <c r="D284">
        <v>-0.58133792877197266</v>
      </c>
      <c r="E284">
        <f t="shared" si="24"/>
        <v>0.5999755784869194</v>
      </c>
      <c r="F284">
        <f t="shared" si="25"/>
        <v>0.57846355438232422</v>
      </c>
      <c r="G284" s="2" t="str">
        <f>""</f>
        <v/>
      </c>
      <c r="H284" s="2" t="str">
        <f t="shared" si="26"/>
        <v/>
      </c>
      <c r="I284" s="2" t="str">
        <f t="shared" si="27"/>
        <v/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87.789083957672119</v>
      </c>
      <c r="C285">
        <v>0.66163152456283569</v>
      </c>
      <c r="D285">
        <v>-0.58261299133300781</v>
      </c>
      <c r="E285">
        <f t="shared" si="24"/>
        <v>0.6019287034869194</v>
      </c>
      <c r="F285">
        <f t="shared" si="25"/>
        <v>0.57973861694335938</v>
      </c>
      <c r="G285" s="2" t="str">
        <f>""</f>
        <v/>
      </c>
      <c r="H285" s="2" t="str">
        <f t="shared" si="26"/>
        <v/>
      </c>
      <c r="I285" s="2" t="str">
        <f t="shared" si="27"/>
        <v/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88.074118137359633</v>
      </c>
      <c r="C286">
        <v>0.66382879018783569</v>
      </c>
      <c r="D286">
        <v>-0.58413028717041016</v>
      </c>
      <c r="E286">
        <f t="shared" si="24"/>
        <v>0.6041259691119194</v>
      </c>
      <c r="F286">
        <f t="shared" si="25"/>
        <v>0.58125591278076172</v>
      </c>
      <c r="G286" s="2" t="str">
        <f>""</f>
        <v/>
      </c>
      <c r="H286" s="2" t="str">
        <f t="shared" si="26"/>
        <v/>
      </c>
      <c r="I286" s="2" t="str">
        <f t="shared" si="27"/>
        <v/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88.386496067047133</v>
      </c>
      <c r="C287">
        <v>0.66614812612533569</v>
      </c>
      <c r="D287">
        <v>-0.58635997772216797</v>
      </c>
      <c r="E287">
        <f t="shared" si="24"/>
        <v>0.6064453050494194</v>
      </c>
      <c r="F287">
        <f t="shared" si="25"/>
        <v>0.58348560333251953</v>
      </c>
      <c r="G287" s="2" t="str">
        <f>""</f>
        <v/>
      </c>
      <c r="H287" s="2" t="str">
        <f t="shared" si="26"/>
        <v/>
      </c>
      <c r="I287" s="2" t="str">
        <f t="shared" si="27"/>
        <v/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88.671530246734633</v>
      </c>
      <c r="C288">
        <v>0.66822332143783569</v>
      </c>
      <c r="D288">
        <v>-0.58874416351318359</v>
      </c>
      <c r="E288">
        <f t="shared" si="24"/>
        <v>0.6085205003619194</v>
      </c>
      <c r="F288">
        <f t="shared" si="25"/>
        <v>0.58586978912353516</v>
      </c>
      <c r="G288" s="2" t="str">
        <f>""</f>
        <v/>
      </c>
      <c r="H288" s="2" t="str">
        <f t="shared" si="26"/>
        <v/>
      </c>
      <c r="I288" s="2" t="str">
        <f t="shared" si="27"/>
        <v/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88.922323703765883</v>
      </c>
      <c r="C289">
        <v>0.67029851675033569</v>
      </c>
      <c r="D289">
        <v>-0.59169483184814453</v>
      </c>
      <c r="E289">
        <f t="shared" si="24"/>
        <v>0.6105956956744194</v>
      </c>
      <c r="F289">
        <f t="shared" si="25"/>
        <v>0.58882045745849609</v>
      </c>
      <c r="G289" s="2" t="str">
        <f>""</f>
        <v/>
      </c>
      <c r="H289" s="2" t="str">
        <f t="shared" si="26"/>
        <v/>
      </c>
      <c r="I289" s="2" t="str">
        <f t="shared" si="27"/>
        <v/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89.224920749664321</v>
      </c>
      <c r="C290">
        <v>0.67237371206283569</v>
      </c>
      <c r="D290">
        <v>-0.59479999542236328</v>
      </c>
      <c r="E290">
        <f t="shared" si="24"/>
        <v>0.6126708909869194</v>
      </c>
      <c r="F290">
        <f t="shared" si="25"/>
        <v>0.59192562103271484</v>
      </c>
      <c r="G290" s="2" t="str">
        <f>""</f>
        <v/>
      </c>
      <c r="H290" s="2" t="str">
        <f t="shared" si="26"/>
        <v/>
      </c>
      <c r="I290" s="2" t="str">
        <f t="shared" si="27"/>
        <v/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89.513510227203369</v>
      </c>
      <c r="C291">
        <v>0.67444890737533569</v>
      </c>
      <c r="D291">
        <v>-0.59704208374023438</v>
      </c>
      <c r="E291">
        <f t="shared" si="24"/>
        <v>0.6147460862994194</v>
      </c>
      <c r="F291">
        <f t="shared" si="25"/>
        <v>0.59416770935058594</v>
      </c>
      <c r="G291" s="2" t="str">
        <f>""</f>
        <v/>
      </c>
      <c r="H291" s="2" t="str">
        <f t="shared" si="26"/>
        <v/>
      </c>
      <c r="I291" s="2" t="str">
        <f t="shared" si="27"/>
        <v/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89.795370578765869</v>
      </c>
      <c r="C292">
        <v>0.67652410268783569</v>
      </c>
      <c r="D292">
        <v>-0.59911060333251953</v>
      </c>
      <c r="E292">
        <f t="shared" si="24"/>
        <v>0.6168212816119194</v>
      </c>
      <c r="F292">
        <f t="shared" si="25"/>
        <v>0.59623622894287109</v>
      </c>
      <c r="G292" s="2" t="str">
        <f>""</f>
        <v/>
      </c>
      <c r="H292" s="2" t="str">
        <f t="shared" si="26"/>
        <v/>
      </c>
      <c r="I292" s="2" t="str">
        <f t="shared" si="27"/>
        <v/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90.076620578765883</v>
      </c>
      <c r="C293">
        <v>0.67872136831283569</v>
      </c>
      <c r="D293">
        <v>-0.60107040405273438</v>
      </c>
      <c r="E293">
        <f t="shared" si="24"/>
        <v>0.6190185472369194</v>
      </c>
      <c r="F293">
        <f t="shared" si="25"/>
        <v>0.59819602966308594</v>
      </c>
      <c r="G293" s="2" t="str">
        <f>""</f>
        <v/>
      </c>
      <c r="H293" s="2" t="str">
        <f t="shared" si="26"/>
        <v/>
      </c>
      <c r="I293" s="2" t="str">
        <f t="shared" si="27"/>
        <v/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90.384970188140869</v>
      </c>
      <c r="C294">
        <v>0.68091863393783569</v>
      </c>
      <c r="D294">
        <v>-0.60288810729980469</v>
      </c>
      <c r="E294">
        <f t="shared" si="24"/>
        <v>0.6212158128619194</v>
      </c>
      <c r="F294">
        <f t="shared" si="25"/>
        <v>0.60001373291015625</v>
      </c>
      <c r="G294" s="2" t="str">
        <f>""</f>
        <v/>
      </c>
      <c r="H294" s="2" t="str">
        <f t="shared" si="26"/>
        <v/>
      </c>
      <c r="I294" s="2" t="str">
        <f t="shared" si="27"/>
        <v/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90.651205539703383</v>
      </c>
      <c r="C295">
        <v>0.68287175893783569</v>
      </c>
      <c r="D295">
        <v>-0.60426807403564453</v>
      </c>
      <c r="E295">
        <f t="shared" si="24"/>
        <v>0.6231689378619194</v>
      </c>
      <c r="F295">
        <f t="shared" si="25"/>
        <v>0.60139369964599609</v>
      </c>
      <c r="G295" s="2" t="str">
        <f>""</f>
        <v/>
      </c>
      <c r="H295" s="2" t="str">
        <f t="shared" si="26"/>
        <v/>
      </c>
      <c r="I295" s="2" t="str">
        <f t="shared" si="27"/>
        <v/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90.954306125640869</v>
      </c>
      <c r="C296">
        <v>0.68506902456283569</v>
      </c>
      <c r="D296">
        <v>-0.60586833953857422</v>
      </c>
      <c r="E296">
        <f t="shared" si="24"/>
        <v>0.6253662034869194</v>
      </c>
      <c r="F296">
        <f t="shared" si="25"/>
        <v>0.60299396514892578</v>
      </c>
      <c r="G296" s="2" t="str">
        <f>""</f>
        <v/>
      </c>
      <c r="H296" s="2" t="str">
        <f t="shared" si="26"/>
        <v/>
      </c>
      <c r="I296" s="2" t="str">
        <f t="shared" si="27"/>
        <v/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91.246420383453369</v>
      </c>
      <c r="C297">
        <v>0.68726629018783569</v>
      </c>
      <c r="D297">
        <v>-0.60760307312011719</v>
      </c>
      <c r="E297">
        <f t="shared" si="24"/>
        <v>0.6275634691119194</v>
      </c>
      <c r="F297">
        <f t="shared" si="25"/>
        <v>0.60472869873046875</v>
      </c>
      <c r="G297" s="2" t="str">
        <f>""</f>
        <v/>
      </c>
      <c r="H297" s="2" t="str">
        <f t="shared" si="26"/>
        <v/>
      </c>
      <c r="I297" s="2" t="str">
        <f t="shared" si="27"/>
        <v/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91.532186985015869</v>
      </c>
      <c r="C298">
        <v>0.68946355581283569</v>
      </c>
      <c r="D298">
        <v>-0.60957050323486328</v>
      </c>
      <c r="E298">
        <f t="shared" si="24"/>
        <v>0.6297607347369194</v>
      </c>
      <c r="F298">
        <f t="shared" si="25"/>
        <v>0.60669612884521484</v>
      </c>
      <c r="G298" s="2" t="str">
        <f>""</f>
        <v/>
      </c>
      <c r="H298" s="2" t="str">
        <f t="shared" si="26"/>
        <v/>
      </c>
      <c r="I298" s="2" t="str">
        <f t="shared" si="27"/>
        <v/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91.826620578765883</v>
      </c>
      <c r="C299">
        <v>0.69153875112533569</v>
      </c>
      <c r="D299">
        <v>-0.611541748046875</v>
      </c>
      <c r="E299">
        <f t="shared" si="24"/>
        <v>0.6318359300494194</v>
      </c>
      <c r="F299">
        <f t="shared" si="25"/>
        <v>0.60866737365722656</v>
      </c>
      <c r="G299" s="2" t="str">
        <f>""</f>
        <v/>
      </c>
      <c r="H299" s="2" t="str">
        <f t="shared" si="26"/>
        <v/>
      </c>
      <c r="I299" s="2" t="str">
        <f t="shared" si="27"/>
        <v/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92.114096164703369</v>
      </c>
      <c r="C300">
        <v>0.69373601675033569</v>
      </c>
      <c r="D300">
        <v>-0.61449432373046875</v>
      </c>
      <c r="E300">
        <f t="shared" si="24"/>
        <v>0.6340331956744194</v>
      </c>
      <c r="F300">
        <f t="shared" si="25"/>
        <v>0.61161994934082031</v>
      </c>
      <c r="G300" s="2" t="str">
        <f>""</f>
        <v/>
      </c>
      <c r="H300" s="2" t="str">
        <f t="shared" si="26"/>
        <v/>
      </c>
      <c r="I300" s="2" t="str">
        <f t="shared" si="27"/>
        <v/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92.403769016265869</v>
      </c>
      <c r="C301">
        <v>0.69593328237533569</v>
      </c>
      <c r="D301">
        <v>-0.61796188354492188</v>
      </c>
      <c r="E301">
        <f t="shared" si="24"/>
        <v>0.6362304612994194</v>
      </c>
      <c r="F301">
        <f t="shared" si="25"/>
        <v>0.61508750915527344</v>
      </c>
      <c r="G301" s="2" t="str">
        <f>""</f>
        <v/>
      </c>
      <c r="H301" s="2" t="str">
        <f t="shared" si="26"/>
        <v/>
      </c>
      <c r="I301" s="2" t="str">
        <f t="shared" si="27"/>
        <v/>
      </c>
      <c r="J301" s="2" t="str">
        <f t="shared" si="28"/>
        <v/>
      </c>
      <c r="K301" s="2" t="str">
        <f t="shared" si="29"/>
        <v/>
      </c>
    </row>
    <row r="302" spans="2:11" x14ac:dyDescent="0.45">
      <c r="B302">
        <v>92.653769016265869</v>
      </c>
      <c r="C302">
        <v>0.69788640737533569</v>
      </c>
      <c r="D302">
        <v>-0.62052822113037109</v>
      </c>
      <c r="E302">
        <f t="shared" si="24"/>
        <v>0.6381835862994194</v>
      </c>
      <c r="F302">
        <f t="shared" si="25"/>
        <v>0.61765384674072266</v>
      </c>
      <c r="G302" s="2" t="str">
        <f>""</f>
        <v/>
      </c>
      <c r="H302" s="2" t="str">
        <f t="shared" si="26"/>
        <v/>
      </c>
      <c r="I302" s="2" t="str">
        <f t="shared" si="27"/>
        <v/>
      </c>
      <c r="J302" s="2" t="str">
        <f t="shared" si="28"/>
        <v/>
      </c>
      <c r="K302" s="2" t="str">
        <f t="shared" si="29"/>
        <v/>
      </c>
    </row>
    <row r="303" spans="2:11" x14ac:dyDescent="0.45">
      <c r="B303">
        <v>92.949789524078369</v>
      </c>
      <c r="C303">
        <v>0.70008367300033569</v>
      </c>
      <c r="D303">
        <v>-0.62311649322509766</v>
      </c>
      <c r="E303">
        <f t="shared" si="24"/>
        <v>0.6403808519244194</v>
      </c>
      <c r="F303">
        <f t="shared" si="25"/>
        <v>0.62024211883544922</v>
      </c>
      <c r="G303" s="2" t="str">
        <f>""</f>
        <v/>
      </c>
      <c r="H303" s="2" t="str">
        <f t="shared" si="26"/>
        <v/>
      </c>
      <c r="I303" s="2" t="str">
        <f t="shared" si="27"/>
        <v/>
      </c>
      <c r="J303" s="2" t="str">
        <f t="shared" si="28"/>
        <v/>
      </c>
      <c r="K303" s="2" t="str">
        <f t="shared" si="29"/>
        <v/>
      </c>
    </row>
    <row r="304" spans="2:11" x14ac:dyDescent="0.45">
      <c r="B304">
        <v>93.265219211578369</v>
      </c>
      <c r="C304">
        <v>0.70228093862533569</v>
      </c>
      <c r="D304">
        <v>-0.62508773803710938</v>
      </c>
      <c r="E304">
        <f t="shared" si="24"/>
        <v>0.6425781175494194</v>
      </c>
      <c r="F304">
        <f t="shared" si="25"/>
        <v>0.62221336364746094</v>
      </c>
      <c r="G304" s="2" t="str">
        <f>""</f>
        <v/>
      </c>
      <c r="H304" s="2" t="str">
        <f t="shared" si="26"/>
        <v/>
      </c>
      <c r="I304" s="2" t="str">
        <f t="shared" si="27"/>
        <v/>
      </c>
      <c r="J304" s="2" t="str">
        <f t="shared" si="28"/>
        <v/>
      </c>
      <c r="K304" s="2" t="str">
        <f t="shared" si="29"/>
        <v/>
      </c>
    </row>
    <row r="305" spans="2:11" x14ac:dyDescent="0.45">
      <c r="B305">
        <v>93.516806125640883</v>
      </c>
      <c r="C305">
        <v>0.70447820425033569</v>
      </c>
      <c r="D305">
        <v>-0.62706565856933594</v>
      </c>
      <c r="E305">
        <f t="shared" si="24"/>
        <v>0.6447753831744194</v>
      </c>
      <c r="F305">
        <f t="shared" si="25"/>
        <v>0.6241912841796875</v>
      </c>
      <c r="G305" s="2" t="str">
        <f>""</f>
        <v/>
      </c>
      <c r="H305" s="2" t="str">
        <f t="shared" si="26"/>
        <v/>
      </c>
      <c r="I305" s="2" t="str">
        <f t="shared" si="27"/>
        <v/>
      </c>
      <c r="J305" s="2" t="str">
        <f t="shared" si="28"/>
        <v/>
      </c>
      <c r="K305" s="2" t="str">
        <f t="shared" si="29"/>
        <v/>
      </c>
    </row>
    <row r="306" spans="2:11" x14ac:dyDescent="0.45">
      <c r="B306">
        <v>93.792532444000244</v>
      </c>
      <c r="C306">
        <v>0.70643132925033569</v>
      </c>
      <c r="D306">
        <v>-0.62904644012451172</v>
      </c>
      <c r="E306">
        <f t="shared" si="24"/>
        <v>0.6467285081744194</v>
      </c>
      <c r="F306">
        <f t="shared" si="25"/>
        <v>0.62617206573486328</v>
      </c>
      <c r="G306" s="2" t="str">
        <f>""</f>
        <v/>
      </c>
      <c r="H306" s="2" t="str">
        <f t="shared" si="26"/>
        <v/>
      </c>
      <c r="I306" s="2" t="str">
        <f t="shared" si="27"/>
        <v/>
      </c>
      <c r="J306" s="2" t="str">
        <f t="shared" si="28"/>
        <v/>
      </c>
      <c r="K306" s="2" t="str">
        <f t="shared" si="29"/>
        <v/>
      </c>
    </row>
    <row r="307" spans="2:11" x14ac:dyDescent="0.45">
      <c r="B307">
        <v>94.079031467437744</v>
      </c>
      <c r="C307">
        <v>0.70875066518783569</v>
      </c>
      <c r="D307">
        <v>-0.63122177124023438</v>
      </c>
      <c r="E307">
        <f t="shared" si="24"/>
        <v>0.6490478441119194</v>
      </c>
      <c r="F307">
        <f t="shared" si="25"/>
        <v>0.62834739685058594</v>
      </c>
      <c r="G307" s="2" t="str">
        <f>""</f>
        <v/>
      </c>
      <c r="H307" s="2" t="str">
        <f t="shared" si="26"/>
        <v/>
      </c>
      <c r="I307" s="2" t="str">
        <f t="shared" si="27"/>
        <v/>
      </c>
      <c r="J307" s="2" t="str">
        <f t="shared" si="28"/>
        <v/>
      </c>
      <c r="K307" s="2" t="str">
        <f t="shared" si="29"/>
        <v/>
      </c>
    </row>
    <row r="308" spans="2:11" x14ac:dyDescent="0.45">
      <c r="B308">
        <v>94.346975803375258</v>
      </c>
      <c r="C308">
        <v>0.71082586050033569</v>
      </c>
      <c r="D308">
        <v>-0.63319301605224609</v>
      </c>
      <c r="E308">
        <f t="shared" si="24"/>
        <v>0.6511230394244194</v>
      </c>
      <c r="F308">
        <f t="shared" si="25"/>
        <v>0.63031864166259766</v>
      </c>
      <c r="G308" s="2" t="str">
        <f>""</f>
        <v/>
      </c>
      <c r="H308" s="2" t="str">
        <f t="shared" si="26"/>
        <v/>
      </c>
      <c r="I308" s="2" t="str">
        <f t="shared" si="27"/>
        <v/>
      </c>
      <c r="J308" s="2" t="str">
        <f t="shared" si="28"/>
        <v/>
      </c>
      <c r="K308" s="2" t="str">
        <f t="shared" si="29"/>
        <v/>
      </c>
    </row>
    <row r="309" spans="2:11" x14ac:dyDescent="0.45">
      <c r="B309">
        <v>94.639090061187744</v>
      </c>
      <c r="C309">
        <v>0.71290105581283569</v>
      </c>
      <c r="D309">
        <v>-0.63524818420410156</v>
      </c>
      <c r="E309">
        <f t="shared" si="24"/>
        <v>0.6531982347369194</v>
      </c>
      <c r="F309">
        <f t="shared" si="25"/>
        <v>0.63237380981445313</v>
      </c>
      <c r="G309" s="2" t="str">
        <f>""</f>
        <v/>
      </c>
      <c r="H309" s="2" t="str">
        <f t="shared" si="26"/>
        <v/>
      </c>
      <c r="I309" s="2" t="str">
        <f t="shared" si="27"/>
        <v/>
      </c>
      <c r="J309" s="2" t="str">
        <f t="shared" si="28"/>
        <v/>
      </c>
      <c r="K309" s="2" t="str">
        <f t="shared" si="29"/>
        <v/>
      </c>
    </row>
    <row r="310" spans="2:11" x14ac:dyDescent="0.45">
      <c r="B310">
        <v>94.925589084625258</v>
      </c>
      <c r="C310">
        <v>0.71509832143783569</v>
      </c>
      <c r="D310">
        <v>-0.63698196411132813</v>
      </c>
      <c r="E310">
        <f t="shared" si="24"/>
        <v>0.6553955003619194</v>
      </c>
      <c r="F310">
        <f t="shared" si="25"/>
        <v>0.63410758972167969</v>
      </c>
      <c r="G310" s="2" t="str">
        <f>""</f>
        <v/>
      </c>
      <c r="H310" s="2" t="str">
        <f t="shared" si="26"/>
        <v/>
      </c>
      <c r="I310" s="2" t="str">
        <f t="shared" si="27"/>
        <v/>
      </c>
      <c r="J310" s="2" t="str">
        <f t="shared" si="28"/>
        <v/>
      </c>
      <c r="K310" s="2" t="str">
        <f t="shared" si="29"/>
        <v/>
      </c>
    </row>
    <row r="311" spans="2:11" x14ac:dyDescent="0.45">
      <c r="B311">
        <v>95.221731662750244</v>
      </c>
      <c r="C311">
        <v>0.71729558706283569</v>
      </c>
      <c r="D311">
        <v>-0.63871574401855469</v>
      </c>
      <c r="E311">
        <f t="shared" si="24"/>
        <v>0.6575927659869194</v>
      </c>
      <c r="F311">
        <f t="shared" si="25"/>
        <v>0.63584136962890625</v>
      </c>
      <c r="G311" s="2" t="str">
        <f>""</f>
        <v/>
      </c>
      <c r="H311" s="2" t="str">
        <f t="shared" si="26"/>
        <v/>
      </c>
      <c r="I311" s="2" t="str">
        <f t="shared" si="27"/>
        <v/>
      </c>
      <c r="J311" s="2" t="str">
        <f t="shared" si="28"/>
        <v/>
      </c>
      <c r="K311" s="2" t="str">
        <f t="shared" si="29"/>
        <v/>
      </c>
    </row>
    <row r="312" spans="2:11" x14ac:dyDescent="0.45">
      <c r="B312">
        <v>95.499685764312758</v>
      </c>
      <c r="C312">
        <v>0.71924871206283569</v>
      </c>
      <c r="D312">
        <v>-0.64029312133789063</v>
      </c>
      <c r="E312">
        <f t="shared" si="24"/>
        <v>0.6595458909869194</v>
      </c>
      <c r="F312">
        <f t="shared" si="25"/>
        <v>0.63741874694824219</v>
      </c>
      <c r="G312" s="2" t="str">
        <f>""</f>
        <v/>
      </c>
      <c r="H312" s="2" t="str">
        <f t="shared" si="26"/>
        <v/>
      </c>
      <c r="I312" s="2" t="str">
        <f t="shared" si="27"/>
        <v/>
      </c>
      <c r="J312" s="2" t="str">
        <f t="shared" si="28"/>
        <v/>
      </c>
      <c r="K312" s="2" t="str">
        <f t="shared" si="29"/>
        <v/>
      </c>
    </row>
    <row r="313" spans="2:11" x14ac:dyDescent="0.45">
      <c r="B313">
        <v>95.790213108062758</v>
      </c>
      <c r="C313">
        <v>0.72156804800033569</v>
      </c>
      <c r="D313">
        <v>-0.64209747314453125</v>
      </c>
      <c r="E313">
        <f t="shared" si="24"/>
        <v>0.6618652269244194</v>
      </c>
      <c r="F313">
        <f t="shared" si="25"/>
        <v>0.63922309875488281</v>
      </c>
      <c r="G313" s="2" t="str">
        <f>""</f>
        <v/>
      </c>
      <c r="H313" s="2" t="str">
        <f t="shared" si="26"/>
        <v/>
      </c>
      <c r="I313" s="2" t="str">
        <f t="shared" si="27"/>
        <v/>
      </c>
      <c r="J313" s="2" t="str">
        <f t="shared" si="28"/>
        <v/>
      </c>
      <c r="K313" s="2" t="str">
        <f t="shared" si="29"/>
        <v/>
      </c>
    </row>
    <row r="314" spans="2:11" x14ac:dyDescent="0.45">
      <c r="B314">
        <v>96.072195529937744</v>
      </c>
      <c r="C314">
        <v>0.72364324331283569</v>
      </c>
      <c r="D314">
        <v>-0.64398002624511719</v>
      </c>
      <c r="E314">
        <f t="shared" si="24"/>
        <v>0.6639404222369194</v>
      </c>
      <c r="F314">
        <f t="shared" si="25"/>
        <v>0.64110565185546875</v>
      </c>
      <c r="G314" s="2" t="str">
        <f>""</f>
        <v/>
      </c>
      <c r="H314" s="2" t="str">
        <f t="shared" si="26"/>
        <v/>
      </c>
      <c r="I314" s="2" t="str">
        <f t="shared" si="27"/>
        <v/>
      </c>
      <c r="J314" s="2" t="str">
        <f t="shared" si="28"/>
        <v/>
      </c>
      <c r="K314" s="2" t="str">
        <f t="shared" si="29"/>
        <v/>
      </c>
    </row>
    <row r="315" spans="2:11" x14ac:dyDescent="0.45">
      <c r="B315">
        <v>96.314383029937744</v>
      </c>
      <c r="C315">
        <v>0.72571843862533569</v>
      </c>
      <c r="D315">
        <v>-0.64603614807128906</v>
      </c>
      <c r="E315">
        <f t="shared" si="24"/>
        <v>0.6660156175494194</v>
      </c>
      <c r="F315">
        <f t="shared" si="25"/>
        <v>0.64316177368164063</v>
      </c>
      <c r="G315" s="2" t="str">
        <f>""</f>
        <v/>
      </c>
      <c r="H315" s="2" t="str">
        <f t="shared" si="26"/>
        <v/>
      </c>
      <c r="I315" s="2" t="str">
        <f t="shared" si="27"/>
        <v/>
      </c>
      <c r="J315" s="2" t="str">
        <f t="shared" si="28"/>
        <v/>
      </c>
      <c r="K315" s="2" t="str">
        <f t="shared" si="29"/>
        <v/>
      </c>
    </row>
    <row r="316" spans="2:11" x14ac:dyDescent="0.45">
      <c r="B316">
        <v>96.594778537750258</v>
      </c>
      <c r="C316">
        <v>0.72791570425033569</v>
      </c>
      <c r="D316">
        <v>-0.64841938018798828</v>
      </c>
      <c r="E316">
        <f t="shared" si="24"/>
        <v>0.6682128831744194</v>
      </c>
      <c r="F316">
        <f t="shared" si="25"/>
        <v>0.64554500579833984</v>
      </c>
      <c r="G316" s="2" t="str">
        <f>""</f>
        <v/>
      </c>
      <c r="H316" s="2" t="str">
        <f t="shared" si="26"/>
        <v/>
      </c>
      <c r="I316" s="2" t="str">
        <f t="shared" si="27"/>
        <v/>
      </c>
      <c r="J316" s="2" t="str">
        <f t="shared" si="28"/>
        <v/>
      </c>
      <c r="K316" s="2" t="str">
        <f t="shared" si="29"/>
        <v/>
      </c>
    </row>
    <row r="317" spans="2:11" x14ac:dyDescent="0.45">
      <c r="B317">
        <v>96.889212131500244</v>
      </c>
      <c r="C317">
        <v>0.73011296987533569</v>
      </c>
      <c r="D317">
        <v>-0.65134906768798828</v>
      </c>
      <c r="E317">
        <f t="shared" si="24"/>
        <v>0.6704101487994194</v>
      </c>
      <c r="F317">
        <f t="shared" si="25"/>
        <v>0.64847469329833984</v>
      </c>
      <c r="G317" s="2" t="str">
        <f>""</f>
        <v/>
      </c>
      <c r="H317" s="2" t="str">
        <f t="shared" si="26"/>
        <v/>
      </c>
      <c r="I317" s="2" t="str">
        <f t="shared" si="27"/>
        <v/>
      </c>
      <c r="J317" s="2" t="str">
        <f t="shared" si="28"/>
        <v/>
      </c>
      <c r="K317" s="2" t="str">
        <f t="shared" si="29"/>
        <v/>
      </c>
    </row>
    <row r="318" spans="2:11" x14ac:dyDescent="0.45">
      <c r="B318">
        <v>97.187551975250258</v>
      </c>
      <c r="C318">
        <v>0.73231023550033569</v>
      </c>
      <c r="D318">
        <v>-0.65438365936279297</v>
      </c>
      <c r="E318">
        <f t="shared" si="24"/>
        <v>0.6726074144244194</v>
      </c>
      <c r="F318">
        <f t="shared" si="25"/>
        <v>0.65150928497314453</v>
      </c>
      <c r="G318" s="2" t="str">
        <f>""</f>
        <v/>
      </c>
      <c r="H318" s="2" t="str">
        <f t="shared" si="26"/>
        <v/>
      </c>
      <c r="I318" s="2" t="str">
        <f t="shared" si="27"/>
        <v/>
      </c>
      <c r="J318" s="2" t="str">
        <f t="shared" si="28"/>
        <v/>
      </c>
      <c r="K318" s="2" t="str">
        <f t="shared" si="29"/>
        <v/>
      </c>
    </row>
    <row r="319" spans="2:11" x14ac:dyDescent="0.45">
      <c r="B319">
        <v>97.467947483062758</v>
      </c>
      <c r="C319">
        <v>0.73426336050033569</v>
      </c>
      <c r="D319">
        <v>-0.65636920928955078</v>
      </c>
      <c r="E319">
        <f t="shared" si="24"/>
        <v>0.6745605394244194</v>
      </c>
      <c r="F319">
        <f t="shared" si="25"/>
        <v>0.65349483489990234</v>
      </c>
      <c r="G319" s="2" t="str">
        <f>""</f>
        <v/>
      </c>
      <c r="H319" s="2" t="str">
        <f t="shared" si="26"/>
        <v/>
      </c>
      <c r="I319" s="2" t="str">
        <f t="shared" si="27"/>
        <v/>
      </c>
      <c r="J319" s="2" t="str">
        <f t="shared" si="28"/>
        <v/>
      </c>
      <c r="K319" s="2" t="str">
        <f t="shared" si="29"/>
        <v/>
      </c>
    </row>
    <row r="320" spans="2:11" x14ac:dyDescent="0.45">
      <c r="B320">
        <v>97.723684787750244</v>
      </c>
      <c r="C320">
        <v>0.73633855581283569</v>
      </c>
      <c r="D320">
        <v>-0.65840053558349609</v>
      </c>
      <c r="E320">
        <f t="shared" si="24"/>
        <v>0.6766357347369194</v>
      </c>
      <c r="F320">
        <f t="shared" si="25"/>
        <v>0.65552616119384766</v>
      </c>
      <c r="G320" s="2" t="str">
        <f>""</f>
        <v/>
      </c>
      <c r="H320" s="2" t="str">
        <f t="shared" si="26"/>
        <v/>
      </c>
      <c r="I320" s="2" t="str">
        <f t="shared" si="27"/>
        <v/>
      </c>
      <c r="J320" s="2" t="str">
        <f t="shared" si="28"/>
        <v/>
      </c>
      <c r="K320" s="2" t="str">
        <f t="shared" si="29"/>
        <v/>
      </c>
    </row>
    <row r="321" spans="2:11" x14ac:dyDescent="0.45">
      <c r="B321">
        <v>98.006033420562744</v>
      </c>
      <c r="C321">
        <v>0.73853582143783569</v>
      </c>
      <c r="D321">
        <v>-0.66009330749511719</v>
      </c>
      <c r="E321">
        <f t="shared" si="24"/>
        <v>0.6788330003619194</v>
      </c>
      <c r="F321">
        <f t="shared" si="25"/>
        <v>0.65721893310546875</v>
      </c>
      <c r="G321" s="2" t="str">
        <f>""</f>
        <v/>
      </c>
      <c r="H321" s="2" t="str">
        <f t="shared" si="26"/>
        <v/>
      </c>
      <c r="I321" s="2" t="str">
        <f t="shared" si="27"/>
        <v/>
      </c>
      <c r="J321" s="2" t="str">
        <f t="shared" si="28"/>
        <v/>
      </c>
      <c r="K321" s="2" t="str">
        <f t="shared" si="29"/>
        <v/>
      </c>
    </row>
    <row r="322" spans="2:11" x14ac:dyDescent="0.45">
      <c r="B322">
        <v>98.249868869781494</v>
      </c>
      <c r="C322">
        <v>0.74048894643783569</v>
      </c>
      <c r="D322">
        <v>-0.66167640686035156</v>
      </c>
      <c r="E322">
        <f t="shared" si="24"/>
        <v>0.6807861253619194</v>
      </c>
      <c r="F322">
        <f t="shared" si="25"/>
        <v>0.65880203247070313</v>
      </c>
      <c r="G322" s="2" t="str">
        <f>""</f>
        <v/>
      </c>
      <c r="H322" s="2" t="str">
        <f t="shared" si="26"/>
        <v/>
      </c>
      <c r="I322" s="2" t="str">
        <f t="shared" si="27"/>
        <v/>
      </c>
      <c r="J322" s="2" t="str">
        <f t="shared" si="28"/>
        <v/>
      </c>
      <c r="K322" s="2" t="str">
        <f t="shared" si="29"/>
        <v/>
      </c>
    </row>
    <row r="323" spans="2:11" x14ac:dyDescent="0.45">
      <c r="B323">
        <v>98.532583713531508</v>
      </c>
      <c r="C323">
        <v>0.74268621206283569</v>
      </c>
      <c r="D323">
        <v>-0.66355800628662109</v>
      </c>
      <c r="E323">
        <f t="shared" si="24"/>
        <v>0.6829833909869194</v>
      </c>
      <c r="F323">
        <f t="shared" si="25"/>
        <v>0.66068363189697266</v>
      </c>
      <c r="G323" s="2" t="str">
        <f>""</f>
        <v/>
      </c>
      <c r="H323" s="2" t="str">
        <f t="shared" si="26"/>
        <v/>
      </c>
      <c r="I323" s="2" t="str">
        <f t="shared" si="27"/>
        <v/>
      </c>
      <c r="J323" s="2" t="str">
        <f t="shared" si="28"/>
        <v/>
      </c>
      <c r="K323" s="2" t="str">
        <f t="shared" si="29"/>
        <v/>
      </c>
    </row>
    <row r="324" spans="2:11" x14ac:dyDescent="0.45">
      <c r="B324">
        <v>98.858145236968994</v>
      </c>
      <c r="C324">
        <v>0.74488347768783569</v>
      </c>
      <c r="D324">
        <v>-0.66516876220703125</v>
      </c>
      <c r="E324">
        <f t="shared" ref="E324:E387" si="30">C324-C$3</f>
        <v>0.6851806566119194</v>
      </c>
      <c r="F324">
        <f t="shared" ref="F324:F387" si="31">-(D324-D$3)</f>
        <v>0.66229438781738281</v>
      </c>
      <c r="G324" s="2" t="str">
        <f>""</f>
        <v/>
      </c>
      <c r="H324" s="2" t="str">
        <f t="shared" ref="H324:H387" si="32">IF(AND(E324&gt;H$2,E324&lt;I$2),B324,"")</f>
        <v/>
      </c>
      <c r="I324" s="2" t="str">
        <f t="shared" ref="I324:I387" si="33">IF(AND(E324&gt;H$2,E324&lt;I$2),E324,"")</f>
        <v/>
      </c>
      <c r="J324" s="2" t="str">
        <f t="shared" ref="J324:J387" si="34">IF(AND(F324&gt;J$2,F324&lt;K$2),B324,"")</f>
        <v/>
      </c>
      <c r="K324" s="2" t="str">
        <f t="shared" ref="K324:K387" si="35">IF(AND(F324&gt;J$2,F324&lt;K$2),F324,"")</f>
        <v/>
      </c>
    </row>
    <row r="325" spans="2:11" x14ac:dyDescent="0.45">
      <c r="B325">
        <v>99.108145236968994</v>
      </c>
      <c r="C325">
        <v>0.74695867300033569</v>
      </c>
      <c r="D325">
        <v>-0.66615486145019531</v>
      </c>
      <c r="E325">
        <f t="shared" si="30"/>
        <v>0.6872558519244194</v>
      </c>
      <c r="F325">
        <f t="shared" si="31"/>
        <v>0.66328048706054688</v>
      </c>
      <c r="G325" s="2" t="str">
        <f>""</f>
        <v/>
      </c>
      <c r="H325" s="2" t="str">
        <f t="shared" si="32"/>
        <v/>
      </c>
      <c r="I325" s="2" t="str">
        <f t="shared" si="33"/>
        <v/>
      </c>
      <c r="J325" s="2" t="str">
        <f t="shared" si="34"/>
        <v/>
      </c>
      <c r="K325" s="2" t="str">
        <f t="shared" si="35"/>
        <v/>
      </c>
    </row>
    <row r="326" spans="2:11" x14ac:dyDescent="0.45">
      <c r="B326">
        <v>99.400259494781494</v>
      </c>
      <c r="C326">
        <v>0.74915593862533569</v>
      </c>
      <c r="D326">
        <v>-0.66723823547363281</v>
      </c>
      <c r="E326">
        <f t="shared" si="30"/>
        <v>0.6894531175494194</v>
      </c>
      <c r="F326">
        <f t="shared" si="31"/>
        <v>0.66436386108398438</v>
      </c>
      <c r="G326" s="2" t="str">
        <f>""</f>
        <v/>
      </c>
      <c r="H326" s="2" t="str">
        <f t="shared" si="32"/>
        <v/>
      </c>
      <c r="I326" s="2" t="str">
        <f t="shared" si="33"/>
        <v/>
      </c>
      <c r="J326" s="2" t="str">
        <f t="shared" si="34"/>
        <v/>
      </c>
      <c r="K326" s="2" t="str">
        <f t="shared" si="35"/>
        <v/>
      </c>
    </row>
    <row r="327" spans="2:11" x14ac:dyDescent="0.45">
      <c r="B327">
        <v>99.686026096343994</v>
      </c>
      <c r="C327">
        <v>0.75123113393783569</v>
      </c>
      <c r="D327">
        <v>-0.66832160949707031</v>
      </c>
      <c r="E327">
        <f t="shared" si="30"/>
        <v>0.6915283128619194</v>
      </c>
      <c r="F327">
        <f t="shared" si="31"/>
        <v>0.66544723510742188</v>
      </c>
      <c r="G327" s="2" t="str">
        <f>""</f>
        <v/>
      </c>
      <c r="H327" s="2" t="str">
        <f t="shared" si="32"/>
        <v/>
      </c>
      <c r="I327" s="2" t="str">
        <f t="shared" si="33"/>
        <v/>
      </c>
      <c r="J327" s="2" t="str">
        <f t="shared" si="34"/>
        <v/>
      </c>
      <c r="K327" s="2" t="str">
        <f t="shared" si="35"/>
        <v/>
      </c>
    </row>
    <row r="328" spans="2:11" x14ac:dyDescent="0.45">
      <c r="B328">
        <v>99.964834690093994</v>
      </c>
      <c r="C328">
        <v>0.75342839956283569</v>
      </c>
      <c r="D328">
        <v>-0.66976833343505859</v>
      </c>
      <c r="E328">
        <f t="shared" si="30"/>
        <v>0.6937255784869194</v>
      </c>
      <c r="F328">
        <f t="shared" si="31"/>
        <v>0.66689395904541016</v>
      </c>
      <c r="G328" s="2" t="str">
        <f>""</f>
        <v/>
      </c>
      <c r="H328" s="2" t="str">
        <f t="shared" si="32"/>
        <v/>
      </c>
      <c r="I328" s="2" t="str">
        <f t="shared" si="33"/>
        <v/>
      </c>
      <c r="J328" s="2" t="str">
        <f t="shared" si="34"/>
        <v/>
      </c>
      <c r="K328" s="2" t="str">
        <f t="shared" si="35"/>
        <v/>
      </c>
    </row>
    <row r="329" spans="2:11" x14ac:dyDescent="0.45">
      <c r="B329">
        <v>100.21336984634401</v>
      </c>
      <c r="C329">
        <v>0.75538152456283569</v>
      </c>
      <c r="D329">
        <v>-0.67134475708007813</v>
      </c>
      <c r="E329">
        <f t="shared" si="30"/>
        <v>0.6956787034869194</v>
      </c>
      <c r="F329">
        <f t="shared" si="31"/>
        <v>0.66847038269042969</v>
      </c>
      <c r="G329" s="2" t="str">
        <f>""</f>
        <v/>
      </c>
      <c r="H329" s="2" t="str">
        <f t="shared" si="32"/>
        <v/>
      </c>
      <c r="I329" s="2" t="str">
        <f t="shared" si="33"/>
        <v/>
      </c>
      <c r="J329" s="2" t="str">
        <f t="shared" si="34"/>
        <v/>
      </c>
      <c r="K329" s="2" t="str">
        <f t="shared" si="35"/>
        <v/>
      </c>
    </row>
    <row r="330" spans="2:11" x14ac:dyDescent="0.45">
      <c r="B330">
        <v>100.49999094009399</v>
      </c>
      <c r="C330">
        <v>0.75770086050033569</v>
      </c>
      <c r="D330">
        <v>-0.67294406890869141</v>
      </c>
      <c r="E330">
        <f t="shared" si="30"/>
        <v>0.6979980394244194</v>
      </c>
      <c r="F330">
        <f t="shared" si="31"/>
        <v>0.67006969451904297</v>
      </c>
      <c r="G330" s="2" t="str">
        <f>""</f>
        <v/>
      </c>
      <c r="H330" s="2" t="str">
        <f t="shared" si="32"/>
        <v/>
      </c>
      <c r="I330" s="2" t="str">
        <f t="shared" si="33"/>
        <v/>
      </c>
      <c r="J330" s="2" t="str">
        <f t="shared" si="34"/>
        <v/>
      </c>
      <c r="K330" s="2" t="str">
        <f t="shared" si="35"/>
        <v/>
      </c>
    </row>
    <row r="331" spans="2:11" x14ac:dyDescent="0.45">
      <c r="B331">
        <v>100.76085519790649</v>
      </c>
      <c r="C331">
        <v>0.75989812612533569</v>
      </c>
      <c r="D331">
        <v>-0.67446041107177734</v>
      </c>
      <c r="E331">
        <f t="shared" si="30"/>
        <v>0.7001953050494194</v>
      </c>
      <c r="F331">
        <f t="shared" si="31"/>
        <v>0.67158603668212891</v>
      </c>
      <c r="G331" s="2" t="str">
        <f>""</f>
        <v/>
      </c>
      <c r="H331" s="2" t="str">
        <f t="shared" si="32"/>
        <v/>
      </c>
      <c r="I331" s="2" t="str">
        <f t="shared" si="33"/>
        <v/>
      </c>
      <c r="J331" s="2" t="str">
        <f t="shared" si="34"/>
        <v/>
      </c>
      <c r="K331" s="2" t="str">
        <f t="shared" si="35"/>
        <v/>
      </c>
    </row>
    <row r="332" spans="2:11" x14ac:dyDescent="0.45">
      <c r="B332">
        <v>101.03197336196899</v>
      </c>
      <c r="C332">
        <v>0.76185125112533569</v>
      </c>
      <c r="D332">
        <v>-0.67629432678222656</v>
      </c>
      <c r="E332">
        <f t="shared" si="30"/>
        <v>0.7021484300494194</v>
      </c>
      <c r="F332">
        <f t="shared" si="31"/>
        <v>0.67341995239257813</v>
      </c>
      <c r="G332" s="2" t="str">
        <f>""</f>
        <v/>
      </c>
      <c r="H332" s="2" t="str">
        <f t="shared" si="32"/>
        <v/>
      </c>
      <c r="I332" s="2" t="str">
        <f t="shared" si="33"/>
        <v/>
      </c>
      <c r="J332" s="2" t="str">
        <f t="shared" si="34"/>
        <v/>
      </c>
      <c r="K332" s="2" t="str">
        <f t="shared" si="35"/>
        <v/>
      </c>
    </row>
    <row r="333" spans="2:11" x14ac:dyDescent="0.45">
      <c r="B333">
        <v>101.33568429946899</v>
      </c>
      <c r="C333">
        <v>0.76404851675033569</v>
      </c>
      <c r="D333">
        <v>-0.67847251892089844</v>
      </c>
      <c r="E333">
        <f t="shared" si="30"/>
        <v>0.7043456956744194</v>
      </c>
      <c r="F333">
        <f t="shared" si="31"/>
        <v>0.67559814453125</v>
      </c>
      <c r="G333" s="2" t="str">
        <f>""</f>
        <v/>
      </c>
      <c r="H333" s="2" t="str">
        <f t="shared" si="32"/>
        <v/>
      </c>
      <c r="I333" s="2" t="str">
        <f t="shared" si="33"/>
        <v/>
      </c>
      <c r="J333" s="2" t="str">
        <f t="shared" si="34"/>
        <v/>
      </c>
      <c r="K333" s="2" t="str">
        <f t="shared" si="35"/>
        <v/>
      </c>
    </row>
    <row r="334" spans="2:11" x14ac:dyDescent="0.45">
      <c r="B334">
        <v>101.64879465103149</v>
      </c>
      <c r="C334">
        <v>0.76624578237533569</v>
      </c>
      <c r="D334">
        <v>-0.68237781524658203</v>
      </c>
      <c r="E334">
        <f t="shared" si="30"/>
        <v>0.7065429612994194</v>
      </c>
      <c r="F334">
        <f t="shared" si="31"/>
        <v>0.67950344085693359</v>
      </c>
      <c r="G334" s="2" t="str">
        <f>""</f>
        <v/>
      </c>
      <c r="H334" s="2" t="str">
        <f t="shared" si="32"/>
        <v/>
      </c>
      <c r="I334" s="2" t="str">
        <f t="shared" si="33"/>
        <v/>
      </c>
      <c r="J334" s="2" t="str">
        <f t="shared" si="34"/>
        <v/>
      </c>
      <c r="K334" s="2" t="str">
        <f t="shared" si="35"/>
        <v/>
      </c>
    </row>
    <row r="335" spans="2:11" x14ac:dyDescent="0.45">
      <c r="B335">
        <v>101.91985177993774</v>
      </c>
      <c r="C335">
        <v>0.76844304800033569</v>
      </c>
      <c r="D335">
        <v>-0.68633556365966797</v>
      </c>
      <c r="E335">
        <f t="shared" si="30"/>
        <v>0.7087402269244194</v>
      </c>
      <c r="F335">
        <f t="shared" si="31"/>
        <v>0.68346118927001953</v>
      </c>
      <c r="G335" s="2" t="str">
        <f>""</f>
        <v/>
      </c>
      <c r="H335" s="2" t="str">
        <f t="shared" si="32"/>
        <v/>
      </c>
      <c r="I335" s="2" t="str">
        <f t="shared" si="33"/>
        <v/>
      </c>
      <c r="J335" s="2" t="str">
        <f t="shared" si="34"/>
        <v/>
      </c>
      <c r="K335" s="2" t="str">
        <f t="shared" si="35"/>
        <v/>
      </c>
    </row>
    <row r="336" spans="2:11" x14ac:dyDescent="0.45">
      <c r="B336">
        <v>102.19402170181274</v>
      </c>
      <c r="C336">
        <v>0.77039617300033569</v>
      </c>
      <c r="D336">
        <v>-0.68851470947265625</v>
      </c>
      <c r="E336">
        <f t="shared" si="30"/>
        <v>0.7106933519244194</v>
      </c>
      <c r="F336">
        <f t="shared" si="31"/>
        <v>0.68564033508300781</v>
      </c>
      <c r="G336" s="2" t="str">
        <f>""</f>
        <v/>
      </c>
      <c r="H336" s="2" t="str">
        <f t="shared" si="32"/>
        <v/>
      </c>
      <c r="I336" s="2" t="str">
        <f t="shared" si="33"/>
        <v/>
      </c>
      <c r="J336" s="2" t="str">
        <f t="shared" si="34"/>
        <v/>
      </c>
      <c r="K336" s="2" t="str">
        <f t="shared" si="35"/>
        <v/>
      </c>
    </row>
    <row r="337" spans="2:11" x14ac:dyDescent="0.45">
      <c r="B337">
        <v>102.47508859634399</v>
      </c>
      <c r="C337">
        <v>0.77259343862533569</v>
      </c>
      <c r="D337">
        <v>-0.69081592559814453</v>
      </c>
      <c r="E337">
        <f t="shared" si="30"/>
        <v>0.7128906175494194</v>
      </c>
      <c r="F337">
        <f t="shared" si="31"/>
        <v>0.68794155120849609</v>
      </c>
      <c r="G337" s="2" t="str">
        <f>""</f>
        <v/>
      </c>
      <c r="H337" s="2" t="str">
        <f t="shared" si="32"/>
        <v/>
      </c>
      <c r="I337" s="2" t="str">
        <f t="shared" si="33"/>
        <v/>
      </c>
      <c r="J337" s="2" t="str">
        <f t="shared" si="34"/>
        <v/>
      </c>
      <c r="K337" s="2" t="str">
        <f t="shared" si="35"/>
        <v/>
      </c>
    </row>
    <row r="338" spans="2:11" x14ac:dyDescent="0.45">
      <c r="B338">
        <v>102.75243234634399</v>
      </c>
      <c r="C338">
        <v>0.77479070425033569</v>
      </c>
      <c r="D338">
        <v>-0.69276618957519531</v>
      </c>
      <c r="E338">
        <f t="shared" si="30"/>
        <v>0.7150878831744194</v>
      </c>
      <c r="F338">
        <f t="shared" si="31"/>
        <v>0.68989181518554688</v>
      </c>
      <c r="G338" s="2" t="str">
        <f>""</f>
        <v/>
      </c>
      <c r="H338" s="2" t="str">
        <f t="shared" si="32"/>
        <v/>
      </c>
      <c r="I338" s="2" t="str">
        <f t="shared" si="33"/>
        <v/>
      </c>
      <c r="J338" s="2" t="str">
        <f t="shared" si="34"/>
        <v/>
      </c>
      <c r="K338" s="2" t="str">
        <f t="shared" si="35"/>
        <v/>
      </c>
    </row>
    <row r="339" spans="2:11" x14ac:dyDescent="0.45">
      <c r="B339">
        <v>103.02818918228151</v>
      </c>
      <c r="C339">
        <v>0.77686589956283569</v>
      </c>
      <c r="D339">
        <v>-0.69454002380371094</v>
      </c>
      <c r="E339">
        <f t="shared" si="30"/>
        <v>0.7171630784869194</v>
      </c>
      <c r="F339">
        <f t="shared" si="31"/>
        <v>0.6916656494140625</v>
      </c>
      <c r="G339" s="2" t="str">
        <f>""</f>
        <v/>
      </c>
      <c r="H339" s="2" t="str">
        <f t="shared" si="32"/>
        <v/>
      </c>
      <c r="I339" s="2" t="str">
        <f t="shared" si="33"/>
        <v/>
      </c>
      <c r="J339" s="2" t="str">
        <f t="shared" si="34"/>
        <v/>
      </c>
      <c r="K339" s="2" t="str">
        <f t="shared" si="35"/>
        <v/>
      </c>
    </row>
    <row r="340" spans="2:11" x14ac:dyDescent="0.45">
      <c r="B340">
        <v>103.32018136978149</v>
      </c>
      <c r="C340">
        <v>0.77906316518783569</v>
      </c>
      <c r="D340">
        <v>-0.69649028778076172</v>
      </c>
      <c r="E340">
        <f t="shared" si="30"/>
        <v>0.7193603441119194</v>
      </c>
      <c r="F340">
        <f t="shared" si="31"/>
        <v>0.69361591339111328</v>
      </c>
      <c r="G340" s="2" t="str">
        <f>""</f>
        <v/>
      </c>
      <c r="H340" s="2" t="str">
        <f t="shared" si="32"/>
        <v/>
      </c>
      <c r="I340" s="2" t="str">
        <f t="shared" si="33"/>
        <v/>
      </c>
      <c r="J340" s="2" t="str">
        <f t="shared" si="34"/>
        <v/>
      </c>
      <c r="K340" s="2" t="str">
        <f t="shared" si="35"/>
        <v/>
      </c>
    </row>
    <row r="341" spans="2:11" x14ac:dyDescent="0.45">
      <c r="B341">
        <v>103.64806222915649</v>
      </c>
      <c r="C341">
        <v>0.78113836050033569</v>
      </c>
      <c r="D341">
        <v>-0.69825458526611328</v>
      </c>
      <c r="E341">
        <f t="shared" si="30"/>
        <v>0.7214355394244194</v>
      </c>
      <c r="F341">
        <f t="shared" si="31"/>
        <v>0.69538021087646484</v>
      </c>
      <c r="G341" s="2" t="str">
        <f>""</f>
        <v/>
      </c>
      <c r="H341" s="2" t="str">
        <f t="shared" si="32"/>
        <v/>
      </c>
      <c r="I341" s="2" t="str">
        <f t="shared" si="33"/>
        <v/>
      </c>
      <c r="J341" s="2" t="str">
        <f t="shared" si="34"/>
        <v/>
      </c>
      <c r="K341" s="2" t="str">
        <f t="shared" si="35"/>
        <v/>
      </c>
    </row>
    <row r="342" spans="2:11" x14ac:dyDescent="0.45">
      <c r="B342">
        <v>103.93004465103151</v>
      </c>
      <c r="C342">
        <v>0.78333562612533569</v>
      </c>
      <c r="D342">
        <v>-0.69977188110351563</v>
      </c>
      <c r="E342">
        <f t="shared" si="30"/>
        <v>0.7236328050494194</v>
      </c>
      <c r="F342">
        <f t="shared" si="31"/>
        <v>0.69689750671386719</v>
      </c>
      <c r="G342" s="2" t="str">
        <f>""</f>
        <v/>
      </c>
      <c r="H342" s="2" t="str">
        <f t="shared" si="32"/>
        <v/>
      </c>
      <c r="I342" s="2" t="str">
        <f t="shared" si="33"/>
        <v/>
      </c>
      <c r="J342" s="2" t="str">
        <f t="shared" si="34"/>
        <v/>
      </c>
      <c r="K342" s="2" t="str">
        <f t="shared" si="35"/>
        <v/>
      </c>
    </row>
    <row r="343" spans="2:11" x14ac:dyDescent="0.45">
      <c r="B343">
        <v>104.22521066665651</v>
      </c>
      <c r="C343">
        <v>0.78541082143783569</v>
      </c>
      <c r="D343">
        <v>-0.70144844055175781</v>
      </c>
      <c r="E343">
        <f t="shared" si="30"/>
        <v>0.7257080003619194</v>
      </c>
      <c r="F343">
        <f t="shared" si="31"/>
        <v>0.69857406616210938</v>
      </c>
      <c r="G343" s="2" t="str">
        <f>""</f>
        <v/>
      </c>
      <c r="H343" s="2" t="str">
        <f t="shared" si="32"/>
        <v/>
      </c>
      <c r="I343" s="2" t="str">
        <f t="shared" si="33"/>
        <v/>
      </c>
      <c r="J343" s="2" t="str">
        <f t="shared" si="34"/>
        <v/>
      </c>
      <c r="K343" s="2" t="str">
        <f t="shared" si="35"/>
        <v/>
      </c>
    </row>
    <row r="344" spans="2:11" x14ac:dyDescent="0.45">
      <c r="B344">
        <v>104.50560617446899</v>
      </c>
      <c r="C344">
        <v>0.78760808706283569</v>
      </c>
      <c r="D344">
        <v>-0.70356559753417969</v>
      </c>
      <c r="E344">
        <f t="shared" si="30"/>
        <v>0.7279052659869194</v>
      </c>
      <c r="F344">
        <f t="shared" si="31"/>
        <v>0.70069122314453125</v>
      </c>
      <c r="G344" s="2" t="str">
        <f>""</f>
        <v/>
      </c>
      <c r="H344" s="2" t="str">
        <f t="shared" si="32"/>
        <v/>
      </c>
      <c r="I344" s="2" t="str">
        <f t="shared" si="33"/>
        <v/>
      </c>
      <c r="J344" s="2" t="str">
        <f t="shared" si="34"/>
        <v/>
      </c>
      <c r="K344" s="2" t="str">
        <f t="shared" si="35"/>
        <v/>
      </c>
    </row>
    <row r="345" spans="2:11" x14ac:dyDescent="0.45">
      <c r="B345">
        <v>104.79295969009399</v>
      </c>
      <c r="C345">
        <v>0.78980535268783569</v>
      </c>
      <c r="D345">
        <v>-0.70572280883789063</v>
      </c>
      <c r="E345">
        <f t="shared" si="30"/>
        <v>0.7301025316119194</v>
      </c>
      <c r="F345">
        <f t="shared" si="31"/>
        <v>0.70284843444824219</v>
      </c>
      <c r="G345" s="2" t="str">
        <f>""</f>
        <v/>
      </c>
      <c r="H345" s="2" t="str">
        <f t="shared" si="32"/>
        <v/>
      </c>
      <c r="I345" s="2" t="str">
        <f t="shared" si="33"/>
        <v/>
      </c>
      <c r="J345" s="2" t="str">
        <f t="shared" si="34"/>
        <v/>
      </c>
      <c r="K345" s="2" t="str">
        <f t="shared" si="35"/>
        <v/>
      </c>
    </row>
    <row r="346" spans="2:11" x14ac:dyDescent="0.45">
      <c r="B346">
        <v>105.05235910415649</v>
      </c>
      <c r="C346">
        <v>0.79175847768783569</v>
      </c>
      <c r="D346">
        <v>-0.70769405364990234</v>
      </c>
      <c r="E346">
        <f t="shared" si="30"/>
        <v>0.7320556566119194</v>
      </c>
      <c r="F346">
        <f t="shared" si="31"/>
        <v>0.70481967926025391</v>
      </c>
      <c r="G346" s="2" t="str">
        <f>""</f>
        <v/>
      </c>
      <c r="H346" s="2" t="str">
        <f t="shared" si="32"/>
        <v/>
      </c>
      <c r="I346" s="2" t="str">
        <f t="shared" si="33"/>
        <v/>
      </c>
      <c r="J346" s="2" t="str">
        <f t="shared" si="34"/>
        <v/>
      </c>
      <c r="K346" s="2" t="str">
        <f t="shared" si="35"/>
        <v/>
      </c>
    </row>
    <row r="347" spans="2:11" x14ac:dyDescent="0.45">
      <c r="B347">
        <v>105.33592844009399</v>
      </c>
      <c r="C347">
        <v>0.79395574331283569</v>
      </c>
      <c r="D347">
        <v>-0.71079063415527344</v>
      </c>
      <c r="E347">
        <f t="shared" si="30"/>
        <v>0.7342529222369194</v>
      </c>
      <c r="F347">
        <f t="shared" si="31"/>
        <v>0.707916259765625</v>
      </c>
      <c r="G347" s="2" t="str">
        <f>""</f>
        <v/>
      </c>
      <c r="H347" s="2" t="str">
        <f t="shared" si="32"/>
        <v/>
      </c>
      <c r="I347" s="2" t="str">
        <f t="shared" si="33"/>
        <v/>
      </c>
      <c r="J347" s="2" t="str">
        <f t="shared" si="34"/>
        <v/>
      </c>
      <c r="K347" s="2" t="str">
        <f t="shared" si="35"/>
        <v/>
      </c>
    </row>
    <row r="348" spans="2:11" x14ac:dyDescent="0.45">
      <c r="B348">
        <v>105.65117502212524</v>
      </c>
      <c r="C348">
        <v>0.79615300893783569</v>
      </c>
      <c r="D348">
        <v>-0.71399974822998047</v>
      </c>
      <c r="E348">
        <f t="shared" si="30"/>
        <v>0.7364501878619194</v>
      </c>
      <c r="F348">
        <f t="shared" si="31"/>
        <v>0.71112537384033203</v>
      </c>
      <c r="G348" s="2" t="str">
        <f>""</f>
        <v/>
      </c>
      <c r="H348" s="2" t="str">
        <f t="shared" si="32"/>
        <v/>
      </c>
      <c r="I348" s="2" t="str">
        <f t="shared" si="33"/>
        <v/>
      </c>
      <c r="J348" s="2" t="str">
        <f t="shared" si="34"/>
        <v/>
      </c>
      <c r="K348" s="2" t="str">
        <f t="shared" si="35"/>
        <v/>
      </c>
    </row>
    <row r="349" spans="2:11" x14ac:dyDescent="0.45">
      <c r="B349">
        <v>105.91295480728149</v>
      </c>
      <c r="C349">
        <v>0.79822820425033569</v>
      </c>
      <c r="D349">
        <v>-0.71660995483398438</v>
      </c>
      <c r="E349">
        <f t="shared" si="30"/>
        <v>0.7385253831744194</v>
      </c>
      <c r="F349">
        <f t="shared" si="31"/>
        <v>0.71373558044433594</v>
      </c>
      <c r="G349" s="2" t="str">
        <f>""</f>
        <v/>
      </c>
      <c r="H349" s="2" t="str">
        <f t="shared" si="32"/>
        <v/>
      </c>
      <c r="I349" s="2" t="str">
        <f t="shared" si="33"/>
        <v/>
      </c>
      <c r="J349" s="2" t="str">
        <f t="shared" si="34"/>
        <v/>
      </c>
      <c r="K349" s="2" t="str">
        <f t="shared" si="35"/>
        <v/>
      </c>
    </row>
    <row r="350" spans="2:11" x14ac:dyDescent="0.45">
      <c r="B350">
        <v>106.18565988540649</v>
      </c>
      <c r="C350">
        <v>0.80018132925033569</v>
      </c>
      <c r="D350">
        <v>-0.71918582916259766</v>
      </c>
      <c r="E350">
        <f t="shared" si="30"/>
        <v>0.7404785081744194</v>
      </c>
      <c r="F350">
        <f t="shared" si="31"/>
        <v>0.71631145477294922</v>
      </c>
      <c r="G350" s="2" t="str">
        <f>""</f>
        <v/>
      </c>
      <c r="H350" s="2" t="str">
        <f t="shared" si="32"/>
        <v/>
      </c>
      <c r="I350" s="2" t="str">
        <f t="shared" si="33"/>
        <v/>
      </c>
      <c r="J350" s="2" t="str">
        <f t="shared" si="34"/>
        <v/>
      </c>
      <c r="K350" s="2" t="str">
        <f t="shared" si="35"/>
        <v/>
      </c>
    </row>
    <row r="351" spans="2:11" x14ac:dyDescent="0.45">
      <c r="B351">
        <v>106.48155832290649</v>
      </c>
      <c r="C351">
        <v>0.80237859487533569</v>
      </c>
      <c r="D351">
        <v>-0.72070884704589844</v>
      </c>
      <c r="E351">
        <f t="shared" si="30"/>
        <v>0.7426757737994194</v>
      </c>
      <c r="F351">
        <f t="shared" si="31"/>
        <v>0.71783447265625</v>
      </c>
      <c r="G351" s="2" t="str">
        <f>""</f>
        <v/>
      </c>
      <c r="H351" s="2" t="str">
        <f t="shared" si="32"/>
        <v/>
      </c>
      <c r="I351" s="2" t="str">
        <f t="shared" si="33"/>
        <v/>
      </c>
      <c r="J351" s="2" t="str">
        <f t="shared" si="34"/>
        <v/>
      </c>
      <c r="K351" s="2" t="str">
        <f t="shared" si="35"/>
        <v/>
      </c>
    </row>
    <row r="352" spans="2:11" x14ac:dyDescent="0.45">
      <c r="B352">
        <v>106.77440500259399</v>
      </c>
      <c r="C352">
        <v>0.80457586050033569</v>
      </c>
      <c r="D352">
        <v>-0.72219371795654297</v>
      </c>
      <c r="E352">
        <f t="shared" si="30"/>
        <v>0.7448730394244194</v>
      </c>
      <c r="F352">
        <f t="shared" si="31"/>
        <v>0.71931934356689453</v>
      </c>
      <c r="G352" s="2" t="str">
        <f>""</f>
        <v/>
      </c>
      <c r="H352" s="2" t="str">
        <f t="shared" si="32"/>
        <v/>
      </c>
      <c r="I352" s="2" t="str">
        <f t="shared" si="33"/>
        <v/>
      </c>
      <c r="J352" s="2" t="str">
        <f t="shared" si="34"/>
        <v/>
      </c>
      <c r="K352" s="2" t="str">
        <f t="shared" si="35"/>
        <v/>
      </c>
    </row>
    <row r="353" spans="2:11" x14ac:dyDescent="0.45">
      <c r="B353">
        <v>107.04456186294556</v>
      </c>
      <c r="C353">
        <v>0.80665105581283569</v>
      </c>
      <c r="D353">
        <v>-0.72337722778320313</v>
      </c>
      <c r="E353">
        <f t="shared" si="30"/>
        <v>0.7469482347369194</v>
      </c>
      <c r="F353">
        <f t="shared" si="31"/>
        <v>0.72050285339355469</v>
      </c>
      <c r="G353" s="2" t="str">
        <f>""</f>
        <v/>
      </c>
      <c r="H353" s="2" t="str">
        <f t="shared" si="32"/>
        <v/>
      </c>
      <c r="I353" s="2" t="str">
        <f t="shared" si="33"/>
        <v/>
      </c>
      <c r="J353" s="2" t="str">
        <f t="shared" si="34"/>
        <v/>
      </c>
      <c r="K353" s="2" t="str">
        <f t="shared" si="35"/>
        <v/>
      </c>
    </row>
    <row r="354" spans="2:11" x14ac:dyDescent="0.45">
      <c r="B354">
        <v>107.32190561294557</v>
      </c>
      <c r="C354">
        <v>0.80884832143783569</v>
      </c>
      <c r="D354">
        <v>-0.72475147247314453</v>
      </c>
      <c r="E354">
        <f t="shared" si="30"/>
        <v>0.7491455003619194</v>
      </c>
      <c r="F354">
        <f t="shared" si="31"/>
        <v>0.72187709808349609</v>
      </c>
      <c r="G354" s="2" t="str">
        <f>""</f>
        <v/>
      </c>
      <c r="H354" s="2" t="str">
        <f t="shared" si="32"/>
        <v/>
      </c>
      <c r="I354" s="2" t="str">
        <f t="shared" si="33"/>
        <v/>
      </c>
      <c r="J354" s="2" t="str">
        <f t="shared" si="34"/>
        <v/>
      </c>
      <c r="K354" s="2" t="str">
        <f t="shared" si="35"/>
        <v/>
      </c>
    </row>
    <row r="355" spans="2:11" x14ac:dyDescent="0.45">
      <c r="B355">
        <v>107.60620737075806</v>
      </c>
      <c r="C355">
        <v>0.81080144643783569</v>
      </c>
      <c r="D355">
        <v>-0.72624874114990234</v>
      </c>
      <c r="E355">
        <f t="shared" si="30"/>
        <v>0.7510986253619194</v>
      </c>
      <c r="F355">
        <f t="shared" si="31"/>
        <v>0.72337436676025391</v>
      </c>
      <c r="G355" s="2" t="str">
        <f>""</f>
        <v/>
      </c>
      <c r="H355" s="2" t="str">
        <f t="shared" si="32"/>
        <v/>
      </c>
      <c r="I355" s="2" t="str">
        <f t="shared" si="33"/>
        <v/>
      </c>
      <c r="J355" s="2" t="str">
        <f t="shared" si="34"/>
        <v/>
      </c>
      <c r="K355" s="2" t="str">
        <f t="shared" si="35"/>
        <v/>
      </c>
    </row>
    <row r="356" spans="2:11" x14ac:dyDescent="0.45">
      <c r="B356">
        <v>107.90613412857056</v>
      </c>
      <c r="C356">
        <v>0.81299871206283569</v>
      </c>
      <c r="D356">
        <v>-0.72793197631835938</v>
      </c>
      <c r="E356">
        <f t="shared" si="30"/>
        <v>0.7532958909869194</v>
      </c>
      <c r="F356">
        <f t="shared" si="31"/>
        <v>0.72505760192871094</v>
      </c>
      <c r="G356" s="2" t="str">
        <f>""</f>
        <v/>
      </c>
      <c r="H356" s="2" t="str">
        <f t="shared" si="32"/>
        <v/>
      </c>
      <c r="I356" s="2" t="str">
        <f t="shared" si="33"/>
        <v/>
      </c>
      <c r="J356" s="2" t="str">
        <f t="shared" si="34"/>
        <v/>
      </c>
      <c r="K356" s="2" t="str">
        <f t="shared" si="35"/>
        <v/>
      </c>
    </row>
    <row r="357" spans="2:11" x14ac:dyDescent="0.45">
      <c r="B357">
        <v>108.17481088638306</v>
      </c>
      <c r="C357">
        <v>0.81519597768783569</v>
      </c>
      <c r="D357">
        <v>-0.72966575622558594</v>
      </c>
      <c r="E357">
        <f t="shared" si="30"/>
        <v>0.7554931566119194</v>
      </c>
      <c r="F357">
        <f t="shared" si="31"/>
        <v>0.7267913818359375</v>
      </c>
      <c r="G357" s="2" t="str">
        <f>""</f>
        <v/>
      </c>
      <c r="H357" s="2" t="str">
        <f t="shared" si="32"/>
        <v/>
      </c>
      <c r="I357" s="2" t="str">
        <f t="shared" si="33"/>
        <v/>
      </c>
      <c r="J357" s="2" t="str">
        <f t="shared" si="34"/>
        <v/>
      </c>
      <c r="K357" s="2" t="str">
        <f t="shared" si="35"/>
        <v/>
      </c>
    </row>
    <row r="358" spans="2:11" x14ac:dyDescent="0.45">
      <c r="B358">
        <v>108.45520639419556</v>
      </c>
      <c r="C358">
        <v>0.81739324331283569</v>
      </c>
      <c r="D358">
        <v>-0.73152446746826172</v>
      </c>
      <c r="E358">
        <f t="shared" si="30"/>
        <v>0.7576904222369194</v>
      </c>
      <c r="F358">
        <f t="shared" si="31"/>
        <v>0.72865009307861328</v>
      </c>
      <c r="G358" s="2" t="str">
        <f>""</f>
        <v/>
      </c>
      <c r="H358" s="2" t="str">
        <f t="shared" si="32"/>
        <v/>
      </c>
      <c r="I358" s="2" t="str">
        <f t="shared" si="33"/>
        <v/>
      </c>
      <c r="J358" s="2" t="str">
        <f t="shared" si="34"/>
        <v/>
      </c>
      <c r="K358" s="2" t="str">
        <f t="shared" si="35"/>
        <v/>
      </c>
    </row>
    <row r="359" spans="2:11" x14ac:dyDescent="0.45">
      <c r="B359">
        <v>108.72156381607057</v>
      </c>
      <c r="C359">
        <v>0.81946843862533569</v>
      </c>
      <c r="D359">
        <v>-0.73329830169677734</v>
      </c>
      <c r="E359">
        <f t="shared" si="30"/>
        <v>0.7597656175494194</v>
      </c>
      <c r="F359">
        <f t="shared" si="31"/>
        <v>0.73042392730712891</v>
      </c>
      <c r="G359" s="2" t="str">
        <f>""</f>
        <v/>
      </c>
      <c r="H359" s="2" t="str">
        <f t="shared" si="32"/>
        <v/>
      </c>
      <c r="I359" s="2" t="str">
        <f t="shared" si="33"/>
        <v/>
      </c>
      <c r="J359" s="2" t="str">
        <f t="shared" si="34"/>
        <v/>
      </c>
      <c r="K359" s="2" t="str">
        <f t="shared" si="35"/>
        <v/>
      </c>
    </row>
    <row r="360" spans="2:11" x14ac:dyDescent="0.45">
      <c r="B360">
        <v>109.00733041763307</v>
      </c>
      <c r="C360">
        <v>0.82166570425033569</v>
      </c>
      <c r="D360">
        <v>-0.73538780212402344</v>
      </c>
      <c r="E360">
        <f t="shared" si="30"/>
        <v>0.7619628831744194</v>
      </c>
      <c r="F360">
        <f t="shared" si="31"/>
        <v>0.732513427734375</v>
      </c>
      <c r="G360" s="2" t="str">
        <f>""</f>
        <v/>
      </c>
      <c r="H360" s="2" t="str">
        <f t="shared" si="32"/>
        <v/>
      </c>
      <c r="I360" s="2" t="str">
        <f t="shared" si="33"/>
        <v/>
      </c>
      <c r="J360" s="2" t="str">
        <f t="shared" si="34"/>
        <v/>
      </c>
      <c r="K360" s="2" t="str">
        <f t="shared" si="35"/>
        <v/>
      </c>
    </row>
    <row r="361" spans="2:11" x14ac:dyDescent="0.45">
      <c r="B361">
        <v>109.28858041763306</v>
      </c>
      <c r="C361">
        <v>0.82386296987533569</v>
      </c>
      <c r="D361">
        <v>-0.73755455017089844</v>
      </c>
      <c r="E361">
        <f t="shared" si="30"/>
        <v>0.7641601487994194</v>
      </c>
      <c r="F361">
        <f t="shared" si="31"/>
        <v>0.73468017578125</v>
      </c>
      <c r="G361" s="2" t="str">
        <f>""</f>
        <v/>
      </c>
      <c r="H361" s="2" t="str">
        <f t="shared" si="32"/>
        <v/>
      </c>
      <c r="I361" s="2" t="str">
        <f t="shared" si="33"/>
        <v/>
      </c>
      <c r="J361" s="2" t="str">
        <f t="shared" si="34"/>
        <v/>
      </c>
      <c r="K361" s="2" t="str">
        <f t="shared" si="35"/>
        <v/>
      </c>
    </row>
    <row r="362" spans="2:11" x14ac:dyDescent="0.45">
      <c r="B362">
        <v>109.57910776138306</v>
      </c>
      <c r="C362">
        <v>0.82581609487533569</v>
      </c>
      <c r="D362">
        <v>-0.73998355865478516</v>
      </c>
      <c r="E362">
        <f t="shared" si="30"/>
        <v>0.7661132737994194</v>
      </c>
      <c r="F362">
        <f t="shared" si="31"/>
        <v>0.73710918426513672</v>
      </c>
      <c r="G362" s="2" t="str">
        <f>""</f>
        <v/>
      </c>
      <c r="H362" s="2" t="str">
        <f t="shared" si="32"/>
        <v/>
      </c>
      <c r="I362" s="2" t="str">
        <f t="shared" si="33"/>
        <v/>
      </c>
      <c r="J362" s="2" t="str">
        <f t="shared" si="34"/>
        <v/>
      </c>
      <c r="K362" s="2" t="str">
        <f t="shared" si="35"/>
        <v/>
      </c>
    </row>
    <row r="363" spans="2:11" x14ac:dyDescent="0.45">
      <c r="B363">
        <v>109.84857797622681</v>
      </c>
      <c r="C363">
        <v>0.82801336050033569</v>
      </c>
      <c r="D363">
        <v>-0.74280166625976563</v>
      </c>
      <c r="E363">
        <f t="shared" si="30"/>
        <v>0.7683105394244194</v>
      </c>
      <c r="F363">
        <f t="shared" si="31"/>
        <v>0.73992729187011719</v>
      </c>
      <c r="G363" s="2" t="str">
        <f>""</f>
        <v/>
      </c>
      <c r="H363" s="2" t="str">
        <f t="shared" si="32"/>
        <v/>
      </c>
      <c r="I363" s="2" t="str">
        <f t="shared" si="33"/>
        <v/>
      </c>
      <c r="J363" s="2" t="str">
        <f t="shared" si="34"/>
        <v/>
      </c>
      <c r="K363" s="2" t="str">
        <f t="shared" si="35"/>
        <v/>
      </c>
    </row>
    <row r="364" spans="2:11" x14ac:dyDescent="0.45">
      <c r="B364">
        <v>110.13751840591431</v>
      </c>
      <c r="C364">
        <v>0.83021062612533569</v>
      </c>
      <c r="D364">
        <v>-0.74562358856201172</v>
      </c>
      <c r="E364">
        <f t="shared" si="30"/>
        <v>0.7705078050494194</v>
      </c>
      <c r="F364">
        <f t="shared" si="31"/>
        <v>0.74274921417236328</v>
      </c>
      <c r="G364" s="2" t="str">
        <f>""</f>
        <v/>
      </c>
      <c r="H364" s="2" t="str">
        <f t="shared" si="32"/>
        <v/>
      </c>
      <c r="I364" s="2" t="str">
        <f t="shared" si="33"/>
        <v/>
      </c>
      <c r="J364" s="2" t="str">
        <f t="shared" si="34"/>
        <v/>
      </c>
      <c r="K364" s="2" t="str">
        <f t="shared" si="35"/>
        <v/>
      </c>
    </row>
    <row r="365" spans="2:11" x14ac:dyDescent="0.45">
      <c r="B365">
        <v>110.41950082778931</v>
      </c>
      <c r="C365">
        <v>0.83240789175033569</v>
      </c>
      <c r="D365">
        <v>-0.74834346771240234</v>
      </c>
      <c r="E365">
        <f t="shared" si="30"/>
        <v>0.7727050706744194</v>
      </c>
      <c r="F365">
        <f t="shared" si="31"/>
        <v>0.74546909332275391</v>
      </c>
      <c r="G365" s="2" t="str">
        <f>""</f>
        <v/>
      </c>
      <c r="H365" s="2" t="str">
        <f t="shared" si="32"/>
        <v/>
      </c>
      <c r="I365" s="2" t="str">
        <f t="shared" si="33"/>
        <v/>
      </c>
      <c r="J365" s="2" t="str">
        <f t="shared" si="34"/>
        <v/>
      </c>
      <c r="K365" s="2" t="str">
        <f t="shared" si="35"/>
        <v/>
      </c>
    </row>
    <row r="366" spans="2:11" x14ac:dyDescent="0.45">
      <c r="B366">
        <v>110.66950082778931</v>
      </c>
      <c r="C366">
        <v>0.83448308706283569</v>
      </c>
      <c r="D366">
        <v>-0.75031375885009766</v>
      </c>
      <c r="E366">
        <f t="shared" si="30"/>
        <v>0.7747802659869194</v>
      </c>
      <c r="F366">
        <f t="shared" si="31"/>
        <v>0.74743938446044922</v>
      </c>
      <c r="G366" s="2" t="str">
        <f>""</f>
        <v/>
      </c>
      <c r="H366" s="2" t="str">
        <f t="shared" si="32"/>
        <v/>
      </c>
      <c r="I366" s="2" t="str">
        <f t="shared" si="33"/>
        <v/>
      </c>
      <c r="J366" s="2" t="str">
        <f t="shared" si="34"/>
        <v/>
      </c>
      <c r="K366" s="2" t="str">
        <f t="shared" si="35"/>
        <v/>
      </c>
    </row>
    <row r="367" spans="2:11" x14ac:dyDescent="0.45">
      <c r="B367">
        <v>110.94599008560181</v>
      </c>
      <c r="C367">
        <v>0.83668035268783569</v>
      </c>
      <c r="D367">
        <v>-0.75228977203369141</v>
      </c>
      <c r="E367">
        <f t="shared" si="30"/>
        <v>0.7769775316119194</v>
      </c>
      <c r="F367">
        <f t="shared" si="31"/>
        <v>0.74941539764404297</v>
      </c>
      <c r="G367" s="2" t="str">
        <f>""</f>
        <v/>
      </c>
      <c r="H367" s="2" t="str">
        <f t="shared" si="32"/>
        <v/>
      </c>
      <c r="I367" s="2" t="str">
        <f t="shared" si="33"/>
        <v/>
      </c>
      <c r="J367" s="2" t="str">
        <f t="shared" si="34"/>
        <v/>
      </c>
      <c r="K367" s="2" t="str">
        <f t="shared" si="35"/>
        <v/>
      </c>
    </row>
    <row r="368" spans="2:11" x14ac:dyDescent="0.45">
      <c r="B368">
        <v>111.25519418716431</v>
      </c>
      <c r="C368">
        <v>0.83887761831283569</v>
      </c>
      <c r="D368">
        <v>-0.75359725952148438</v>
      </c>
      <c r="E368">
        <f t="shared" si="30"/>
        <v>0.7791747972369194</v>
      </c>
      <c r="F368">
        <f t="shared" si="31"/>
        <v>0.75072288513183594</v>
      </c>
      <c r="G368" s="2" t="str">
        <f>""</f>
        <v/>
      </c>
      <c r="H368" s="2" t="str">
        <f t="shared" si="32"/>
        <v/>
      </c>
      <c r="I368" s="2" t="str">
        <f t="shared" si="33"/>
        <v/>
      </c>
      <c r="J368" s="2" t="str">
        <f t="shared" si="34"/>
        <v/>
      </c>
      <c r="K368" s="2" t="str">
        <f t="shared" si="35"/>
        <v/>
      </c>
    </row>
    <row r="369" spans="2:11" x14ac:dyDescent="0.45">
      <c r="B369">
        <v>111.55036020278932</v>
      </c>
      <c r="C369">
        <v>0.84095281362533569</v>
      </c>
      <c r="D369">
        <v>-0.75478363037109375</v>
      </c>
      <c r="E369">
        <f t="shared" si="30"/>
        <v>0.7812499925494194</v>
      </c>
      <c r="F369">
        <f t="shared" si="31"/>
        <v>0.75190925598144531</v>
      </c>
      <c r="G369" s="2" t="str">
        <f>""</f>
        <v/>
      </c>
      <c r="H369" s="2" t="str">
        <f t="shared" si="32"/>
        <v/>
      </c>
      <c r="I369" s="2" t="str">
        <f t="shared" si="33"/>
        <v/>
      </c>
      <c r="J369" s="2" t="str">
        <f t="shared" si="34"/>
        <v/>
      </c>
      <c r="K369" s="2" t="str">
        <f t="shared" si="35"/>
        <v/>
      </c>
    </row>
    <row r="370" spans="2:11" x14ac:dyDescent="0.45">
      <c r="B370">
        <v>111.83307504653932</v>
      </c>
      <c r="C370">
        <v>0.84315007925033569</v>
      </c>
      <c r="D370">
        <v>-0.75608348846435547</v>
      </c>
      <c r="E370">
        <f t="shared" si="30"/>
        <v>0.7834472581744194</v>
      </c>
      <c r="F370">
        <f t="shared" si="31"/>
        <v>0.75320911407470703</v>
      </c>
      <c r="G370" s="2" t="str">
        <f>""</f>
        <v/>
      </c>
      <c r="H370" s="2" t="str">
        <f t="shared" si="32"/>
        <v/>
      </c>
      <c r="I370" s="2" t="str">
        <f t="shared" si="33"/>
        <v/>
      </c>
      <c r="J370" s="2" t="str">
        <f t="shared" si="34"/>
        <v/>
      </c>
      <c r="K370" s="2" t="str">
        <f t="shared" si="35"/>
        <v/>
      </c>
    </row>
    <row r="371" spans="2:11" x14ac:dyDescent="0.45">
      <c r="B371">
        <v>112.09943246841431</v>
      </c>
      <c r="C371">
        <v>0.84534734487533569</v>
      </c>
      <c r="D371">
        <v>-0.75728702545166016</v>
      </c>
      <c r="E371">
        <f t="shared" si="30"/>
        <v>0.7856445237994194</v>
      </c>
      <c r="F371">
        <f t="shared" si="31"/>
        <v>0.75441265106201172</v>
      </c>
      <c r="G371" s="2" t="str">
        <f>""</f>
        <v/>
      </c>
      <c r="H371" s="2" t="str">
        <f t="shared" si="32"/>
        <v/>
      </c>
      <c r="I371" s="2" t="str">
        <f t="shared" si="33"/>
        <v/>
      </c>
      <c r="J371" s="2" t="str">
        <f t="shared" si="34"/>
        <v/>
      </c>
      <c r="K371" s="2" t="str">
        <f t="shared" si="35"/>
        <v/>
      </c>
    </row>
    <row r="372" spans="2:11" x14ac:dyDescent="0.45">
      <c r="B372">
        <v>112.38605356216432</v>
      </c>
      <c r="C372">
        <v>0.84754461050033569</v>
      </c>
      <c r="D372">
        <v>-0.75837039947509766</v>
      </c>
      <c r="E372">
        <f t="shared" si="30"/>
        <v>0.7878417894244194</v>
      </c>
      <c r="F372">
        <f t="shared" si="31"/>
        <v>0.75549602508544922</v>
      </c>
      <c r="G372" s="2" t="str">
        <f>""</f>
        <v/>
      </c>
      <c r="H372" s="2" t="str">
        <f t="shared" si="32"/>
        <v/>
      </c>
      <c r="I372" s="2" t="str">
        <f t="shared" si="33"/>
        <v/>
      </c>
      <c r="J372" s="2" t="str">
        <f t="shared" si="34"/>
        <v/>
      </c>
      <c r="K372" s="2" t="str">
        <f t="shared" si="35"/>
        <v/>
      </c>
    </row>
    <row r="373" spans="2:11" x14ac:dyDescent="0.45">
      <c r="B373">
        <v>112.62280893325806</v>
      </c>
      <c r="C373">
        <v>0.84949773550033569</v>
      </c>
      <c r="D373">
        <v>-0.75946807861328125</v>
      </c>
      <c r="E373">
        <f t="shared" si="30"/>
        <v>0.7897949144244194</v>
      </c>
      <c r="F373">
        <f t="shared" si="31"/>
        <v>0.75659370422363281</v>
      </c>
      <c r="G373" s="2" t="str">
        <f>""</f>
        <v/>
      </c>
      <c r="H373" s="2" t="str">
        <f t="shared" si="32"/>
        <v/>
      </c>
      <c r="I373" s="2" t="str">
        <f t="shared" si="33"/>
        <v/>
      </c>
      <c r="J373" s="2" t="str">
        <f t="shared" si="34"/>
        <v/>
      </c>
      <c r="K373" s="2" t="str">
        <f t="shared" si="35"/>
        <v/>
      </c>
    </row>
    <row r="374" spans="2:11" x14ac:dyDescent="0.45">
      <c r="B374">
        <v>112.91882944107057</v>
      </c>
      <c r="C374">
        <v>0.85169500112533569</v>
      </c>
      <c r="D374">
        <v>-0.76076793670654297</v>
      </c>
      <c r="E374">
        <f t="shared" si="30"/>
        <v>0.7919921800494194</v>
      </c>
      <c r="F374">
        <f t="shared" si="31"/>
        <v>0.75789356231689453</v>
      </c>
      <c r="G374" s="2" t="str">
        <f>""</f>
        <v/>
      </c>
      <c r="H374" s="2" t="str">
        <f t="shared" si="32"/>
        <v/>
      </c>
      <c r="I374" s="2" t="str">
        <f t="shared" si="33"/>
        <v/>
      </c>
      <c r="J374" s="2" t="str">
        <f t="shared" si="34"/>
        <v/>
      </c>
      <c r="K374" s="2" t="str">
        <f t="shared" si="35"/>
        <v/>
      </c>
    </row>
    <row r="375" spans="2:11" x14ac:dyDescent="0.45">
      <c r="B375">
        <v>113.21863412857056</v>
      </c>
      <c r="C375">
        <v>0.85389226675033569</v>
      </c>
      <c r="D375">
        <v>-0.76277065277099609</v>
      </c>
      <c r="E375">
        <f t="shared" si="30"/>
        <v>0.7941894456744194</v>
      </c>
      <c r="F375">
        <f t="shared" si="31"/>
        <v>0.75989627838134766</v>
      </c>
      <c r="G375" s="2" t="str">
        <f>""</f>
        <v/>
      </c>
      <c r="H375" s="2" t="str">
        <f t="shared" si="32"/>
        <v/>
      </c>
      <c r="I375" s="2" t="str">
        <f t="shared" si="33"/>
        <v/>
      </c>
      <c r="J375" s="2" t="str">
        <f t="shared" si="34"/>
        <v/>
      </c>
      <c r="K375" s="2" t="str">
        <f t="shared" si="35"/>
        <v/>
      </c>
    </row>
    <row r="376" spans="2:11" x14ac:dyDescent="0.45">
      <c r="B376">
        <v>113.46631479263307</v>
      </c>
      <c r="C376">
        <v>0.85584539175033569</v>
      </c>
      <c r="D376">
        <v>-0.76491069793701172</v>
      </c>
      <c r="E376">
        <f t="shared" si="30"/>
        <v>0.7961425706744194</v>
      </c>
      <c r="F376">
        <f t="shared" si="31"/>
        <v>0.76203632354736328</v>
      </c>
      <c r="G376" s="2" t="str">
        <f>""</f>
        <v/>
      </c>
      <c r="H376" s="2" t="str">
        <f t="shared" si="32"/>
        <v/>
      </c>
      <c r="I376" s="2" t="str">
        <f t="shared" si="33"/>
        <v/>
      </c>
      <c r="J376" s="2" t="str">
        <f t="shared" si="34"/>
        <v/>
      </c>
      <c r="K376" s="2" t="str">
        <f t="shared" si="35"/>
        <v/>
      </c>
    </row>
    <row r="377" spans="2:11" x14ac:dyDescent="0.45">
      <c r="B377">
        <v>113.74207162857056</v>
      </c>
      <c r="C377">
        <v>0.85804265737533569</v>
      </c>
      <c r="D377">
        <v>-0.76824092864990234</v>
      </c>
      <c r="E377">
        <f t="shared" si="30"/>
        <v>0.7983398362994194</v>
      </c>
      <c r="F377">
        <f t="shared" si="31"/>
        <v>0.76536655426025391</v>
      </c>
      <c r="G377" s="2" t="str">
        <f>""</f>
        <v/>
      </c>
      <c r="H377" s="2" t="str">
        <f t="shared" si="32"/>
        <v/>
      </c>
      <c r="I377" s="2" t="str">
        <f t="shared" si="33"/>
        <v/>
      </c>
      <c r="J377" s="2" t="str">
        <f t="shared" si="34"/>
        <v/>
      </c>
      <c r="K377" s="2" t="str">
        <f t="shared" si="35"/>
        <v/>
      </c>
    </row>
    <row r="378" spans="2:11" x14ac:dyDescent="0.45">
      <c r="B378">
        <v>114.02898263931276</v>
      </c>
      <c r="C378">
        <v>0.86023992300033569</v>
      </c>
      <c r="D378">
        <v>-0.77159976959228516</v>
      </c>
      <c r="E378">
        <f t="shared" si="30"/>
        <v>0.8005371019244194</v>
      </c>
      <c r="F378">
        <f t="shared" si="31"/>
        <v>0.76872539520263672</v>
      </c>
      <c r="G378" s="2" t="str">
        <f>""</f>
        <v/>
      </c>
      <c r="H378" s="2" t="str">
        <f t="shared" si="32"/>
        <v/>
      </c>
      <c r="I378" s="2" t="str">
        <f t="shared" si="33"/>
        <v/>
      </c>
      <c r="J378" s="2" t="str">
        <f t="shared" si="34"/>
        <v/>
      </c>
      <c r="K378" s="2" t="str">
        <f t="shared" si="35"/>
        <v/>
      </c>
    </row>
    <row r="379" spans="2:11" x14ac:dyDescent="0.45">
      <c r="B379">
        <v>114.31140756607057</v>
      </c>
      <c r="C379">
        <v>0.86231511831283569</v>
      </c>
      <c r="D379">
        <v>-0.77322959899902344</v>
      </c>
      <c r="E379">
        <f t="shared" si="30"/>
        <v>0.8026122972369194</v>
      </c>
      <c r="F379">
        <f t="shared" si="31"/>
        <v>0.770355224609375</v>
      </c>
      <c r="G379" s="2" t="str">
        <f>""</f>
        <v/>
      </c>
      <c r="H379" s="2" t="str">
        <f t="shared" si="32"/>
        <v/>
      </c>
      <c r="I379" s="2" t="str">
        <f t="shared" si="33"/>
        <v/>
      </c>
      <c r="J379" s="2" t="str">
        <f t="shared" si="34"/>
        <v/>
      </c>
      <c r="K379" s="2" t="str">
        <f t="shared" si="35"/>
        <v/>
      </c>
    </row>
    <row r="380" spans="2:11" x14ac:dyDescent="0.45">
      <c r="B380">
        <v>114.54431772232056</v>
      </c>
      <c r="C380">
        <v>0.86426824331283569</v>
      </c>
      <c r="D380">
        <v>-0.77480792999267578</v>
      </c>
      <c r="E380">
        <f t="shared" si="30"/>
        <v>0.8045654222369194</v>
      </c>
      <c r="F380">
        <f t="shared" si="31"/>
        <v>0.77193355560302734</v>
      </c>
      <c r="G380" s="2" t="str">
        <f>""</f>
        <v/>
      </c>
      <c r="H380" s="2" t="str">
        <f t="shared" si="32"/>
        <v/>
      </c>
      <c r="I380" s="2" t="str">
        <f t="shared" si="33"/>
        <v/>
      </c>
      <c r="J380" s="2" t="str">
        <f t="shared" si="34"/>
        <v/>
      </c>
      <c r="K380" s="2" t="str">
        <f t="shared" si="35"/>
        <v/>
      </c>
    </row>
    <row r="381" spans="2:11" x14ac:dyDescent="0.45">
      <c r="B381">
        <v>114.82935190200806</v>
      </c>
      <c r="C381">
        <v>0.86646550893783569</v>
      </c>
      <c r="D381">
        <v>-0.77676868438720703</v>
      </c>
      <c r="E381">
        <f t="shared" si="30"/>
        <v>0.8067626878619194</v>
      </c>
      <c r="F381">
        <f t="shared" si="31"/>
        <v>0.77389430999755859</v>
      </c>
      <c r="G381" s="2" t="str">
        <f>""</f>
        <v/>
      </c>
      <c r="H381" s="2" t="str">
        <f t="shared" si="32"/>
        <v/>
      </c>
      <c r="I381" s="2" t="str">
        <f t="shared" si="33"/>
        <v/>
      </c>
      <c r="J381" s="2" t="str">
        <f t="shared" si="34"/>
        <v/>
      </c>
      <c r="K381" s="2" t="str">
        <f t="shared" si="35"/>
        <v/>
      </c>
    </row>
    <row r="382" spans="2:11" x14ac:dyDescent="0.45">
      <c r="B382">
        <v>115.13147592544557</v>
      </c>
      <c r="C382">
        <v>0.86866277456283569</v>
      </c>
      <c r="D382">
        <v>-0.77869033813476563</v>
      </c>
      <c r="E382">
        <f t="shared" si="30"/>
        <v>0.8089599534869194</v>
      </c>
      <c r="F382">
        <f t="shared" si="31"/>
        <v>0.77581596374511719</v>
      </c>
      <c r="G382" s="2" t="str">
        <f>""</f>
        <v/>
      </c>
      <c r="H382" s="2" t="str">
        <f t="shared" si="32"/>
        <v/>
      </c>
      <c r="I382" s="2" t="str">
        <f t="shared" si="33"/>
        <v/>
      </c>
      <c r="J382" s="2" t="str">
        <f t="shared" si="34"/>
        <v/>
      </c>
      <c r="K382" s="2" t="str">
        <f t="shared" si="35"/>
        <v/>
      </c>
    </row>
    <row r="383" spans="2:11" x14ac:dyDescent="0.45">
      <c r="B383">
        <v>115.38074350357057</v>
      </c>
      <c r="C383">
        <v>0.87073796987533569</v>
      </c>
      <c r="D383">
        <v>-0.78026676177978516</v>
      </c>
      <c r="E383">
        <f t="shared" si="30"/>
        <v>0.8110351487994194</v>
      </c>
      <c r="F383">
        <f t="shared" si="31"/>
        <v>0.77739238739013672</v>
      </c>
      <c r="G383" s="2" t="str">
        <f>""</f>
        <v/>
      </c>
      <c r="H383" s="2" t="str">
        <f t="shared" si="32"/>
        <v/>
      </c>
      <c r="I383" s="2" t="str">
        <f t="shared" si="33"/>
        <v/>
      </c>
      <c r="J383" s="2" t="str">
        <f t="shared" si="34"/>
        <v/>
      </c>
      <c r="K383" s="2" t="str">
        <f t="shared" si="35"/>
        <v/>
      </c>
    </row>
    <row r="384" spans="2:11" x14ac:dyDescent="0.45">
      <c r="B384">
        <v>115.67590951919557</v>
      </c>
      <c r="C384">
        <v>0.87293523550033569</v>
      </c>
      <c r="D384">
        <v>-0.78214359283447266</v>
      </c>
      <c r="E384">
        <f t="shared" si="30"/>
        <v>0.8132324144244194</v>
      </c>
      <c r="F384">
        <f t="shared" si="31"/>
        <v>0.77926921844482422</v>
      </c>
      <c r="G384" s="2" t="str">
        <f>""</f>
        <v/>
      </c>
      <c r="H384" s="2" t="str">
        <f t="shared" si="32"/>
        <v/>
      </c>
      <c r="I384" s="2" t="str">
        <f t="shared" si="33"/>
        <v/>
      </c>
      <c r="J384" s="2" t="str">
        <f t="shared" si="34"/>
        <v/>
      </c>
      <c r="K384" s="2" t="str">
        <f t="shared" si="35"/>
        <v/>
      </c>
    </row>
    <row r="385" spans="2:11" x14ac:dyDescent="0.45">
      <c r="B385">
        <v>115.94458627700806</v>
      </c>
      <c r="C385">
        <v>0.87513250112533569</v>
      </c>
      <c r="D385">
        <v>-0.78449630737304688</v>
      </c>
      <c r="E385">
        <f t="shared" si="30"/>
        <v>0.8154296800494194</v>
      </c>
      <c r="F385">
        <f t="shared" si="31"/>
        <v>0.78162193298339844</v>
      </c>
      <c r="G385" s="2" t="str">
        <f>""</f>
        <v/>
      </c>
      <c r="H385" s="2" t="str">
        <f t="shared" si="32"/>
        <v/>
      </c>
      <c r="I385" s="2" t="str">
        <f t="shared" si="33"/>
        <v/>
      </c>
      <c r="J385" s="2" t="str">
        <f t="shared" si="34"/>
        <v/>
      </c>
      <c r="K385" s="2" t="str">
        <f t="shared" si="35"/>
        <v/>
      </c>
    </row>
    <row r="386" spans="2:11" x14ac:dyDescent="0.45">
      <c r="B386">
        <v>116.18372201919557</v>
      </c>
      <c r="C386">
        <v>0.87708562612533569</v>
      </c>
      <c r="D386">
        <v>-0.78639602661132813</v>
      </c>
      <c r="E386">
        <f t="shared" si="30"/>
        <v>0.8173828050494194</v>
      </c>
      <c r="F386">
        <f t="shared" si="31"/>
        <v>0.78352165222167969</v>
      </c>
      <c r="G386" s="2" t="str">
        <f>""</f>
        <v/>
      </c>
      <c r="H386" s="2" t="str">
        <f t="shared" si="32"/>
        <v/>
      </c>
      <c r="I386" s="2" t="str">
        <f t="shared" si="33"/>
        <v/>
      </c>
      <c r="J386" s="2" t="str">
        <f t="shared" si="34"/>
        <v/>
      </c>
      <c r="K386" s="2" t="str">
        <f t="shared" si="35"/>
        <v/>
      </c>
    </row>
    <row r="387" spans="2:11" x14ac:dyDescent="0.45">
      <c r="B387">
        <v>116.47974252700806</v>
      </c>
      <c r="C387">
        <v>0.87928289175033569</v>
      </c>
      <c r="D387">
        <v>-0.78820419311523438</v>
      </c>
      <c r="E387">
        <f t="shared" si="30"/>
        <v>0.8195800706744194</v>
      </c>
      <c r="F387">
        <f t="shared" si="31"/>
        <v>0.78532981872558594</v>
      </c>
      <c r="G387" s="2" t="str">
        <f>""</f>
        <v/>
      </c>
      <c r="H387" s="2" t="str">
        <f t="shared" si="32"/>
        <v/>
      </c>
      <c r="I387" s="2" t="str">
        <f t="shared" si="33"/>
        <v/>
      </c>
      <c r="J387" s="2" t="str">
        <f t="shared" si="34"/>
        <v/>
      </c>
      <c r="K387" s="2" t="str">
        <f t="shared" si="35"/>
        <v/>
      </c>
    </row>
    <row r="388" spans="2:11" x14ac:dyDescent="0.45">
      <c r="B388">
        <v>116.73438119888306</v>
      </c>
      <c r="C388">
        <v>0.88148015737533569</v>
      </c>
      <c r="D388">
        <v>-0.79036235809326172</v>
      </c>
      <c r="E388">
        <f t="shared" ref="E388:E451" si="36">C388-C$3</f>
        <v>0.8217773362994194</v>
      </c>
      <c r="F388">
        <f t="shared" ref="F388:F451" si="37">-(D388-D$3)</f>
        <v>0.78748798370361328</v>
      </c>
      <c r="G388" s="2" t="str">
        <f>""</f>
        <v/>
      </c>
      <c r="H388" s="2" t="str">
        <f t="shared" ref="H388:H451" si="38">IF(AND(E388&gt;H$2,E388&lt;I$2),B388,"")</f>
        <v/>
      </c>
      <c r="I388" s="2" t="str">
        <f t="shared" ref="I388:I451" si="39">IF(AND(E388&gt;H$2,E388&lt;I$2),E388,"")</f>
        <v/>
      </c>
      <c r="J388" s="2" t="str">
        <f t="shared" ref="J388:J451" si="40">IF(AND(F388&gt;J$2,F388&lt;K$2),B388,"")</f>
        <v/>
      </c>
      <c r="K388" s="2" t="str">
        <f t="shared" ref="K388:K451" si="41">IF(AND(F388&gt;J$2,F388&lt;K$2),F388,"")</f>
        <v/>
      </c>
    </row>
    <row r="389" spans="2:11" x14ac:dyDescent="0.45">
      <c r="B389">
        <v>117.01087045669556</v>
      </c>
      <c r="C389">
        <v>0.88367742300033569</v>
      </c>
      <c r="D389">
        <v>-0.79295063018798828</v>
      </c>
      <c r="E389">
        <f t="shared" si="36"/>
        <v>0.8239746019244194</v>
      </c>
      <c r="F389">
        <f t="shared" si="37"/>
        <v>0.79007625579833984</v>
      </c>
      <c r="G389" s="2" t="str">
        <f>""</f>
        <v/>
      </c>
      <c r="H389" s="2" t="str">
        <f t="shared" si="38"/>
        <v/>
      </c>
      <c r="I389" s="2" t="str">
        <f t="shared" si="39"/>
        <v/>
      </c>
      <c r="J389" s="2" t="str">
        <f t="shared" si="40"/>
        <v/>
      </c>
      <c r="K389" s="2" t="str">
        <f t="shared" si="41"/>
        <v/>
      </c>
    </row>
    <row r="390" spans="2:11" x14ac:dyDescent="0.45">
      <c r="B390">
        <v>117.27417612075807</v>
      </c>
      <c r="C390">
        <v>0.88575261831283569</v>
      </c>
      <c r="D390">
        <v>-0.79602622985839844</v>
      </c>
      <c r="E390">
        <f t="shared" si="36"/>
        <v>0.8260497972369194</v>
      </c>
      <c r="F390">
        <f t="shared" si="37"/>
        <v>0.79315185546875</v>
      </c>
      <c r="G390" s="2" t="str">
        <f>""</f>
        <v/>
      </c>
      <c r="H390" s="2" t="str">
        <f t="shared" si="38"/>
        <v/>
      </c>
      <c r="I390" s="2" t="str">
        <f t="shared" si="39"/>
        <v/>
      </c>
      <c r="J390" s="2" t="str">
        <f t="shared" si="40"/>
        <v/>
      </c>
      <c r="K390" s="2" t="str">
        <f t="shared" si="41"/>
        <v/>
      </c>
    </row>
    <row r="391" spans="2:11" x14ac:dyDescent="0.45">
      <c r="B391">
        <v>117.54358530044556</v>
      </c>
      <c r="C391">
        <v>0.88794988393783569</v>
      </c>
      <c r="D391">
        <v>-0.79971027374267578</v>
      </c>
      <c r="E391">
        <f t="shared" si="36"/>
        <v>0.8282470628619194</v>
      </c>
      <c r="F391">
        <f t="shared" si="37"/>
        <v>0.79683589935302734</v>
      </c>
      <c r="G391" s="2" t="str">
        <f>""</f>
        <v/>
      </c>
      <c r="H391" s="2" t="str">
        <f t="shared" si="38"/>
        <v/>
      </c>
      <c r="I391" s="2" t="str">
        <f t="shared" si="39"/>
        <v/>
      </c>
      <c r="J391" s="2" t="str">
        <f t="shared" si="40"/>
        <v/>
      </c>
      <c r="K391" s="2" t="str">
        <f t="shared" si="41"/>
        <v/>
      </c>
    </row>
    <row r="392" spans="2:11" x14ac:dyDescent="0.45">
      <c r="B392">
        <v>117.81860971450807</v>
      </c>
      <c r="C392">
        <v>0.89014714956283569</v>
      </c>
      <c r="D392">
        <v>-0.80251407623291016</v>
      </c>
      <c r="E392">
        <f t="shared" si="36"/>
        <v>0.8304443284869194</v>
      </c>
      <c r="F392">
        <f t="shared" si="37"/>
        <v>0.79963970184326172</v>
      </c>
      <c r="G392" s="2" t="str">
        <f>""</f>
        <v/>
      </c>
      <c r="H392" s="2" t="str">
        <f t="shared" si="38"/>
        <v/>
      </c>
      <c r="I392" s="2" t="str">
        <f t="shared" si="39"/>
        <v/>
      </c>
      <c r="J392" s="2" t="str">
        <f t="shared" si="40"/>
        <v/>
      </c>
      <c r="K392" s="2" t="str">
        <f t="shared" si="41"/>
        <v/>
      </c>
    </row>
    <row r="393" spans="2:11" x14ac:dyDescent="0.45">
      <c r="B393">
        <v>118.04907846450806</v>
      </c>
      <c r="C393">
        <v>0.89210027456283569</v>
      </c>
      <c r="D393">
        <v>-0.80488014221191406</v>
      </c>
      <c r="E393">
        <f t="shared" si="36"/>
        <v>0.8323974534869194</v>
      </c>
      <c r="F393">
        <f t="shared" si="37"/>
        <v>0.80200576782226563</v>
      </c>
      <c r="G393" s="2" t="str">
        <f>""</f>
        <v/>
      </c>
      <c r="H393" s="2" t="str">
        <f t="shared" si="38"/>
        <v/>
      </c>
      <c r="I393" s="2" t="str">
        <f t="shared" si="39"/>
        <v/>
      </c>
      <c r="J393" s="2" t="str">
        <f t="shared" si="40"/>
        <v/>
      </c>
      <c r="K393" s="2" t="str">
        <f t="shared" si="41"/>
        <v/>
      </c>
    </row>
    <row r="394" spans="2:11" x14ac:dyDescent="0.45">
      <c r="B394">
        <v>118.33655405044556</v>
      </c>
      <c r="C394">
        <v>0.89429754018783569</v>
      </c>
      <c r="D394">
        <v>-0.80672836303710938</v>
      </c>
      <c r="E394">
        <f t="shared" si="36"/>
        <v>0.8345947191119194</v>
      </c>
      <c r="F394">
        <f t="shared" si="37"/>
        <v>0.80385398864746094</v>
      </c>
      <c r="G394" s="2" t="str">
        <f>""</f>
        <v/>
      </c>
      <c r="H394" s="2" t="str">
        <f t="shared" si="38"/>
        <v/>
      </c>
      <c r="I394" s="2" t="str">
        <f t="shared" si="39"/>
        <v/>
      </c>
      <c r="J394" s="2" t="str">
        <f t="shared" si="40"/>
        <v/>
      </c>
      <c r="K394" s="2" t="str">
        <f t="shared" si="41"/>
        <v/>
      </c>
    </row>
    <row r="395" spans="2:11" x14ac:dyDescent="0.45">
      <c r="B395">
        <v>118.57053232192993</v>
      </c>
      <c r="C395">
        <v>0.89637273550033569</v>
      </c>
      <c r="D395">
        <v>-0.80840015411376953</v>
      </c>
      <c r="E395">
        <f t="shared" si="36"/>
        <v>0.8366699144244194</v>
      </c>
      <c r="F395">
        <f t="shared" si="37"/>
        <v>0.80552577972412109</v>
      </c>
      <c r="G395" s="2" t="str">
        <f>""</f>
        <v/>
      </c>
      <c r="H395" s="2" t="str">
        <f t="shared" si="38"/>
        <v/>
      </c>
      <c r="I395" s="2" t="str">
        <f t="shared" si="39"/>
        <v/>
      </c>
      <c r="J395" s="2" t="str">
        <f t="shared" si="40"/>
        <v/>
      </c>
      <c r="K395" s="2" t="str">
        <f t="shared" si="41"/>
        <v/>
      </c>
    </row>
    <row r="396" spans="2:11" x14ac:dyDescent="0.45">
      <c r="B396">
        <v>118.81555795669556</v>
      </c>
      <c r="C396">
        <v>0.89857000112533569</v>
      </c>
      <c r="D396">
        <v>-0.81062126159667969</v>
      </c>
      <c r="E396">
        <f t="shared" si="36"/>
        <v>0.8388671800494194</v>
      </c>
      <c r="F396">
        <f t="shared" si="37"/>
        <v>0.80774688720703125</v>
      </c>
      <c r="G396" s="2" t="str">
        <f>""</f>
        <v/>
      </c>
      <c r="H396" s="2" t="str">
        <f t="shared" si="38"/>
        <v/>
      </c>
      <c r="I396" s="2" t="str">
        <f t="shared" si="39"/>
        <v/>
      </c>
      <c r="J396" s="2" t="str">
        <f t="shared" si="40"/>
        <v/>
      </c>
      <c r="K396" s="2" t="str">
        <f t="shared" si="41"/>
        <v/>
      </c>
    </row>
    <row r="397" spans="2:11" x14ac:dyDescent="0.45">
      <c r="B397">
        <v>119.09583139419557</v>
      </c>
      <c r="C397">
        <v>0.90052312612533569</v>
      </c>
      <c r="D397">
        <v>-0.81272506713867188</v>
      </c>
      <c r="E397">
        <f t="shared" si="36"/>
        <v>0.8408203050494194</v>
      </c>
      <c r="F397">
        <f t="shared" si="37"/>
        <v>0.80985069274902344</v>
      </c>
      <c r="G397" s="2" t="str">
        <f>""</f>
        <v/>
      </c>
      <c r="H397" s="2" t="str">
        <f t="shared" si="38"/>
        <v/>
      </c>
      <c r="I397" s="2" t="str">
        <f t="shared" si="39"/>
        <v/>
      </c>
      <c r="J397" s="2" t="str">
        <f t="shared" si="40"/>
        <v/>
      </c>
      <c r="K397" s="2" t="str">
        <f t="shared" si="41"/>
        <v/>
      </c>
    </row>
    <row r="398" spans="2:11" x14ac:dyDescent="0.45">
      <c r="B398">
        <v>119.36609506607056</v>
      </c>
      <c r="C398">
        <v>0.90272039175033569</v>
      </c>
      <c r="D398">
        <v>-0.81490325927734375</v>
      </c>
      <c r="E398">
        <f t="shared" si="36"/>
        <v>0.8430175706744194</v>
      </c>
      <c r="F398">
        <f t="shared" si="37"/>
        <v>0.81202888488769531</v>
      </c>
      <c r="G398" s="2" t="str">
        <f>""</f>
        <v/>
      </c>
      <c r="H398" s="2" t="str">
        <f t="shared" si="38"/>
        <v/>
      </c>
      <c r="I398" s="2" t="str">
        <f t="shared" si="39"/>
        <v/>
      </c>
      <c r="J398" s="2" t="str">
        <f t="shared" si="40"/>
        <v/>
      </c>
      <c r="K398" s="2" t="str">
        <f t="shared" si="41"/>
        <v/>
      </c>
    </row>
    <row r="399" spans="2:11" x14ac:dyDescent="0.45">
      <c r="B399">
        <v>119.64026498794557</v>
      </c>
      <c r="C399">
        <v>0.90491765737533569</v>
      </c>
      <c r="D399">
        <v>-0.81694316864013672</v>
      </c>
      <c r="E399">
        <f t="shared" si="36"/>
        <v>0.8452148362994194</v>
      </c>
      <c r="F399">
        <f t="shared" si="37"/>
        <v>0.81406879425048828</v>
      </c>
      <c r="G399" s="2" t="str">
        <f>""</f>
        <v/>
      </c>
      <c r="H399" s="2" t="str">
        <f t="shared" si="38"/>
        <v/>
      </c>
      <c r="I399" s="2" t="str">
        <f t="shared" si="39"/>
        <v/>
      </c>
      <c r="J399" s="2" t="str">
        <f t="shared" si="40"/>
        <v/>
      </c>
      <c r="K399" s="2" t="str">
        <f t="shared" si="41"/>
        <v/>
      </c>
    </row>
    <row r="400" spans="2:11" x14ac:dyDescent="0.45">
      <c r="B400">
        <v>119.92615365982057</v>
      </c>
      <c r="C400">
        <v>0.90687078237533569</v>
      </c>
      <c r="D400">
        <v>-0.81851959228515625</v>
      </c>
      <c r="E400">
        <f t="shared" si="36"/>
        <v>0.8471679612994194</v>
      </c>
      <c r="F400">
        <f t="shared" si="37"/>
        <v>0.81564521789550781</v>
      </c>
      <c r="G400" s="2" t="str">
        <f>""</f>
        <v/>
      </c>
      <c r="H400" s="2" t="str">
        <f t="shared" si="38"/>
        <v/>
      </c>
      <c r="I400" s="2" t="str">
        <f t="shared" si="39"/>
        <v/>
      </c>
      <c r="J400" s="2" t="str">
        <f t="shared" si="40"/>
        <v/>
      </c>
      <c r="K400" s="2" t="str">
        <f t="shared" si="41"/>
        <v/>
      </c>
    </row>
    <row r="401" spans="2:11" x14ac:dyDescent="0.45">
      <c r="B401">
        <v>120.18787240982057</v>
      </c>
      <c r="C401">
        <v>0.90906804800033569</v>
      </c>
      <c r="D401">
        <v>-0.82033443450927734</v>
      </c>
      <c r="E401">
        <f t="shared" si="36"/>
        <v>0.8493652269244194</v>
      </c>
      <c r="F401">
        <f t="shared" si="37"/>
        <v>0.81746006011962891</v>
      </c>
      <c r="G401" s="2" t="str">
        <f>""</f>
        <v/>
      </c>
      <c r="H401" s="2" t="str">
        <f t="shared" si="38"/>
        <v/>
      </c>
      <c r="I401" s="2" t="str">
        <f t="shared" si="39"/>
        <v/>
      </c>
      <c r="J401" s="2" t="str">
        <f t="shared" si="40"/>
        <v/>
      </c>
      <c r="K401" s="2" t="str">
        <f t="shared" si="41"/>
        <v/>
      </c>
    </row>
    <row r="402" spans="2:11" x14ac:dyDescent="0.45">
      <c r="B402">
        <v>120.41376352310182</v>
      </c>
      <c r="C402">
        <v>0.91102117300033569</v>
      </c>
      <c r="D402">
        <v>-0.82210826873779297</v>
      </c>
      <c r="E402">
        <f t="shared" si="36"/>
        <v>0.8513183519244194</v>
      </c>
      <c r="F402">
        <f t="shared" si="37"/>
        <v>0.81923389434814453</v>
      </c>
      <c r="G402" s="2" t="str">
        <f>""</f>
        <v/>
      </c>
      <c r="H402" s="2" t="str">
        <f t="shared" si="38"/>
        <v/>
      </c>
      <c r="I402" s="2" t="str">
        <f t="shared" si="39"/>
        <v/>
      </c>
      <c r="J402" s="2" t="str">
        <f t="shared" si="40"/>
        <v/>
      </c>
      <c r="K402" s="2" t="str">
        <f t="shared" si="41"/>
        <v/>
      </c>
    </row>
    <row r="403" spans="2:11" x14ac:dyDescent="0.45">
      <c r="B403">
        <v>120.66608285903931</v>
      </c>
      <c r="C403">
        <v>0.91321843862533569</v>
      </c>
      <c r="D403">
        <v>-0.82405948638916016</v>
      </c>
      <c r="E403">
        <f t="shared" si="36"/>
        <v>0.8535156175494194</v>
      </c>
      <c r="F403">
        <f t="shared" si="37"/>
        <v>0.82118511199951172</v>
      </c>
      <c r="G403" s="2" t="str">
        <f>""</f>
        <v/>
      </c>
      <c r="H403" s="2" t="str">
        <f t="shared" si="38"/>
        <v/>
      </c>
      <c r="I403" s="2" t="str">
        <f t="shared" si="39"/>
        <v/>
      </c>
      <c r="J403" s="2" t="str">
        <f t="shared" si="40"/>
        <v/>
      </c>
      <c r="K403" s="2" t="str">
        <f t="shared" si="41"/>
        <v/>
      </c>
    </row>
    <row r="404" spans="2:11" x14ac:dyDescent="0.45">
      <c r="B404">
        <v>120.95813608169556</v>
      </c>
      <c r="C404">
        <v>0.91541570425033569</v>
      </c>
      <c r="D404">
        <v>-0.82600975036621094</v>
      </c>
      <c r="E404">
        <f t="shared" si="36"/>
        <v>0.8557128831744194</v>
      </c>
      <c r="F404">
        <f t="shared" si="37"/>
        <v>0.8231353759765625</v>
      </c>
      <c r="G404" s="2" t="str">
        <f>""</f>
        <v/>
      </c>
      <c r="H404" s="2" t="str">
        <f t="shared" si="38"/>
        <v/>
      </c>
      <c r="I404" s="2" t="str">
        <f t="shared" si="39"/>
        <v/>
      </c>
      <c r="J404" s="2" t="str">
        <f t="shared" si="40"/>
        <v/>
      </c>
      <c r="K404" s="2" t="str">
        <f t="shared" si="41"/>
        <v/>
      </c>
    </row>
    <row r="405" spans="2:11" x14ac:dyDescent="0.45">
      <c r="B405">
        <v>121.20886850357056</v>
      </c>
      <c r="C405">
        <v>0.91773504018783569</v>
      </c>
      <c r="D405">
        <v>-0.82796001434326172</v>
      </c>
      <c r="E405">
        <f t="shared" si="36"/>
        <v>0.8580322191119194</v>
      </c>
      <c r="F405">
        <f t="shared" si="37"/>
        <v>0.82508563995361328</v>
      </c>
      <c r="G405" s="2" t="str">
        <f>""</f>
        <v/>
      </c>
      <c r="H405" s="2" t="str">
        <f t="shared" si="38"/>
        <v/>
      </c>
      <c r="I405" s="2" t="str">
        <f t="shared" si="39"/>
        <v/>
      </c>
      <c r="J405" s="2" t="str">
        <f t="shared" si="40"/>
        <v/>
      </c>
      <c r="K405" s="2" t="str">
        <f t="shared" si="41"/>
        <v/>
      </c>
    </row>
    <row r="406" spans="2:11" x14ac:dyDescent="0.45">
      <c r="B406">
        <v>121.46668100357057</v>
      </c>
      <c r="C406">
        <v>0.91968816518783569</v>
      </c>
      <c r="D406">
        <v>-0.82973480224609375</v>
      </c>
      <c r="E406">
        <f t="shared" si="36"/>
        <v>0.8599853441119194</v>
      </c>
      <c r="F406">
        <f t="shared" si="37"/>
        <v>0.82686042785644531</v>
      </c>
      <c r="G406" s="2" t="str">
        <f>""</f>
        <v/>
      </c>
      <c r="H406" s="2" t="str">
        <f t="shared" si="38"/>
        <v/>
      </c>
      <c r="I406" s="2" t="str">
        <f t="shared" si="39"/>
        <v/>
      </c>
      <c r="J406" s="2" t="str">
        <f t="shared" si="40"/>
        <v/>
      </c>
      <c r="K406" s="2" t="str">
        <f t="shared" si="41"/>
        <v/>
      </c>
    </row>
    <row r="407" spans="2:11" x14ac:dyDescent="0.45">
      <c r="B407">
        <v>121.75879526138306</v>
      </c>
      <c r="C407">
        <v>0.92188543081283569</v>
      </c>
      <c r="D407">
        <v>-0.83179473876953125</v>
      </c>
      <c r="E407">
        <f t="shared" si="36"/>
        <v>0.8621826097369194</v>
      </c>
      <c r="F407">
        <f t="shared" si="37"/>
        <v>0.82892036437988281</v>
      </c>
      <c r="G407" s="2" t="str">
        <f>""</f>
        <v/>
      </c>
      <c r="H407" s="2" t="str">
        <f t="shared" si="38"/>
        <v/>
      </c>
      <c r="I407" s="2" t="str">
        <f t="shared" si="39"/>
        <v/>
      </c>
      <c r="J407" s="2" t="str">
        <f t="shared" si="40"/>
        <v/>
      </c>
      <c r="K407" s="2" t="str">
        <f t="shared" si="41"/>
        <v/>
      </c>
    </row>
    <row r="408" spans="2:11" x14ac:dyDescent="0.45">
      <c r="B408">
        <v>122.05481576919557</v>
      </c>
      <c r="C408">
        <v>0.92408269643783569</v>
      </c>
      <c r="D408">
        <v>-0.83391189575195313</v>
      </c>
      <c r="E408">
        <f t="shared" si="36"/>
        <v>0.8643798753619194</v>
      </c>
      <c r="F408">
        <f t="shared" si="37"/>
        <v>0.83103752136230469</v>
      </c>
      <c r="G408" s="2" t="str">
        <f>""</f>
        <v/>
      </c>
      <c r="H408" s="2" t="str">
        <f t="shared" si="38"/>
        <v/>
      </c>
      <c r="I408" s="2" t="str">
        <f t="shared" si="39"/>
        <v/>
      </c>
      <c r="J408" s="2" t="str">
        <f t="shared" si="40"/>
        <v/>
      </c>
      <c r="K408" s="2" t="str">
        <f t="shared" si="41"/>
        <v/>
      </c>
    </row>
    <row r="409" spans="2:11" x14ac:dyDescent="0.45">
      <c r="B409">
        <v>122.29468393325807</v>
      </c>
      <c r="C409">
        <v>0.92603582143783569</v>
      </c>
      <c r="D409">
        <v>-0.83588123321533203</v>
      </c>
      <c r="E409">
        <f t="shared" si="36"/>
        <v>0.8663330003619194</v>
      </c>
      <c r="F409">
        <f t="shared" si="37"/>
        <v>0.83300685882568359</v>
      </c>
      <c r="G409" s="2" t="str">
        <f>""</f>
        <v/>
      </c>
      <c r="H409" s="2" t="str">
        <f t="shared" si="38"/>
        <v/>
      </c>
      <c r="I409" s="2" t="str">
        <f t="shared" si="39"/>
        <v/>
      </c>
      <c r="J409" s="2" t="str">
        <f t="shared" si="40"/>
        <v/>
      </c>
      <c r="K409" s="2" t="str">
        <f t="shared" si="41"/>
        <v/>
      </c>
    </row>
    <row r="410" spans="2:11" x14ac:dyDescent="0.45">
      <c r="B410">
        <v>122.56392526626587</v>
      </c>
      <c r="C410">
        <v>0.92823308706283569</v>
      </c>
      <c r="D410">
        <v>-0.83800029754638672</v>
      </c>
      <c r="E410">
        <f t="shared" si="36"/>
        <v>0.8685302659869194</v>
      </c>
      <c r="F410">
        <f t="shared" si="37"/>
        <v>0.83512592315673828</v>
      </c>
      <c r="G410" s="2" t="str">
        <f>""</f>
        <v/>
      </c>
      <c r="H410" s="2" t="str">
        <f t="shared" si="38"/>
        <v/>
      </c>
      <c r="I410" s="2" t="str">
        <f t="shared" si="39"/>
        <v/>
      </c>
      <c r="J410" s="2" t="str">
        <f t="shared" si="40"/>
        <v/>
      </c>
      <c r="K410" s="2" t="str">
        <f t="shared" si="41"/>
        <v/>
      </c>
    </row>
    <row r="411" spans="2:11" x14ac:dyDescent="0.45">
      <c r="B411">
        <v>122.81885385513307</v>
      </c>
      <c r="C411">
        <v>0.93018621206283569</v>
      </c>
      <c r="D411">
        <v>-0.84002780914306641</v>
      </c>
      <c r="E411">
        <f t="shared" si="36"/>
        <v>0.8704833909869194</v>
      </c>
      <c r="F411">
        <f t="shared" si="37"/>
        <v>0.83715343475341797</v>
      </c>
      <c r="G411" s="2" t="str">
        <f>""</f>
        <v/>
      </c>
      <c r="H411" s="2" t="str">
        <f t="shared" si="38"/>
        <v/>
      </c>
      <c r="I411" s="2" t="str">
        <f t="shared" si="39"/>
        <v/>
      </c>
      <c r="J411" s="2" t="str">
        <f t="shared" si="40"/>
        <v/>
      </c>
      <c r="K411" s="2" t="str">
        <f t="shared" si="41"/>
        <v/>
      </c>
    </row>
    <row r="412" spans="2:11" x14ac:dyDescent="0.45">
      <c r="B412">
        <v>123.06494760513306</v>
      </c>
      <c r="C412">
        <v>0.93226140737533569</v>
      </c>
      <c r="D412">
        <v>-0.84200763702392578</v>
      </c>
      <c r="E412">
        <f t="shared" si="36"/>
        <v>0.8725585862994194</v>
      </c>
      <c r="F412">
        <f t="shared" si="37"/>
        <v>0.83913326263427734</v>
      </c>
      <c r="G412" s="2" t="str">
        <f>""</f>
        <v/>
      </c>
      <c r="H412" s="2" t="str">
        <f t="shared" si="38"/>
        <v/>
      </c>
      <c r="I412" s="2" t="str">
        <f t="shared" si="39"/>
        <v/>
      </c>
      <c r="J412" s="2" t="str">
        <f t="shared" si="40"/>
        <v/>
      </c>
      <c r="K412" s="2" t="str">
        <f t="shared" si="41"/>
        <v/>
      </c>
    </row>
    <row r="413" spans="2:11" x14ac:dyDescent="0.45">
      <c r="B413">
        <v>123.35547494888306</v>
      </c>
      <c r="C413">
        <v>0.93445867300033569</v>
      </c>
      <c r="D413">
        <v>-0.84395885467529297</v>
      </c>
      <c r="E413">
        <f t="shared" si="36"/>
        <v>0.8747558519244194</v>
      </c>
      <c r="F413">
        <f t="shared" si="37"/>
        <v>0.84108448028564453</v>
      </c>
      <c r="G413" s="2" t="str">
        <f>""</f>
        <v/>
      </c>
      <c r="H413" s="2" t="str">
        <f t="shared" si="38"/>
        <v/>
      </c>
      <c r="I413" s="2" t="str">
        <f t="shared" si="39"/>
        <v/>
      </c>
      <c r="J413" s="2" t="str">
        <f t="shared" si="40"/>
        <v/>
      </c>
      <c r="K413" s="2" t="str">
        <f t="shared" si="41"/>
        <v/>
      </c>
    </row>
    <row r="414" spans="2:11" x14ac:dyDescent="0.45">
      <c r="B414">
        <v>123.64600229263306</v>
      </c>
      <c r="C414">
        <v>0.93665593862533569</v>
      </c>
      <c r="D414">
        <v>-0.845977783203125</v>
      </c>
      <c r="E414">
        <f t="shared" si="36"/>
        <v>0.8769531175494194</v>
      </c>
      <c r="F414">
        <f t="shared" si="37"/>
        <v>0.84310340881347656</v>
      </c>
      <c r="G414" s="2" t="str">
        <f>""</f>
        <v/>
      </c>
      <c r="H414" s="2" t="str">
        <f t="shared" si="38"/>
        <v/>
      </c>
      <c r="I414" s="2" t="str">
        <f t="shared" si="39"/>
        <v/>
      </c>
      <c r="J414" s="2" t="str">
        <f t="shared" si="40"/>
        <v/>
      </c>
      <c r="K414" s="2" t="str">
        <f t="shared" si="41"/>
        <v/>
      </c>
    </row>
    <row r="415" spans="2:11" x14ac:dyDescent="0.45">
      <c r="B415">
        <v>123.91773080825806</v>
      </c>
      <c r="C415">
        <v>0.93885320425033569</v>
      </c>
      <c r="D415">
        <v>-0.84836196899414063</v>
      </c>
      <c r="E415">
        <f t="shared" si="36"/>
        <v>0.8791503831744194</v>
      </c>
      <c r="F415">
        <f t="shared" si="37"/>
        <v>0.84548759460449219</v>
      </c>
      <c r="G415" s="2" t="str">
        <f>""</f>
        <v/>
      </c>
      <c r="H415" s="2" t="str">
        <f t="shared" si="38"/>
        <v/>
      </c>
      <c r="I415" s="2" t="str">
        <f t="shared" si="39"/>
        <v/>
      </c>
      <c r="J415" s="2" t="str">
        <f t="shared" si="40"/>
        <v/>
      </c>
      <c r="K415" s="2" t="str">
        <f t="shared" si="41"/>
        <v/>
      </c>
    </row>
    <row r="416" spans="2:11" x14ac:dyDescent="0.45">
      <c r="B416">
        <v>124.15381479263306</v>
      </c>
      <c r="C416">
        <v>0.94080632925033569</v>
      </c>
      <c r="D416">
        <v>-0.85083675384521484</v>
      </c>
      <c r="E416">
        <f t="shared" si="36"/>
        <v>0.8811035081744194</v>
      </c>
      <c r="F416">
        <f t="shared" si="37"/>
        <v>0.84796237945556641</v>
      </c>
      <c r="G416" s="2" t="str">
        <f>""</f>
        <v/>
      </c>
      <c r="H416" s="2" t="str">
        <f t="shared" si="38"/>
        <v/>
      </c>
      <c r="I416" s="2" t="str">
        <f t="shared" si="39"/>
        <v/>
      </c>
      <c r="J416" s="2" t="str">
        <f t="shared" si="40"/>
        <v/>
      </c>
      <c r="K416" s="2" t="str">
        <f t="shared" si="41"/>
        <v/>
      </c>
    </row>
    <row r="417" spans="2:11" x14ac:dyDescent="0.45">
      <c r="B417">
        <v>124.40540170669556</v>
      </c>
      <c r="C417">
        <v>0.94300359487533569</v>
      </c>
      <c r="D417">
        <v>-0.85460090637207031</v>
      </c>
      <c r="E417">
        <f t="shared" si="36"/>
        <v>0.8833007737994194</v>
      </c>
      <c r="F417">
        <f t="shared" si="37"/>
        <v>0.85172653198242188</v>
      </c>
      <c r="G417" s="2" t="str">
        <f>""</f>
        <v/>
      </c>
      <c r="H417" s="2" t="str">
        <f t="shared" si="38"/>
        <v/>
      </c>
      <c r="I417" s="2" t="str">
        <f t="shared" si="39"/>
        <v/>
      </c>
      <c r="J417" s="2" t="str">
        <f t="shared" si="40"/>
        <v/>
      </c>
      <c r="K417" s="2" t="str">
        <f t="shared" si="41"/>
        <v/>
      </c>
    </row>
    <row r="418" spans="2:11" x14ac:dyDescent="0.45">
      <c r="B418">
        <v>124.65454721450807</v>
      </c>
      <c r="C418">
        <v>0.94520086050033569</v>
      </c>
      <c r="D418">
        <v>-0.85764503479003906</v>
      </c>
      <c r="E418">
        <f t="shared" si="36"/>
        <v>0.8854980394244194</v>
      </c>
      <c r="F418">
        <f t="shared" si="37"/>
        <v>0.85477066040039063</v>
      </c>
      <c r="G418" s="2" t="str">
        <f>""</f>
        <v/>
      </c>
      <c r="H418" s="2" t="str">
        <f t="shared" si="38"/>
        <v/>
      </c>
      <c r="I418" s="2" t="str">
        <f t="shared" si="39"/>
        <v/>
      </c>
      <c r="J418" s="2" t="str">
        <f t="shared" si="40"/>
        <v/>
      </c>
      <c r="K418" s="2" t="str">
        <f t="shared" si="41"/>
        <v/>
      </c>
    </row>
    <row r="419" spans="2:11" x14ac:dyDescent="0.45">
      <c r="B419">
        <v>124.91699838638307</v>
      </c>
      <c r="C419">
        <v>0.94727605581283569</v>
      </c>
      <c r="D419">
        <v>-0.85981273651123047</v>
      </c>
      <c r="E419">
        <f t="shared" si="36"/>
        <v>0.8875732347369194</v>
      </c>
      <c r="F419">
        <f t="shared" si="37"/>
        <v>0.85693836212158203</v>
      </c>
      <c r="G419" s="2" t="str">
        <f>""</f>
        <v/>
      </c>
      <c r="H419" s="2" t="str">
        <f t="shared" si="38"/>
        <v/>
      </c>
      <c r="I419" s="2" t="str">
        <f t="shared" si="39"/>
        <v/>
      </c>
      <c r="J419" s="2" t="str">
        <f t="shared" si="40"/>
        <v/>
      </c>
      <c r="K419" s="2" t="str">
        <f t="shared" si="41"/>
        <v/>
      </c>
    </row>
    <row r="420" spans="2:11" x14ac:dyDescent="0.45">
      <c r="B420">
        <v>125.16235971450807</v>
      </c>
      <c r="C420">
        <v>0.94935125112533569</v>
      </c>
      <c r="D420">
        <v>-0.86194229125976563</v>
      </c>
      <c r="E420">
        <f t="shared" si="36"/>
        <v>0.8896484300494194</v>
      </c>
      <c r="F420">
        <f t="shared" si="37"/>
        <v>0.85906791687011719</v>
      </c>
      <c r="G420" s="2" t="str">
        <f>""</f>
        <v/>
      </c>
      <c r="H420" s="2" t="str">
        <f t="shared" si="38"/>
        <v/>
      </c>
      <c r="I420" s="2" t="str">
        <f t="shared" si="39"/>
        <v/>
      </c>
      <c r="J420" s="2" t="str">
        <f t="shared" si="40"/>
        <v/>
      </c>
      <c r="K420" s="2" t="str">
        <f t="shared" si="41"/>
        <v/>
      </c>
    </row>
    <row r="421" spans="2:11" x14ac:dyDescent="0.45">
      <c r="B421">
        <v>125.45136117935179</v>
      </c>
      <c r="C421">
        <v>0.95154851675033569</v>
      </c>
      <c r="D421">
        <v>-0.86389255523681641</v>
      </c>
      <c r="E421">
        <f t="shared" si="36"/>
        <v>0.8918456956744194</v>
      </c>
      <c r="F421">
        <f t="shared" si="37"/>
        <v>0.86101818084716797</v>
      </c>
      <c r="G421" s="2" t="str">
        <f>""</f>
        <v/>
      </c>
      <c r="H421" s="2" t="str">
        <f t="shared" si="38"/>
        <v/>
      </c>
      <c r="I421" s="2" t="str">
        <f t="shared" si="39"/>
        <v/>
      </c>
      <c r="J421" s="2" t="str">
        <f t="shared" si="40"/>
        <v/>
      </c>
      <c r="K421" s="2" t="str">
        <f t="shared" si="41"/>
        <v/>
      </c>
    </row>
    <row r="422" spans="2:11" x14ac:dyDescent="0.45">
      <c r="B422">
        <v>125.75433969497682</v>
      </c>
      <c r="C422">
        <v>0.95386785268783569</v>
      </c>
      <c r="D422">
        <v>-0.86600399017333984</v>
      </c>
      <c r="E422">
        <f t="shared" si="36"/>
        <v>0.8941650316119194</v>
      </c>
      <c r="F422">
        <f t="shared" si="37"/>
        <v>0.86312961578369141</v>
      </c>
      <c r="G422" s="2" t="str">
        <f>""</f>
        <v/>
      </c>
      <c r="H422" s="2" t="str">
        <f t="shared" si="38"/>
        <v/>
      </c>
      <c r="I422" s="2" t="str">
        <f t="shared" si="39"/>
        <v/>
      </c>
      <c r="J422" s="2" t="str">
        <f t="shared" si="40"/>
        <v/>
      </c>
      <c r="K422" s="2" t="str">
        <f t="shared" si="41"/>
        <v/>
      </c>
    </row>
    <row r="423" spans="2:11" x14ac:dyDescent="0.45">
      <c r="B423">
        <v>125.96851205825804</v>
      </c>
      <c r="C423">
        <v>0.95594304800033569</v>
      </c>
      <c r="D423">
        <v>-0.86797523498535156</v>
      </c>
      <c r="E423">
        <f t="shared" si="36"/>
        <v>0.8962402269244194</v>
      </c>
      <c r="F423">
        <f t="shared" si="37"/>
        <v>0.86510086059570313</v>
      </c>
      <c r="G423" s="2" t="str">
        <f>""</f>
        <v/>
      </c>
      <c r="H423" s="2" t="str">
        <f t="shared" si="38"/>
        <v/>
      </c>
      <c r="I423" s="2" t="str">
        <f t="shared" si="39"/>
        <v/>
      </c>
      <c r="J423" s="2" t="str">
        <f t="shared" si="40"/>
        <v/>
      </c>
      <c r="K423" s="2" t="str">
        <f t="shared" si="41"/>
        <v/>
      </c>
    </row>
    <row r="424" spans="2:11" x14ac:dyDescent="0.45">
      <c r="B424">
        <v>126.23950815200804</v>
      </c>
      <c r="C424">
        <v>0.95801824331283569</v>
      </c>
      <c r="D424">
        <v>-0.87085151672363281</v>
      </c>
      <c r="E424">
        <f t="shared" si="36"/>
        <v>0.8983154222369194</v>
      </c>
      <c r="F424">
        <f t="shared" si="37"/>
        <v>0.86797714233398438</v>
      </c>
      <c r="G424" s="2" t="str">
        <f>""</f>
        <v/>
      </c>
      <c r="H424" s="2" t="str">
        <f t="shared" si="38"/>
        <v/>
      </c>
      <c r="I424" s="2" t="str">
        <f t="shared" si="39"/>
        <v/>
      </c>
      <c r="J424" s="2" t="str">
        <f t="shared" si="40"/>
        <v/>
      </c>
      <c r="K424" s="2" t="str">
        <f t="shared" si="41"/>
        <v/>
      </c>
    </row>
    <row r="425" spans="2:11" x14ac:dyDescent="0.45">
      <c r="B425">
        <v>126.47400522232056</v>
      </c>
      <c r="C425">
        <v>0.96021550893783569</v>
      </c>
      <c r="D425">
        <v>-0.8739013671875</v>
      </c>
      <c r="E425">
        <f t="shared" si="36"/>
        <v>0.9005126878619194</v>
      </c>
      <c r="F425">
        <f t="shared" si="37"/>
        <v>0.87102699279785156</v>
      </c>
      <c r="G425" s="2" t="str">
        <f>""</f>
        <v/>
      </c>
      <c r="H425" s="2" t="str">
        <f t="shared" si="38"/>
        <v/>
      </c>
      <c r="I425" s="2" t="str">
        <f t="shared" si="39"/>
        <v/>
      </c>
      <c r="J425" s="2" t="str">
        <f t="shared" si="40"/>
        <v/>
      </c>
      <c r="K425" s="2" t="str">
        <f t="shared" si="41"/>
        <v/>
      </c>
    </row>
    <row r="426" spans="2:11" x14ac:dyDescent="0.45">
      <c r="B426">
        <v>126.70447397232057</v>
      </c>
      <c r="C426">
        <v>0.96216863393783569</v>
      </c>
      <c r="D426">
        <v>-0.87666130065917969</v>
      </c>
      <c r="E426">
        <f t="shared" si="36"/>
        <v>0.9024658128619194</v>
      </c>
      <c r="F426">
        <f t="shared" si="37"/>
        <v>0.87378692626953125</v>
      </c>
      <c r="G426" s="2" t="str">
        <f>""</f>
        <v/>
      </c>
      <c r="H426" s="2" t="str">
        <f t="shared" si="38"/>
        <v/>
      </c>
      <c r="I426" s="2" t="str">
        <f t="shared" si="39"/>
        <v/>
      </c>
      <c r="J426" s="2" t="str">
        <f t="shared" si="40"/>
        <v/>
      </c>
      <c r="K426" s="2" t="str">
        <f t="shared" si="41"/>
        <v/>
      </c>
    </row>
    <row r="427" spans="2:11" x14ac:dyDescent="0.45">
      <c r="B427">
        <v>127.00263071060181</v>
      </c>
      <c r="C427">
        <v>0.96436589956283569</v>
      </c>
      <c r="D427">
        <v>-0.87960052490234375</v>
      </c>
      <c r="E427">
        <f t="shared" si="36"/>
        <v>0.9046630784869194</v>
      </c>
      <c r="F427">
        <f t="shared" si="37"/>
        <v>0.87672615051269531</v>
      </c>
      <c r="G427" s="2" t="str">
        <f>""</f>
        <v/>
      </c>
      <c r="H427" s="2" t="str">
        <f t="shared" si="38"/>
        <v/>
      </c>
      <c r="I427" s="2" t="str">
        <f t="shared" si="39"/>
        <v/>
      </c>
      <c r="J427" s="2" t="str">
        <f t="shared" si="40"/>
        <v/>
      </c>
      <c r="K427" s="2" t="str">
        <f t="shared" si="41"/>
        <v/>
      </c>
    </row>
    <row r="428" spans="2:11" x14ac:dyDescent="0.45">
      <c r="B428">
        <v>127.25366830825804</v>
      </c>
      <c r="C428">
        <v>0.96644109487533569</v>
      </c>
      <c r="D428">
        <v>-0.88136959075927734</v>
      </c>
      <c r="E428">
        <f t="shared" si="36"/>
        <v>0.9067382737994194</v>
      </c>
      <c r="F428">
        <f t="shared" si="37"/>
        <v>0.87849521636962891</v>
      </c>
      <c r="G428" s="2" t="str">
        <f>""</f>
        <v/>
      </c>
      <c r="H428" s="2" t="str">
        <f t="shared" si="38"/>
        <v/>
      </c>
      <c r="I428" s="2" t="str">
        <f t="shared" si="39"/>
        <v/>
      </c>
      <c r="J428" s="2" t="str">
        <f t="shared" si="40"/>
        <v/>
      </c>
      <c r="K428" s="2" t="str">
        <f t="shared" si="41"/>
        <v/>
      </c>
    </row>
    <row r="429" spans="2:11" x14ac:dyDescent="0.45">
      <c r="B429">
        <v>127.49353647232056</v>
      </c>
      <c r="C429">
        <v>0.96839421987533569</v>
      </c>
      <c r="D429">
        <v>-0.88302707672119141</v>
      </c>
      <c r="E429">
        <f t="shared" si="36"/>
        <v>0.9086913987994194</v>
      </c>
      <c r="F429">
        <f t="shared" si="37"/>
        <v>0.88015270233154297</v>
      </c>
      <c r="G429" s="2" t="str">
        <f>""</f>
        <v/>
      </c>
      <c r="H429" s="2" t="str">
        <f t="shared" si="38"/>
        <v/>
      </c>
      <c r="I429" s="2" t="str">
        <f t="shared" si="39"/>
        <v/>
      </c>
      <c r="J429" s="2" t="str">
        <f t="shared" si="40"/>
        <v/>
      </c>
      <c r="K429" s="2" t="str">
        <f t="shared" si="41"/>
        <v/>
      </c>
    </row>
    <row r="430" spans="2:11" x14ac:dyDescent="0.45">
      <c r="B430">
        <v>127.78784799575807</v>
      </c>
      <c r="C430">
        <v>0.97059148550033569</v>
      </c>
      <c r="D430">
        <v>-0.88454437255859375</v>
      </c>
      <c r="E430">
        <f t="shared" si="36"/>
        <v>0.9108886644244194</v>
      </c>
      <c r="F430">
        <f t="shared" si="37"/>
        <v>0.88166999816894531</v>
      </c>
      <c r="G430" s="2" t="str">
        <f>""</f>
        <v/>
      </c>
      <c r="H430" s="2" t="str">
        <f t="shared" si="38"/>
        <v/>
      </c>
      <c r="I430" s="2" t="str">
        <f t="shared" si="39"/>
        <v/>
      </c>
      <c r="J430" s="2" t="str">
        <f t="shared" si="40"/>
        <v/>
      </c>
      <c r="K430" s="2" t="str">
        <f t="shared" si="41"/>
        <v/>
      </c>
    </row>
    <row r="431" spans="2:11" x14ac:dyDescent="0.45">
      <c r="B431">
        <v>128.05579233169556</v>
      </c>
      <c r="C431">
        <v>0.97278875112533569</v>
      </c>
      <c r="D431">
        <v>-0.88606071472167969</v>
      </c>
      <c r="E431">
        <f t="shared" si="36"/>
        <v>0.9130859300494194</v>
      </c>
      <c r="F431">
        <f t="shared" si="37"/>
        <v>0.88318634033203125</v>
      </c>
      <c r="G431" s="2" t="str">
        <f>""</f>
        <v/>
      </c>
      <c r="H431" s="2" t="str">
        <f t="shared" si="38"/>
        <v/>
      </c>
      <c r="I431" s="2" t="str">
        <f t="shared" si="39"/>
        <v/>
      </c>
      <c r="J431" s="2" t="str">
        <f t="shared" si="40"/>
        <v/>
      </c>
      <c r="K431" s="2" t="str">
        <f t="shared" si="41"/>
        <v/>
      </c>
    </row>
    <row r="432" spans="2:11" x14ac:dyDescent="0.45">
      <c r="B432">
        <v>128.31287240982056</v>
      </c>
      <c r="C432">
        <v>0.97510808706283569</v>
      </c>
      <c r="D432">
        <v>-0.88757801055908203</v>
      </c>
      <c r="E432">
        <f t="shared" si="36"/>
        <v>0.9154052659869194</v>
      </c>
      <c r="F432">
        <f t="shared" si="37"/>
        <v>0.88470363616943359</v>
      </c>
      <c r="G432" s="2" t="str">
        <f>""</f>
        <v/>
      </c>
      <c r="H432" s="2" t="str">
        <f t="shared" si="38"/>
        <v/>
      </c>
      <c r="I432" s="2" t="str">
        <f t="shared" si="39"/>
        <v/>
      </c>
      <c r="J432" s="2" t="str">
        <f t="shared" si="40"/>
        <v/>
      </c>
      <c r="K432" s="2" t="str">
        <f t="shared" si="41"/>
        <v/>
      </c>
    </row>
    <row r="433" spans="2:11" x14ac:dyDescent="0.45">
      <c r="B433">
        <v>128.55505990982056</v>
      </c>
      <c r="C433">
        <v>0.97706121206283569</v>
      </c>
      <c r="D433">
        <v>-0.88887786865234375</v>
      </c>
      <c r="E433">
        <f t="shared" si="36"/>
        <v>0.9173583909869194</v>
      </c>
      <c r="F433">
        <f t="shared" si="37"/>
        <v>0.88600349426269531</v>
      </c>
      <c r="G433" s="2" t="str">
        <f>""</f>
        <v/>
      </c>
      <c r="H433" s="2" t="str">
        <f t="shared" si="38"/>
        <v/>
      </c>
      <c r="I433" s="2" t="str">
        <f t="shared" si="39"/>
        <v/>
      </c>
      <c r="J433" s="2" t="str">
        <f t="shared" si="40"/>
        <v/>
      </c>
      <c r="K433" s="2" t="str">
        <f t="shared" si="41"/>
        <v/>
      </c>
    </row>
    <row r="434" spans="2:11" x14ac:dyDescent="0.45">
      <c r="B434">
        <v>128.80200815200806</v>
      </c>
      <c r="C434">
        <v>0.97925847768783569</v>
      </c>
      <c r="D434">
        <v>-0.89017868041992188</v>
      </c>
      <c r="E434">
        <f t="shared" si="36"/>
        <v>0.9195556566119194</v>
      </c>
      <c r="F434">
        <f t="shared" si="37"/>
        <v>0.88730430603027344</v>
      </c>
      <c r="G434" s="2" t="str">
        <f>""</f>
        <v/>
      </c>
      <c r="H434" s="2" t="str">
        <f t="shared" si="38"/>
        <v/>
      </c>
      <c r="I434" s="2" t="str">
        <f t="shared" si="39"/>
        <v/>
      </c>
      <c r="J434" s="2" t="str">
        <f t="shared" si="40"/>
        <v/>
      </c>
      <c r="K434" s="2" t="str">
        <f t="shared" si="41"/>
        <v/>
      </c>
    </row>
    <row r="435" spans="2:11" x14ac:dyDescent="0.45">
      <c r="B435">
        <v>129.06372690200806</v>
      </c>
      <c r="C435">
        <v>0.98145574331283569</v>
      </c>
      <c r="D435">
        <v>-0.89159202575683594</v>
      </c>
      <c r="E435">
        <f t="shared" si="36"/>
        <v>0.9217529222369194</v>
      </c>
      <c r="F435">
        <f t="shared" si="37"/>
        <v>0.8887176513671875</v>
      </c>
      <c r="G435" s="2" t="str">
        <f>""</f>
        <v/>
      </c>
      <c r="H435" s="2" t="str">
        <f t="shared" si="38"/>
        <v/>
      </c>
      <c r="I435" s="2" t="str">
        <f t="shared" si="39"/>
        <v/>
      </c>
      <c r="J435" s="2" t="str">
        <f t="shared" si="40"/>
        <v/>
      </c>
      <c r="K435" s="2" t="str">
        <f t="shared" si="41"/>
        <v/>
      </c>
    </row>
    <row r="436" spans="2:11" x14ac:dyDescent="0.45">
      <c r="B436">
        <v>129.30823373794556</v>
      </c>
      <c r="C436">
        <v>0.98340886831283569</v>
      </c>
      <c r="D436">
        <v>-0.89297199249267578</v>
      </c>
      <c r="E436">
        <f t="shared" si="36"/>
        <v>0.9237060472369194</v>
      </c>
      <c r="F436">
        <f t="shared" si="37"/>
        <v>0.89009761810302734</v>
      </c>
      <c r="G436" s="2" t="str">
        <f>""</f>
        <v/>
      </c>
      <c r="H436" s="2" t="str">
        <f t="shared" si="38"/>
        <v/>
      </c>
      <c r="I436" s="2" t="str">
        <f t="shared" si="39"/>
        <v/>
      </c>
      <c r="J436" s="2" t="str">
        <f t="shared" si="40"/>
        <v/>
      </c>
      <c r="K436" s="2" t="str">
        <f t="shared" si="41"/>
        <v/>
      </c>
    </row>
    <row r="437" spans="2:11" x14ac:dyDescent="0.45">
      <c r="B437">
        <v>129.57929086685181</v>
      </c>
      <c r="C437">
        <v>0.98560613393783569</v>
      </c>
      <c r="D437">
        <v>-0.89470291137695313</v>
      </c>
      <c r="E437">
        <f t="shared" si="36"/>
        <v>0.9259033128619194</v>
      </c>
      <c r="F437">
        <f t="shared" si="37"/>
        <v>0.89182853698730469</v>
      </c>
      <c r="G437" s="2" t="str">
        <f>""</f>
        <v/>
      </c>
      <c r="H437" s="2" t="str">
        <f t="shared" si="38"/>
        <v/>
      </c>
      <c r="I437" s="2" t="str">
        <f t="shared" si="39"/>
        <v/>
      </c>
      <c r="J437" s="2" t="str">
        <f t="shared" si="40"/>
        <v/>
      </c>
      <c r="K437" s="2" t="str">
        <f t="shared" si="41"/>
        <v/>
      </c>
    </row>
    <row r="438" spans="2:11" x14ac:dyDescent="0.45">
      <c r="B438">
        <v>129.84870004653931</v>
      </c>
      <c r="C438">
        <v>0.98780339956283569</v>
      </c>
      <c r="D438">
        <v>-0.89658451080322266</v>
      </c>
      <c r="E438">
        <f t="shared" si="36"/>
        <v>0.9281005784869194</v>
      </c>
      <c r="F438">
        <f t="shared" si="37"/>
        <v>0.89371013641357422</v>
      </c>
      <c r="G438" s="2" t="str">
        <f>""</f>
        <v/>
      </c>
      <c r="H438" s="2" t="str">
        <f t="shared" si="38"/>
        <v/>
      </c>
      <c r="I438" s="2" t="str">
        <f t="shared" si="39"/>
        <v/>
      </c>
      <c r="J438" s="2" t="str">
        <f t="shared" si="40"/>
        <v/>
      </c>
      <c r="K438" s="2" t="str">
        <f t="shared" si="41"/>
        <v/>
      </c>
    </row>
    <row r="439" spans="2:11" x14ac:dyDescent="0.45">
      <c r="B439">
        <v>130.12213754653931</v>
      </c>
      <c r="C439">
        <v>0.99000066518783569</v>
      </c>
      <c r="D439">
        <v>-0.89871883392333984</v>
      </c>
      <c r="E439">
        <f t="shared" si="36"/>
        <v>0.9302978441119194</v>
      </c>
      <c r="F439">
        <f t="shared" si="37"/>
        <v>0.89584445953369141</v>
      </c>
      <c r="G439" s="2" t="str">
        <f>""</f>
        <v/>
      </c>
      <c r="H439" s="2" t="str">
        <f t="shared" si="38"/>
        <v/>
      </c>
      <c r="I439" s="2" t="str">
        <f t="shared" si="39"/>
        <v/>
      </c>
      <c r="J439" s="2" t="str">
        <f t="shared" si="40"/>
        <v/>
      </c>
      <c r="K439" s="2" t="str">
        <f t="shared" si="41"/>
        <v/>
      </c>
    </row>
    <row r="440" spans="2:11" x14ac:dyDescent="0.45">
      <c r="B440">
        <v>130.34174203872681</v>
      </c>
      <c r="C440">
        <v>0.99207586050033569</v>
      </c>
      <c r="D440">
        <v>-0.90069007873535156</v>
      </c>
      <c r="E440">
        <f t="shared" si="36"/>
        <v>0.9323730394244194</v>
      </c>
      <c r="F440">
        <f t="shared" si="37"/>
        <v>0.89781570434570313</v>
      </c>
      <c r="G440" s="2" t="str">
        <f>""</f>
        <v/>
      </c>
      <c r="H440" s="2" t="str">
        <f t="shared" si="38"/>
        <v/>
      </c>
      <c r="I440" s="2" t="str">
        <f t="shared" si="39"/>
        <v/>
      </c>
      <c r="J440" s="2" t="str">
        <f t="shared" si="40"/>
        <v/>
      </c>
      <c r="K440" s="2" t="str">
        <f t="shared" si="41"/>
        <v/>
      </c>
    </row>
    <row r="441" spans="2:11" x14ac:dyDescent="0.45">
      <c r="B441">
        <v>130.61359262466431</v>
      </c>
      <c r="C441">
        <v>0.99427312612533569</v>
      </c>
      <c r="D441">
        <v>-0.90369510650634766</v>
      </c>
      <c r="E441">
        <f t="shared" si="36"/>
        <v>0.9345703050494194</v>
      </c>
      <c r="F441">
        <f t="shared" si="37"/>
        <v>0.90082073211669922</v>
      </c>
      <c r="G441" s="2" t="str">
        <f>""</f>
        <v/>
      </c>
      <c r="H441" s="2" t="str">
        <f t="shared" si="38"/>
        <v/>
      </c>
      <c r="I441" s="2" t="str">
        <f t="shared" si="39"/>
        <v/>
      </c>
      <c r="J441" s="2" t="str">
        <f t="shared" si="40"/>
        <v/>
      </c>
      <c r="K441" s="2" t="str">
        <f t="shared" si="41"/>
        <v/>
      </c>
    </row>
    <row r="442" spans="2:11" x14ac:dyDescent="0.45">
      <c r="B442">
        <v>130.88776254653931</v>
      </c>
      <c r="C442">
        <v>0.99647039175033569</v>
      </c>
      <c r="D442">
        <v>-0.90666866302490234</v>
      </c>
      <c r="E442">
        <f t="shared" si="36"/>
        <v>0.9367675706744194</v>
      </c>
      <c r="F442">
        <f t="shared" si="37"/>
        <v>0.90379428863525391</v>
      </c>
      <c r="G442" s="2" t="str">
        <f>""</f>
        <v/>
      </c>
      <c r="H442" s="2" t="str">
        <f t="shared" si="38"/>
        <v/>
      </c>
      <c r="I442" s="2" t="str">
        <f t="shared" si="39"/>
        <v/>
      </c>
      <c r="J442" s="2" t="str">
        <f t="shared" si="40"/>
        <v/>
      </c>
      <c r="K442" s="2" t="str">
        <f t="shared" si="41"/>
        <v/>
      </c>
    </row>
    <row r="443" spans="2:11" x14ac:dyDescent="0.45">
      <c r="B443">
        <v>131.12689828872681</v>
      </c>
      <c r="C443">
        <v>0.99842351675033569</v>
      </c>
      <c r="D443">
        <v>-0.90883731842041016</v>
      </c>
      <c r="E443">
        <f t="shared" si="36"/>
        <v>0.9387206956744194</v>
      </c>
      <c r="F443">
        <f t="shared" si="37"/>
        <v>0.90596294403076172</v>
      </c>
      <c r="G443" s="2" t="str">
        <f>""</f>
        <v/>
      </c>
      <c r="H443" s="2" t="str">
        <f t="shared" si="38"/>
        <v/>
      </c>
      <c r="I443" s="2" t="str">
        <f t="shared" si="39"/>
        <v/>
      </c>
      <c r="J443" s="2" t="str">
        <f t="shared" si="40"/>
        <v/>
      </c>
      <c r="K443" s="2" t="str">
        <f t="shared" si="41"/>
        <v/>
      </c>
    </row>
    <row r="444" spans="2:11" x14ac:dyDescent="0.45">
      <c r="B444">
        <v>131.41193246841431</v>
      </c>
      <c r="C444">
        <v>1.0006208419799805</v>
      </c>
      <c r="D444">
        <v>-0.91106796264648438</v>
      </c>
      <c r="E444">
        <f t="shared" si="36"/>
        <v>0.94091802090406418</v>
      </c>
      <c r="F444">
        <f t="shared" si="37"/>
        <v>0.90819358825683594</v>
      </c>
      <c r="G444" s="2" t="str">
        <f>""</f>
        <v/>
      </c>
      <c r="H444" s="2" t="str">
        <f t="shared" si="38"/>
        <v/>
      </c>
      <c r="I444" s="2" t="str">
        <f t="shared" si="39"/>
        <v/>
      </c>
      <c r="J444" s="2" t="str">
        <f t="shared" si="40"/>
        <v/>
      </c>
      <c r="K444" s="2" t="str">
        <f t="shared" si="41"/>
        <v/>
      </c>
    </row>
    <row r="445" spans="2:11" x14ac:dyDescent="0.45">
      <c r="B445">
        <v>131.68298959732056</v>
      </c>
      <c r="C445">
        <v>1.0029401779174805</v>
      </c>
      <c r="D445">
        <v>-0.91258525848388672</v>
      </c>
      <c r="E445">
        <f t="shared" si="36"/>
        <v>0.94323735684156418</v>
      </c>
      <c r="F445">
        <f t="shared" si="37"/>
        <v>0.90971088409423828</v>
      </c>
      <c r="G445" s="2" t="str">
        <f>""</f>
        <v/>
      </c>
      <c r="H445" s="2" t="str">
        <f t="shared" si="38"/>
        <v/>
      </c>
      <c r="I445" s="2" t="str">
        <f t="shared" si="39"/>
        <v/>
      </c>
      <c r="J445" s="2" t="str">
        <f t="shared" si="40"/>
        <v/>
      </c>
      <c r="K445" s="2" t="str">
        <f t="shared" si="41"/>
        <v/>
      </c>
    </row>
    <row r="446" spans="2:11" x14ac:dyDescent="0.45">
      <c r="B446">
        <v>131.95239877700806</v>
      </c>
      <c r="C446">
        <v>1.0050153732299805</v>
      </c>
      <c r="D446">
        <v>-0.91403007507324219</v>
      </c>
      <c r="E446">
        <f t="shared" si="36"/>
        <v>0.94531255215406418</v>
      </c>
      <c r="F446">
        <f t="shared" si="37"/>
        <v>0.91115570068359375</v>
      </c>
      <c r="G446" s="2" t="str">
        <f>""</f>
        <v/>
      </c>
      <c r="H446" s="2" t="str">
        <f t="shared" si="38"/>
        <v/>
      </c>
      <c r="I446" s="2" t="str">
        <f t="shared" si="39"/>
        <v/>
      </c>
      <c r="J446" s="2" t="str">
        <f t="shared" si="40"/>
        <v/>
      </c>
      <c r="K446" s="2" t="str">
        <f t="shared" si="41"/>
        <v/>
      </c>
    </row>
    <row r="447" spans="2:11" x14ac:dyDescent="0.45">
      <c r="B447">
        <v>132.17285776138309</v>
      </c>
      <c r="C447">
        <v>1.0070905685424805</v>
      </c>
      <c r="D447">
        <v>-0.91521358489990234</v>
      </c>
      <c r="E447">
        <f t="shared" si="36"/>
        <v>0.94738774746656418</v>
      </c>
      <c r="F447">
        <f t="shared" si="37"/>
        <v>0.91233921051025391</v>
      </c>
      <c r="G447" s="2" t="str">
        <f>""</f>
        <v/>
      </c>
      <c r="H447" s="2" t="str">
        <f t="shared" si="38"/>
        <v/>
      </c>
      <c r="I447" s="2" t="str">
        <f t="shared" si="39"/>
        <v/>
      </c>
      <c r="J447" s="2" t="str">
        <f t="shared" si="40"/>
        <v/>
      </c>
      <c r="K447" s="2" t="str">
        <f t="shared" si="41"/>
        <v/>
      </c>
    </row>
    <row r="448" spans="2:11" x14ac:dyDescent="0.45">
      <c r="B448">
        <v>132.42053842544559</v>
      </c>
      <c r="C448">
        <v>1.0092878341674805</v>
      </c>
      <c r="D448">
        <v>-0.91665077209472656</v>
      </c>
      <c r="E448">
        <f t="shared" si="36"/>
        <v>0.94958501309156418</v>
      </c>
      <c r="F448">
        <f t="shared" si="37"/>
        <v>0.91377639770507813</v>
      </c>
      <c r="G448" s="2" t="str">
        <f>""</f>
        <v/>
      </c>
      <c r="H448" s="2" t="str">
        <f t="shared" si="38"/>
        <v/>
      </c>
      <c r="I448" s="2" t="str">
        <f t="shared" si="39"/>
        <v/>
      </c>
      <c r="J448" s="2" t="str">
        <f t="shared" si="40"/>
        <v/>
      </c>
      <c r="K448" s="2" t="str">
        <f t="shared" si="41"/>
        <v/>
      </c>
    </row>
    <row r="449" spans="2:11" x14ac:dyDescent="0.45">
      <c r="B449">
        <v>132.65186166763306</v>
      </c>
      <c r="C449">
        <v>1.0112409591674805</v>
      </c>
      <c r="D449">
        <v>-0.91814804077148438</v>
      </c>
      <c r="E449">
        <f t="shared" si="36"/>
        <v>0.95153813809156418</v>
      </c>
      <c r="F449">
        <f t="shared" si="37"/>
        <v>0.91527366638183594</v>
      </c>
      <c r="G449" s="2" t="str">
        <f>""</f>
        <v/>
      </c>
      <c r="H449" s="2" t="str">
        <f t="shared" si="38"/>
        <v/>
      </c>
      <c r="I449" s="2" t="str">
        <f t="shared" si="39"/>
        <v/>
      </c>
      <c r="J449" s="2" t="str">
        <f t="shared" si="40"/>
        <v/>
      </c>
      <c r="K449" s="2" t="str">
        <f t="shared" si="41"/>
        <v/>
      </c>
    </row>
    <row r="450" spans="2:11" x14ac:dyDescent="0.45">
      <c r="B450">
        <v>132.90961313247681</v>
      </c>
      <c r="C450">
        <v>1.0135602951049805</v>
      </c>
      <c r="D450">
        <v>-0.91984748840332031</v>
      </c>
      <c r="E450">
        <f t="shared" si="36"/>
        <v>0.95385747402906418</v>
      </c>
      <c r="F450">
        <f t="shared" si="37"/>
        <v>0.91697311401367188</v>
      </c>
      <c r="G450" s="2" t="str">
        <f>""</f>
        <v/>
      </c>
      <c r="H450" s="2" t="str">
        <f t="shared" si="38"/>
        <v/>
      </c>
      <c r="I450" s="2" t="str">
        <f t="shared" si="39"/>
        <v/>
      </c>
      <c r="J450" s="2" t="str">
        <f t="shared" si="40"/>
        <v/>
      </c>
      <c r="K450" s="2" t="str">
        <f t="shared" si="41"/>
        <v/>
      </c>
    </row>
    <row r="451" spans="2:11" x14ac:dyDescent="0.45">
      <c r="B451">
        <v>133.15814828872684</v>
      </c>
      <c r="C451">
        <v>1.0156354904174805</v>
      </c>
      <c r="D451">
        <v>-0.92158126831054688</v>
      </c>
      <c r="E451">
        <f t="shared" si="36"/>
        <v>0.95593266934156418</v>
      </c>
      <c r="F451">
        <f t="shared" si="37"/>
        <v>0.91870689392089844</v>
      </c>
      <c r="G451" s="2" t="str">
        <f>""</f>
        <v/>
      </c>
      <c r="H451" s="2" t="str">
        <f t="shared" si="38"/>
        <v/>
      </c>
      <c r="I451" s="2" t="str">
        <f t="shared" si="39"/>
        <v/>
      </c>
      <c r="J451" s="2" t="str">
        <f t="shared" si="40"/>
        <v/>
      </c>
      <c r="K451" s="2" t="str">
        <f t="shared" si="41"/>
        <v/>
      </c>
    </row>
    <row r="452" spans="2:11" x14ac:dyDescent="0.45">
      <c r="B452">
        <v>133.41436624526978</v>
      </c>
      <c r="C452">
        <v>1.0178327560424805</v>
      </c>
      <c r="D452">
        <v>-0.92397212982177734</v>
      </c>
      <c r="E452">
        <f t="shared" ref="E452:E515" si="42">C452-C$3</f>
        <v>0.95812993496656418</v>
      </c>
      <c r="F452">
        <f t="shared" ref="F452:F515" si="43">-(D452-D$3)</f>
        <v>0.92109775543212891</v>
      </c>
      <c r="G452" s="2" t="str">
        <f>""</f>
        <v/>
      </c>
      <c r="H452" s="2" t="str">
        <f t="shared" ref="H452:H515" si="44">IF(AND(E452&gt;H$2,E452&lt;I$2),B452,"")</f>
        <v/>
      </c>
      <c r="I452" s="2" t="str">
        <f t="shared" ref="I452:I515" si="45">IF(AND(E452&gt;H$2,E452&lt;I$2),E452,"")</f>
        <v/>
      </c>
      <c r="J452" s="2" t="str">
        <f t="shared" ref="J452:J515" si="46">IF(AND(F452&gt;J$2,F452&lt;K$2),B452,"")</f>
        <v/>
      </c>
      <c r="K452" s="2" t="str">
        <f t="shared" ref="K452:K515" si="47">IF(AND(F452&gt;J$2,F452&lt;K$2),F452,"")</f>
        <v/>
      </c>
    </row>
    <row r="453" spans="2:11" x14ac:dyDescent="0.45">
      <c r="B453">
        <v>133.69244241714478</v>
      </c>
      <c r="C453">
        <v>1.0199079513549805</v>
      </c>
      <c r="D453">
        <v>-0.92633724212646484</v>
      </c>
      <c r="E453">
        <f t="shared" si="42"/>
        <v>0.96020513027906418</v>
      </c>
      <c r="F453">
        <f t="shared" si="43"/>
        <v>0.92346286773681641</v>
      </c>
      <c r="G453" s="2" t="str">
        <f>""</f>
        <v/>
      </c>
      <c r="H453" s="2" t="str">
        <f t="shared" si="44"/>
        <v/>
      </c>
      <c r="I453" s="2" t="str">
        <f t="shared" si="45"/>
        <v/>
      </c>
      <c r="J453" s="2" t="str">
        <f t="shared" si="46"/>
        <v/>
      </c>
      <c r="K453" s="2" t="str">
        <f t="shared" si="47"/>
        <v/>
      </c>
    </row>
    <row r="454" spans="2:11" x14ac:dyDescent="0.45">
      <c r="B454">
        <v>133.95403909683228</v>
      </c>
      <c r="C454">
        <v>1.0221052169799805</v>
      </c>
      <c r="D454">
        <v>-0.930023193359375</v>
      </c>
      <c r="E454">
        <f t="shared" si="42"/>
        <v>0.96240239590406418</v>
      </c>
      <c r="F454">
        <f t="shared" si="43"/>
        <v>0.92714881896972656</v>
      </c>
      <c r="G454" s="2" t="str">
        <f>""</f>
        <v/>
      </c>
      <c r="H454" s="2" t="str">
        <f t="shared" si="44"/>
        <v/>
      </c>
      <c r="I454" s="2" t="str">
        <f t="shared" si="45"/>
        <v/>
      </c>
      <c r="J454" s="2" t="str">
        <f t="shared" si="46"/>
        <v/>
      </c>
      <c r="K454" s="2" t="str">
        <f t="shared" si="47"/>
        <v/>
      </c>
    </row>
    <row r="455" spans="2:11" x14ac:dyDescent="0.45">
      <c r="B455">
        <v>134.17999124526978</v>
      </c>
      <c r="C455">
        <v>1.0243024826049805</v>
      </c>
      <c r="D455">
        <v>-0.93394374847412109</v>
      </c>
      <c r="E455">
        <f t="shared" si="42"/>
        <v>0.96459966152906418</v>
      </c>
      <c r="F455">
        <f t="shared" si="43"/>
        <v>0.93106937408447266</v>
      </c>
      <c r="G455" s="2" t="str">
        <f>""</f>
        <v/>
      </c>
      <c r="H455" s="2" t="str">
        <f t="shared" si="44"/>
        <v/>
      </c>
      <c r="I455" s="2" t="str">
        <f t="shared" si="45"/>
        <v/>
      </c>
      <c r="J455" s="2" t="str">
        <f t="shared" si="46"/>
        <v/>
      </c>
      <c r="K455" s="2" t="str">
        <f t="shared" si="47"/>
        <v/>
      </c>
    </row>
    <row r="456" spans="2:11" x14ac:dyDescent="0.45">
      <c r="B456">
        <v>134.4035019874573</v>
      </c>
      <c r="C456">
        <v>1.0262556076049805</v>
      </c>
      <c r="D456">
        <v>-0.93613433837890625</v>
      </c>
      <c r="E456">
        <f t="shared" si="42"/>
        <v>0.96655278652906418</v>
      </c>
      <c r="F456">
        <f t="shared" si="43"/>
        <v>0.93325996398925781</v>
      </c>
      <c r="G456" s="2" t="str">
        <f>""</f>
        <v/>
      </c>
      <c r="H456" s="2" t="str">
        <f t="shared" si="44"/>
        <v/>
      </c>
      <c r="I456" s="2" t="str">
        <f t="shared" si="45"/>
        <v/>
      </c>
      <c r="J456" s="2" t="str">
        <f t="shared" si="46"/>
        <v/>
      </c>
      <c r="K456" s="2" t="str">
        <f t="shared" si="47"/>
        <v/>
      </c>
    </row>
    <row r="457" spans="2:11" x14ac:dyDescent="0.45">
      <c r="B457">
        <v>134.6517014503479</v>
      </c>
      <c r="C457">
        <v>1.0284528732299805</v>
      </c>
      <c r="D457">
        <v>-0.9384002685546875</v>
      </c>
      <c r="E457">
        <f t="shared" si="42"/>
        <v>0.96875005215406418</v>
      </c>
      <c r="F457">
        <f t="shared" si="43"/>
        <v>0.93552589416503906</v>
      </c>
      <c r="G457" s="2" t="str">
        <f>""</f>
        <v/>
      </c>
      <c r="H457" s="2" t="str">
        <f t="shared" si="44"/>
        <v/>
      </c>
      <c r="I457" s="2" t="str">
        <f t="shared" si="45"/>
        <v/>
      </c>
      <c r="J457" s="2" t="str">
        <f t="shared" si="46"/>
        <v/>
      </c>
      <c r="K457" s="2" t="str">
        <f t="shared" si="47"/>
        <v/>
      </c>
    </row>
    <row r="458" spans="2:11" x14ac:dyDescent="0.45">
      <c r="B458">
        <v>134.92767190933228</v>
      </c>
      <c r="C458">
        <v>1.0305280685424805</v>
      </c>
      <c r="D458">
        <v>-0.93985462188720703</v>
      </c>
      <c r="E458">
        <f t="shared" si="42"/>
        <v>0.97082524746656418</v>
      </c>
      <c r="F458">
        <f t="shared" si="43"/>
        <v>0.93698024749755859</v>
      </c>
      <c r="G458" s="2" t="str">
        <f>""</f>
        <v/>
      </c>
      <c r="H458" s="2" t="str">
        <f t="shared" si="44"/>
        <v/>
      </c>
      <c r="I458" s="2" t="str">
        <f t="shared" si="45"/>
        <v/>
      </c>
      <c r="J458" s="2" t="str">
        <f t="shared" si="46"/>
        <v/>
      </c>
      <c r="K458" s="2" t="str">
        <f t="shared" si="47"/>
        <v/>
      </c>
    </row>
    <row r="459" spans="2:11" x14ac:dyDescent="0.45">
      <c r="B459">
        <v>135.1721787452698</v>
      </c>
      <c r="C459">
        <v>1.0326032638549805</v>
      </c>
      <c r="D459">
        <v>-0.94125747680664063</v>
      </c>
      <c r="E459">
        <f t="shared" si="42"/>
        <v>0.97290044277906418</v>
      </c>
      <c r="F459">
        <f t="shared" si="43"/>
        <v>0.93838310241699219</v>
      </c>
      <c r="G459" s="2" t="str">
        <f>""</f>
        <v/>
      </c>
      <c r="H459" s="2" t="str">
        <f t="shared" si="44"/>
        <v/>
      </c>
      <c r="I459" s="2" t="str">
        <f t="shared" si="45"/>
        <v/>
      </c>
      <c r="J459" s="2" t="str">
        <f t="shared" si="46"/>
        <v/>
      </c>
      <c r="K459" s="2" t="str">
        <f t="shared" si="47"/>
        <v/>
      </c>
    </row>
    <row r="460" spans="2:11" x14ac:dyDescent="0.45">
      <c r="B460">
        <v>135.43151712417603</v>
      </c>
      <c r="C460">
        <v>1.0346784591674805</v>
      </c>
      <c r="D460">
        <v>-0.94384574890136719</v>
      </c>
      <c r="E460">
        <f t="shared" si="42"/>
        <v>0.97497563809156418</v>
      </c>
      <c r="F460">
        <f t="shared" si="43"/>
        <v>0.94097137451171875</v>
      </c>
      <c r="G460" s="2" t="str">
        <f>""</f>
        <v/>
      </c>
      <c r="H460" s="2" t="str">
        <f t="shared" si="44"/>
        <v/>
      </c>
      <c r="I460" s="2" t="str">
        <f t="shared" si="45"/>
        <v/>
      </c>
      <c r="J460" s="2" t="str">
        <f t="shared" si="46"/>
        <v/>
      </c>
      <c r="K460" s="2" t="str">
        <f t="shared" si="47"/>
        <v/>
      </c>
    </row>
    <row r="461" spans="2:11" x14ac:dyDescent="0.45">
      <c r="B461">
        <v>135.70422220230103</v>
      </c>
      <c r="C461">
        <v>1.0368757247924805</v>
      </c>
      <c r="D461">
        <v>-0.94657802581787109</v>
      </c>
      <c r="E461">
        <f t="shared" si="42"/>
        <v>0.97717290371656418</v>
      </c>
      <c r="F461">
        <f t="shared" si="43"/>
        <v>0.94370365142822266</v>
      </c>
      <c r="G461" s="2" t="str">
        <f>""</f>
        <v/>
      </c>
      <c r="H461" s="2" t="str">
        <f t="shared" si="44"/>
        <v/>
      </c>
      <c r="I461" s="2" t="str">
        <f t="shared" si="45"/>
        <v/>
      </c>
      <c r="J461" s="2" t="str">
        <f t="shared" si="46"/>
        <v/>
      </c>
      <c r="K461" s="2" t="str">
        <f t="shared" si="47"/>
        <v/>
      </c>
    </row>
    <row r="462" spans="2:11" x14ac:dyDescent="0.45">
      <c r="B462">
        <v>135.94872903823855</v>
      </c>
      <c r="C462">
        <v>1.0390729904174805</v>
      </c>
      <c r="D462">
        <v>-0.94961166381835938</v>
      </c>
      <c r="E462">
        <f t="shared" si="42"/>
        <v>0.97937016934156418</v>
      </c>
      <c r="F462">
        <f t="shared" si="43"/>
        <v>0.94673728942871094</v>
      </c>
      <c r="G462" s="2" t="str">
        <f>""</f>
        <v/>
      </c>
      <c r="H462" s="2" t="str">
        <f t="shared" si="44"/>
        <v/>
      </c>
      <c r="I462" s="2" t="str">
        <f t="shared" si="45"/>
        <v/>
      </c>
      <c r="J462" s="2" t="str">
        <f t="shared" si="46"/>
        <v/>
      </c>
      <c r="K462" s="2" t="str">
        <f t="shared" si="47"/>
        <v/>
      </c>
    </row>
    <row r="463" spans="2:11" x14ac:dyDescent="0.45">
      <c r="B463">
        <v>136.19799661636353</v>
      </c>
      <c r="C463">
        <v>1.0411481857299805</v>
      </c>
      <c r="D463">
        <v>-0.95228767395019531</v>
      </c>
      <c r="E463">
        <f t="shared" si="42"/>
        <v>0.98144536465406418</v>
      </c>
      <c r="F463">
        <f t="shared" si="43"/>
        <v>0.94941329956054688</v>
      </c>
      <c r="G463" s="2" t="str">
        <f>""</f>
        <v/>
      </c>
      <c r="H463" s="2" t="str">
        <f t="shared" si="44"/>
        <v/>
      </c>
      <c r="I463" s="2" t="str">
        <f t="shared" si="45"/>
        <v/>
      </c>
      <c r="J463" s="2" t="str">
        <f t="shared" si="46"/>
        <v/>
      </c>
      <c r="K463" s="2" t="str">
        <f t="shared" si="47"/>
        <v/>
      </c>
    </row>
    <row r="464" spans="2:11" x14ac:dyDescent="0.45">
      <c r="B464">
        <v>136.42541360855103</v>
      </c>
      <c r="C464">
        <v>1.0433454513549805</v>
      </c>
      <c r="D464">
        <v>-0.95510482788085938</v>
      </c>
      <c r="E464">
        <f t="shared" si="42"/>
        <v>0.98364263027906418</v>
      </c>
      <c r="F464">
        <f t="shared" si="43"/>
        <v>0.95223045349121094</v>
      </c>
      <c r="G464" s="2" t="str">
        <f>""</f>
        <v/>
      </c>
      <c r="H464" s="2" t="str">
        <f t="shared" si="44"/>
        <v/>
      </c>
      <c r="I464" s="2" t="str">
        <f t="shared" si="45"/>
        <v/>
      </c>
      <c r="J464" s="2" t="str">
        <f t="shared" si="46"/>
        <v/>
      </c>
      <c r="K464" s="2" t="str">
        <f t="shared" si="47"/>
        <v/>
      </c>
    </row>
    <row r="465" spans="2:11" x14ac:dyDescent="0.45">
      <c r="B465">
        <v>136.66216897964478</v>
      </c>
      <c r="C465">
        <v>1.0455427169799805</v>
      </c>
      <c r="D465">
        <v>-0.95757102966308594</v>
      </c>
      <c r="E465">
        <f t="shared" si="42"/>
        <v>0.98583989590406418</v>
      </c>
      <c r="F465">
        <f t="shared" si="43"/>
        <v>0.9546966552734375</v>
      </c>
      <c r="G465" s="2" t="str">
        <f>""</f>
        <v/>
      </c>
      <c r="H465" s="2" t="str">
        <f t="shared" si="44"/>
        <v/>
      </c>
      <c r="I465" s="2" t="str">
        <f t="shared" si="45"/>
        <v/>
      </c>
      <c r="J465" s="2" t="str">
        <f t="shared" si="46"/>
        <v/>
      </c>
      <c r="K465" s="2" t="str">
        <f t="shared" si="47"/>
        <v/>
      </c>
    </row>
    <row r="466" spans="2:11" x14ac:dyDescent="0.45">
      <c r="B466">
        <v>136.88488626480103</v>
      </c>
      <c r="C466">
        <v>1.0474958419799805</v>
      </c>
      <c r="D466">
        <v>-0.95954227447509766</v>
      </c>
      <c r="E466">
        <f t="shared" si="42"/>
        <v>0.98779302090406418</v>
      </c>
      <c r="F466">
        <f t="shared" si="43"/>
        <v>0.95666790008544922</v>
      </c>
      <c r="G466" s="2" t="str">
        <f>""</f>
        <v/>
      </c>
      <c r="H466" s="2" t="str">
        <f t="shared" si="44"/>
        <v/>
      </c>
      <c r="I466" s="2" t="str">
        <f t="shared" si="45"/>
        <v/>
      </c>
      <c r="J466" s="2" t="str">
        <f t="shared" si="46"/>
        <v/>
      </c>
      <c r="K466" s="2" t="str">
        <f t="shared" si="47"/>
        <v/>
      </c>
    </row>
    <row r="467" spans="2:11" x14ac:dyDescent="0.45">
      <c r="B467">
        <v>137.16064310073853</v>
      </c>
      <c r="C467">
        <v>1.0496931076049805</v>
      </c>
      <c r="D467">
        <v>-0.96158409118652344</v>
      </c>
      <c r="E467">
        <f t="shared" si="42"/>
        <v>0.98999028652906418</v>
      </c>
      <c r="F467">
        <f t="shared" si="43"/>
        <v>0.958709716796875</v>
      </c>
      <c r="G467" s="2" t="str">
        <f>""</f>
        <v/>
      </c>
      <c r="H467" s="2" t="str">
        <f t="shared" si="44"/>
        <v/>
      </c>
      <c r="I467" s="2" t="str">
        <f t="shared" si="45"/>
        <v/>
      </c>
      <c r="J467" s="2" t="str">
        <f t="shared" si="46"/>
        <v/>
      </c>
      <c r="K467" s="2" t="str">
        <f t="shared" si="47"/>
        <v/>
      </c>
    </row>
    <row r="468" spans="2:11" x14ac:dyDescent="0.45">
      <c r="B468">
        <v>137.42309427261353</v>
      </c>
      <c r="C468">
        <v>1.0518903732299805</v>
      </c>
      <c r="D468">
        <v>-0.96354389190673828</v>
      </c>
      <c r="E468">
        <f t="shared" si="42"/>
        <v>0.99218755215406418</v>
      </c>
      <c r="F468">
        <f t="shared" si="43"/>
        <v>0.96066951751708984</v>
      </c>
      <c r="G468" s="2" t="str">
        <f>""</f>
        <v/>
      </c>
      <c r="H468" s="2" t="str">
        <f t="shared" si="44"/>
        <v/>
      </c>
      <c r="I468" s="2" t="str">
        <f t="shared" si="45"/>
        <v/>
      </c>
      <c r="J468" s="2" t="str">
        <f t="shared" si="46"/>
        <v/>
      </c>
      <c r="K468" s="2" t="str">
        <f t="shared" si="47"/>
        <v/>
      </c>
    </row>
    <row r="469" spans="2:11" x14ac:dyDescent="0.45">
      <c r="B469">
        <v>137.67700052261353</v>
      </c>
      <c r="C469">
        <v>1.0540876388549805</v>
      </c>
      <c r="D469">
        <v>-0.96597480773925781</v>
      </c>
      <c r="E469">
        <f t="shared" si="42"/>
        <v>0.99438481777906418</v>
      </c>
      <c r="F469">
        <f t="shared" si="43"/>
        <v>0.96310043334960938</v>
      </c>
      <c r="G469" s="2" t="str">
        <f>""</f>
        <v/>
      </c>
      <c r="H469" s="2" t="str">
        <f t="shared" si="44"/>
        <v/>
      </c>
      <c r="I469" s="2" t="str">
        <f t="shared" si="45"/>
        <v/>
      </c>
      <c r="J469" s="2" t="str">
        <f t="shared" si="46"/>
        <v/>
      </c>
      <c r="K469" s="2" t="str">
        <f t="shared" si="47"/>
        <v/>
      </c>
    </row>
    <row r="470" spans="2:11" x14ac:dyDescent="0.45">
      <c r="B470">
        <v>137.91143655776978</v>
      </c>
      <c r="C470">
        <v>1.0560407638549805</v>
      </c>
      <c r="D470">
        <v>-0.96831703186035156</v>
      </c>
      <c r="E470">
        <f t="shared" si="42"/>
        <v>0.99633794277906418</v>
      </c>
      <c r="F470">
        <f t="shared" si="43"/>
        <v>0.96544265747070313</v>
      </c>
      <c r="G470" s="2" t="str">
        <f>""</f>
        <v/>
      </c>
      <c r="H470" s="2" t="str">
        <f t="shared" si="44"/>
        <v/>
      </c>
      <c r="I470" s="2" t="str">
        <f t="shared" si="45"/>
        <v/>
      </c>
      <c r="J470" s="2" t="str">
        <f t="shared" si="46"/>
        <v/>
      </c>
      <c r="K470" s="2" t="str">
        <f t="shared" si="47"/>
        <v/>
      </c>
    </row>
    <row r="471" spans="2:11" x14ac:dyDescent="0.45">
      <c r="B471">
        <v>138.15209817886353</v>
      </c>
      <c r="C471">
        <v>1.0583600997924805</v>
      </c>
      <c r="D471">
        <v>-0.9707183837890625</v>
      </c>
      <c r="E471">
        <f t="shared" si="42"/>
        <v>0.99865727871656418</v>
      </c>
      <c r="F471">
        <f t="shared" si="43"/>
        <v>0.96784400939941406</v>
      </c>
      <c r="G471" s="2" t="str">
        <f>""</f>
        <v/>
      </c>
      <c r="H471" s="2" t="str">
        <f t="shared" si="44"/>
        <v/>
      </c>
      <c r="I471" s="2" t="str">
        <f t="shared" si="45"/>
        <v/>
      </c>
      <c r="J471" s="2" t="str">
        <f t="shared" si="46"/>
        <v/>
      </c>
      <c r="K471" s="2" t="str">
        <f t="shared" si="47"/>
        <v/>
      </c>
    </row>
    <row r="472" spans="2:11" x14ac:dyDescent="0.45">
      <c r="B472">
        <v>138.40441751480103</v>
      </c>
      <c r="C472">
        <v>1.0605573654174805</v>
      </c>
      <c r="D472">
        <v>-0.97319793701171875</v>
      </c>
      <c r="E472">
        <f t="shared" si="42"/>
        <v>1.0008545443415642</v>
      </c>
      <c r="F472">
        <f t="shared" si="43"/>
        <v>0.97032356262207031</v>
      </c>
      <c r="G472" s="2" t="str">
        <f>""</f>
        <v/>
      </c>
      <c r="H472" s="2" t="str">
        <f t="shared" si="44"/>
        <v/>
      </c>
      <c r="I472" s="2" t="str">
        <f t="shared" si="45"/>
        <v/>
      </c>
      <c r="J472" s="2" t="str">
        <f t="shared" si="46"/>
        <v/>
      </c>
      <c r="K472" s="2" t="str">
        <f t="shared" si="47"/>
        <v/>
      </c>
    </row>
    <row r="473" spans="2:11" x14ac:dyDescent="0.45">
      <c r="B473">
        <v>138.64123392105105</v>
      </c>
      <c r="C473">
        <v>1.0625104904174805</v>
      </c>
      <c r="D473">
        <v>-0.97595787048339844</v>
      </c>
      <c r="E473">
        <f t="shared" si="42"/>
        <v>1.0028076693415642</v>
      </c>
      <c r="F473">
        <f t="shared" si="43"/>
        <v>0.97308349609375</v>
      </c>
      <c r="G473" s="2" t="str">
        <f>""</f>
        <v/>
      </c>
      <c r="H473" s="2" t="str">
        <f t="shared" si="44"/>
        <v/>
      </c>
      <c r="I473" s="2" t="str">
        <f t="shared" si="45"/>
        <v/>
      </c>
      <c r="J473" s="2" t="str">
        <f t="shared" si="46"/>
        <v/>
      </c>
      <c r="K473" s="2" t="str">
        <f t="shared" si="47"/>
        <v/>
      </c>
    </row>
    <row r="474" spans="2:11" x14ac:dyDescent="0.45">
      <c r="B474">
        <v>138.91149759292603</v>
      </c>
      <c r="C474">
        <v>1.0647077560424805</v>
      </c>
      <c r="D474">
        <v>-0.97879123687744141</v>
      </c>
      <c r="E474">
        <f t="shared" si="42"/>
        <v>1.0050049349665642</v>
      </c>
      <c r="F474">
        <f t="shared" si="43"/>
        <v>0.97591686248779297</v>
      </c>
      <c r="G474" s="2" t="str">
        <f>""</f>
        <v/>
      </c>
      <c r="H474" s="2" t="str">
        <f t="shared" si="44"/>
        <v/>
      </c>
      <c r="I474" s="2" t="str">
        <f t="shared" si="45"/>
        <v/>
      </c>
      <c r="J474" s="2" t="str">
        <f t="shared" si="46"/>
        <v/>
      </c>
      <c r="K474" s="2" t="str">
        <f t="shared" si="47"/>
        <v/>
      </c>
    </row>
    <row r="475" spans="2:11" x14ac:dyDescent="0.45">
      <c r="B475">
        <v>139.15222024917603</v>
      </c>
      <c r="C475">
        <v>1.0669050216674805</v>
      </c>
      <c r="D475">
        <v>-0.98080062866210938</v>
      </c>
      <c r="E475">
        <f t="shared" si="42"/>
        <v>1.0072022005915642</v>
      </c>
      <c r="F475">
        <f t="shared" si="43"/>
        <v>0.97792625427246094</v>
      </c>
      <c r="G475" s="2" t="str">
        <f>""</f>
        <v/>
      </c>
      <c r="H475" s="2" t="str">
        <f t="shared" si="44"/>
        <v/>
      </c>
      <c r="I475" s="2" t="str">
        <f t="shared" si="45"/>
        <v/>
      </c>
      <c r="J475" s="2" t="str">
        <f t="shared" si="46"/>
        <v/>
      </c>
      <c r="K475" s="2" t="str">
        <f t="shared" si="47"/>
        <v/>
      </c>
    </row>
    <row r="476" spans="2:11" x14ac:dyDescent="0.45">
      <c r="B476">
        <v>139.43017435073853</v>
      </c>
      <c r="C476">
        <v>1.0691022872924805</v>
      </c>
      <c r="D476">
        <v>-0.98283100128173828</v>
      </c>
      <c r="E476">
        <f t="shared" si="42"/>
        <v>1.0093994662165642</v>
      </c>
      <c r="F476">
        <f t="shared" si="43"/>
        <v>0.97995662689208984</v>
      </c>
      <c r="G476" s="2" t="str">
        <f>""</f>
        <v/>
      </c>
      <c r="H476" s="2" t="str">
        <f t="shared" si="44"/>
        <v/>
      </c>
      <c r="I476" s="2" t="str">
        <f t="shared" si="45"/>
        <v/>
      </c>
      <c r="J476" s="2" t="str">
        <f t="shared" si="46"/>
        <v/>
      </c>
      <c r="K476" s="2" t="str">
        <f t="shared" si="47"/>
        <v/>
      </c>
    </row>
    <row r="477" spans="2:11" x14ac:dyDescent="0.45">
      <c r="B477">
        <v>139.67004251480103</v>
      </c>
      <c r="C477">
        <v>1.0711774826049805</v>
      </c>
      <c r="D477">
        <v>-0.98475742340087891</v>
      </c>
      <c r="E477">
        <f t="shared" si="42"/>
        <v>1.0114746615290642</v>
      </c>
      <c r="F477">
        <f t="shared" si="43"/>
        <v>0.98188304901123047</v>
      </c>
      <c r="G477" s="2" t="str">
        <f>""</f>
        <v/>
      </c>
      <c r="H477" s="2" t="str">
        <f t="shared" si="44"/>
        <v/>
      </c>
      <c r="I477" s="2" t="str">
        <f t="shared" si="45"/>
        <v/>
      </c>
      <c r="J477" s="2" t="str">
        <f t="shared" si="46"/>
        <v/>
      </c>
      <c r="K477" s="2" t="str">
        <f t="shared" si="47"/>
        <v/>
      </c>
    </row>
    <row r="478" spans="2:11" x14ac:dyDescent="0.45">
      <c r="B478">
        <v>139.9154648780823</v>
      </c>
      <c r="C478">
        <v>1.0732526779174805</v>
      </c>
      <c r="D478">
        <v>-0.98671627044677734</v>
      </c>
      <c r="E478">
        <f t="shared" si="42"/>
        <v>1.0135498568415642</v>
      </c>
      <c r="F478">
        <f t="shared" si="43"/>
        <v>0.98384189605712891</v>
      </c>
      <c r="G478" s="2" t="str">
        <f>""</f>
        <v/>
      </c>
      <c r="H478" s="2" t="str">
        <f t="shared" si="44"/>
        <v/>
      </c>
      <c r="I478" s="2" t="str">
        <f t="shared" si="45"/>
        <v/>
      </c>
      <c r="J478" s="2" t="str">
        <f t="shared" si="46"/>
        <v/>
      </c>
      <c r="K478" s="2" t="str">
        <f t="shared" si="47"/>
        <v/>
      </c>
    </row>
    <row r="479" spans="2:11" x14ac:dyDescent="0.45">
      <c r="B479">
        <v>140.14282083511353</v>
      </c>
      <c r="C479">
        <v>1.0754499435424805</v>
      </c>
      <c r="D479">
        <v>-0.98845005035400391</v>
      </c>
      <c r="E479">
        <f t="shared" si="42"/>
        <v>1.0157471224665642</v>
      </c>
      <c r="F479">
        <f t="shared" si="43"/>
        <v>0.98557567596435547</v>
      </c>
      <c r="G479" s="2" t="str">
        <f>""</f>
        <v/>
      </c>
      <c r="H479" s="2" t="str">
        <f t="shared" si="44"/>
        <v/>
      </c>
      <c r="I479" s="2" t="str">
        <f t="shared" si="45"/>
        <v/>
      </c>
      <c r="J479" s="2" t="str">
        <f t="shared" si="46"/>
        <v/>
      </c>
      <c r="K479" s="2" t="str">
        <f t="shared" si="47"/>
        <v/>
      </c>
    </row>
    <row r="480" spans="2:11" x14ac:dyDescent="0.45">
      <c r="B480">
        <v>140.35778665542603</v>
      </c>
      <c r="C480">
        <v>1.0775251388549805</v>
      </c>
      <c r="D480">
        <v>-0.98987388610839844</v>
      </c>
      <c r="E480">
        <f t="shared" si="42"/>
        <v>1.0178223177790642</v>
      </c>
      <c r="F480">
        <f t="shared" si="43"/>
        <v>0.98699951171875</v>
      </c>
      <c r="G480" s="2" t="str">
        <f>""</f>
        <v/>
      </c>
      <c r="H480" s="2" t="str">
        <f t="shared" si="44"/>
        <v/>
      </c>
      <c r="I480" s="2" t="str">
        <f t="shared" si="45"/>
        <v/>
      </c>
      <c r="J480" s="2" t="str">
        <f t="shared" si="46"/>
        <v/>
      </c>
      <c r="K480" s="2" t="str">
        <f t="shared" si="47"/>
        <v/>
      </c>
    </row>
    <row r="481" spans="2:11" x14ac:dyDescent="0.45">
      <c r="B481">
        <v>140.60156106948855</v>
      </c>
      <c r="C481">
        <v>1.0797224044799805</v>
      </c>
      <c r="D481">
        <v>-0.99128437042236328</v>
      </c>
      <c r="E481">
        <f t="shared" si="42"/>
        <v>1.0200195834040642</v>
      </c>
      <c r="F481">
        <f t="shared" si="43"/>
        <v>0.98840999603271484</v>
      </c>
      <c r="G481" s="2" t="str">
        <f>""</f>
        <v/>
      </c>
      <c r="H481" s="2" t="str">
        <f t="shared" si="44"/>
        <v/>
      </c>
      <c r="I481" s="2" t="str">
        <f t="shared" si="45"/>
        <v/>
      </c>
      <c r="J481" s="2" t="str">
        <f t="shared" si="46"/>
        <v/>
      </c>
      <c r="K481" s="2" t="str">
        <f t="shared" si="47"/>
        <v/>
      </c>
    </row>
    <row r="482" spans="2:11" x14ac:dyDescent="0.45">
      <c r="B482">
        <v>140.8274521827698</v>
      </c>
      <c r="C482">
        <v>1.0819196701049805</v>
      </c>
      <c r="D482">
        <v>-0.99260997772216797</v>
      </c>
      <c r="E482">
        <f t="shared" si="42"/>
        <v>1.0222168490290642</v>
      </c>
      <c r="F482">
        <f t="shared" si="43"/>
        <v>0.98973560333251953</v>
      </c>
      <c r="G482" s="2" t="str">
        <f>""</f>
        <v/>
      </c>
      <c r="H482" s="2" t="str">
        <f t="shared" si="44"/>
        <v/>
      </c>
      <c r="I482" s="2" t="str">
        <f t="shared" si="45"/>
        <v/>
      </c>
      <c r="J482" s="2" t="str">
        <f t="shared" si="46"/>
        <v/>
      </c>
      <c r="K482" s="2" t="str">
        <f t="shared" si="47"/>
        <v/>
      </c>
    </row>
    <row r="483" spans="2:11" x14ac:dyDescent="0.45">
      <c r="B483">
        <v>141.10162210464478</v>
      </c>
      <c r="C483">
        <v>1.0841169357299805</v>
      </c>
      <c r="D483">
        <v>-0.99391078948974609</v>
      </c>
      <c r="E483">
        <f t="shared" si="42"/>
        <v>1.0244141146540642</v>
      </c>
      <c r="F483">
        <f t="shared" si="43"/>
        <v>0.99103641510009766</v>
      </c>
      <c r="G483" s="2" t="str">
        <f>""</f>
        <v/>
      </c>
      <c r="H483" s="2" t="str">
        <f t="shared" si="44"/>
        <v/>
      </c>
      <c r="I483" s="2" t="str">
        <f t="shared" si="45"/>
        <v/>
      </c>
      <c r="J483" s="2" t="str">
        <f t="shared" si="46"/>
        <v/>
      </c>
      <c r="K483" s="2" t="str">
        <f t="shared" si="47"/>
        <v/>
      </c>
    </row>
    <row r="484" spans="2:11" x14ac:dyDescent="0.45">
      <c r="B484">
        <v>141.32989358901978</v>
      </c>
      <c r="C484">
        <v>1.0860700607299805</v>
      </c>
      <c r="D484">
        <v>-0.99528217315673828</v>
      </c>
      <c r="E484">
        <f t="shared" si="42"/>
        <v>1.0263672396540642</v>
      </c>
      <c r="F484">
        <f t="shared" si="43"/>
        <v>0.99240779876708984</v>
      </c>
      <c r="G484" s="2" t="str">
        <f>""</f>
        <v/>
      </c>
      <c r="H484" s="2" t="str">
        <f t="shared" si="44"/>
        <v/>
      </c>
      <c r="I484" s="2" t="str">
        <f t="shared" si="45"/>
        <v/>
      </c>
      <c r="J484" s="2" t="str">
        <f t="shared" si="46"/>
        <v/>
      </c>
      <c r="K484" s="2" t="str">
        <f t="shared" si="47"/>
        <v/>
      </c>
    </row>
    <row r="485" spans="2:11" x14ac:dyDescent="0.45">
      <c r="B485">
        <v>141.56506204605105</v>
      </c>
      <c r="C485">
        <v>1.0882673263549805</v>
      </c>
      <c r="D485">
        <v>-0.99680042266845703</v>
      </c>
      <c r="E485">
        <f t="shared" si="42"/>
        <v>1.0285645052790642</v>
      </c>
      <c r="F485">
        <f t="shared" si="43"/>
        <v>0.99392604827880859</v>
      </c>
      <c r="G485" s="2" t="str">
        <f>""</f>
        <v/>
      </c>
      <c r="H485" s="2" t="str">
        <f t="shared" si="44"/>
        <v/>
      </c>
      <c r="I485" s="2" t="str">
        <f t="shared" si="45"/>
        <v/>
      </c>
      <c r="J485" s="2" t="str">
        <f t="shared" si="46"/>
        <v/>
      </c>
      <c r="K485" s="2" t="str">
        <f t="shared" si="47"/>
        <v/>
      </c>
    </row>
    <row r="486" spans="2:11" x14ac:dyDescent="0.45">
      <c r="B486">
        <v>141.82134866714478</v>
      </c>
      <c r="C486">
        <v>1.0902204513549805</v>
      </c>
      <c r="D486">
        <v>-0.99956989288330078</v>
      </c>
      <c r="E486">
        <f t="shared" si="42"/>
        <v>1.0305176302790642</v>
      </c>
      <c r="F486">
        <f t="shared" si="43"/>
        <v>0.99669551849365234</v>
      </c>
      <c r="G486" s="2" t="str">
        <f>""</f>
        <v/>
      </c>
      <c r="H486" s="2" t="str">
        <f t="shared" si="44"/>
        <v/>
      </c>
      <c r="I486" s="2" t="str">
        <f t="shared" si="45"/>
        <v/>
      </c>
      <c r="J486" s="2" t="str">
        <f t="shared" si="46"/>
        <v/>
      </c>
      <c r="K486" s="2" t="str">
        <f t="shared" si="47"/>
        <v/>
      </c>
    </row>
    <row r="487" spans="2:11" x14ac:dyDescent="0.45">
      <c r="B487">
        <v>142.02068948745728</v>
      </c>
      <c r="C487">
        <v>1.0921735763549805</v>
      </c>
      <c r="D487">
        <v>-1.0023298263549805</v>
      </c>
      <c r="E487">
        <f t="shared" si="42"/>
        <v>1.0324707552790642</v>
      </c>
      <c r="F487">
        <f t="shared" si="43"/>
        <v>0.99945545196533203</v>
      </c>
      <c r="G487" s="2" t="str">
        <f>""</f>
        <v/>
      </c>
      <c r="H487" s="2" t="str">
        <f t="shared" si="44"/>
        <v/>
      </c>
      <c r="I487" s="2" t="str">
        <f t="shared" si="45"/>
        <v/>
      </c>
      <c r="J487" s="2" t="str">
        <f t="shared" si="46"/>
        <v/>
      </c>
      <c r="K487" s="2" t="str">
        <f t="shared" si="47"/>
        <v/>
      </c>
    </row>
    <row r="488" spans="2:11" x14ac:dyDescent="0.45">
      <c r="B488">
        <v>142.25665140151978</v>
      </c>
      <c r="C488">
        <v>1.0944929122924805</v>
      </c>
      <c r="D488">
        <v>-1.0049400329589844</v>
      </c>
      <c r="E488">
        <f t="shared" si="42"/>
        <v>1.0347900912165642</v>
      </c>
      <c r="F488">
        <f t="shared" si="43"/>
        <v>1.0020656585693359</v>
      </c>
      <c r="G488" s="2" t="str">
        <f>""</f>
        <v/>
      </c>
      <c r="H488" s="2" t="str">
        <f t="shared" si="44"/>
        <v/>
      </c>
      <c r="I488" s="2" t="str">
        <f t="shared" si="45"/>
        <v/>
      </c>
      <c r="J488" s="2" t="str">
        <f t="shared" si="46"/>
        <v/>
      </c>
      <c r="K488" s="2" t="str">
        <f t="shared" si="47"/>
        <v/>
      </c>
    </row>
    <row r="489" spans="2:11" x14ac:dyDescent="0.45">
      <c r="B489">
        <v>142.48638772964478</v>
      </c>
      <c r="C489">
        <v>1.0966901779174805</v>
      </c>
      <c r="D489">
        <v>-1.0074472427368164</v>
      </c>
      <c r="E489">
        <f t="shared" si="42"/>
        <v>1.0369873568415642</v>
      </c>
      <c r="F489">
        <f t="shared" si="43"/>
        <v>1.004572868347168</v>
      </c>
      <c r="G489" s="2" t="str">
        <f>""</f>
        <v/>
      </c>
      <c r="H489" s="2" t="str">
        <f t="shared" si="44"/>
        <v/>
      </c>
      <c r="I489" s="2" t="str">
        <f t="shared" si="45"/>
        <v/>
      </c>
      <c r="J489" s="2" t="str">
        <f t="shared" si="46"/>
        <v/>
      </c>
      <c r="K489" s="2" t="str">
        <f t="shared" si="47"/>
        <v/>
      </c>
    </row>
    <row r="490" spans="2:11" x14ac:dyDescent="0.45">
      <c r="B490">
        <v>142.73650979995728</v>
      </c>
      <c r="C490">
        <v>1.0986433029174805</v>
      </c>
      <c r="D490">
        <v>-1.0091581344604492</v>
      </c>
      <c r="E490">
        <f t="shared" si="42"/>
        <v>1.0389404818415642</v>
      </c>
      <c r="F490">
        <f t="shared" si="43"/>
        <v>1.0062837600708008</v>
      </c>
      <c r="G490" s="2" t="str">
        <f>""</f>
        <v/>
      </c>
      <c r="H490" s="2" t="str">
        <f t="shared" si="44"/>
        <v/>
      </c>
      <c r="I490" s="2" t="str">
        <f t="shared" si="45"/>
        <v/>
      </c>
      <c r="J490" s="2" t="str">
        <f t="shared" si="46"/>
        <v/>
      </c>
      <c r="K490" s="2" t="str">
        <f t="shared" si="47"/>
        <v/>
      </c>
    </row>
    <row r="491" spans="2:11" x14ac:dyDescent="0.45">
      <c r="B491">
        <v>143.00201272964478</v>
      </c>
      <c r="C491">
        <v>1.1008405685424805</v>
      </c>
      <c r="D491">
        <v>-1.0109157562255859</v>
      </c>
      <c r="E491">
        <f t="shared" si="42"/>
        <v>1.0411377474665642</v>
      </c>
      <c r="F491">
        <f t="shared" si="43"/>
        <v>1.0080413818359375</v>
      </c>
      <c r="G491" s="2" t="str">
        <f>""</f>
        <v/>
      </c>
      <c r="H491" s="2" t="str">
        <f t="shared" si="44"/>
        <v/>
      </c>
      <c r="I491" s="2" t="str">
        <f t="shared" si="45"/>
        <v/>
      </c>
      <c r="J491" s="2" t="str">
        <f t="shared" si="46"/>
        <v/>
      </c>
      <c r="K491" s="2" t="str">
        <f t="shared" si="47"/>
        <v/>
      </c>
    </row>
    <row r="492" spans="2:11" x14ac:dyDescent="0.45">
      <c r="B492">
        <v>143.24584817886355</v>
      </c>
      <c r="C492">
        <v>1.1030378341674805</v>
      </c>
      <c r="D492">
        <v>-1.0124330520629883</v>
      </c>
      <c r="E492">
        <f t="shared" si="42"/>
        <v>1.0433350130915642</v>
      </c>
      <c r="F492">
        <f t="shared" si="43"/>
        <v>1.0095586776733398</v>
      </c>
      <c r="G492" s="2" t="str">
        <f>""</f>
        <v/>
      </c>
      <c r="H492" s="2" t="str">
        <f t="shared" si="44"/>
        <v/>
      </c>
      <c r="I492" s="2" t="str">
        <f t="shared" si="45"/>
        <v/>
      </c>
      <c r="J492" s="2" t="str">
        <f t="shared" si="46"/>
        <v/>
      </c>
      <c r="K492" s="2" t="str">
        <f t="shared" si="47"/>
        <v/>
      </c>
    </row>
    <row r="493" spans="2:11" x14ac:dyDescent="0.45">
      <c r="B493">
        <v>143.51293802261353</v>
      </c>
      <c r="C493">
        <v>1.1052350997924805</v>
      </c>
      <c r="D493">
        <v>-1.014164924621582</v>
      </c>
      <c r="E493">
        <f t="shared" si="42"/>
        <v>1.0455322787165642</v>
      </c>
      <c r="F493">
        <f t="shared" si="43"/>
        <v>1.0112905502319336</v>
      </c>
      <c r="G493" s="2" t="str">
        <f>""</f>
        <v/>
      </c>
      <c r="H493" s="2" t="str">
        <f t="shared" si="44"/>
        <v/>
      </c>
      <c r="I493" s="2" t="str">
        <f t="shared" si="45"/>
        <v/>
      </c>
      <c r="J493" s="2" t="str">
        <f t="shared" si="46"/>
        <v/>
      </c>
      <c r="K493" s="2" t="str">
        <f t="shared" si="47"/>
        <v/>
      </c>
    </row>
    <row r="494" spans="2:11" x14ac:dyDescent="0.45">
      <c r="B494">
        <v>143.75526285171509</v>
      </c>
      <c r="C494">
        <v>1.1073102951049805</v>
      </c>
      <c r="D494">
        <v>-1.0159387588500977</v>
      </c>
      <c r="E494">
        <f t="shared" si="42"/>
        <v>1.0476074740290642</v>
      </c>
      <c r="F494">
        <f t="shared" si="43"/>
        <v>1.0130643844604492</v>
      </c>
      <c r="G494" s="2" t="str">
        <f>""</f>
        <v/>
      </c>
      <c r="H494" s="2" t="str">
        <f t="shared" si="44"/>
        <v/>
      </c>
      <c r="I494" s="2" t="str">
        <f t="shared" si="45"/>
        <v/>
      </c>
      <c r="J494" s="2" t="str">
        <f t="shared" si="46"/>
        <v/>
      </c>
      <c r="K494" s="2" t="str">
        <f t="shared" si="47"/>
        <v/>
      </c>
    </row>
    <row r="495" spans="2:11" x14ac:dyDescent="0.45">
      <c r="B495">
        <v>143.97566080093387</v>
      </c>
      <c r="C495">
        <v>1.1093854904174805</v>
      </c>
      <c r="D495">
        <v>-1.0178890228271484</v>
      </c>
      <c r="E495">
        <f t="shared" si="42"/>
        <v>1.0496826693415642</v>
      </c>
      <c r="F495">
        <f t="shared" si="43"/>
        <v>1.0150146484375</v>
      </c>
      <c r="G495" s="2" t="str">
        <f>""</f>
        <v/>
      </c>
      <c r="H495" s="2" t="str">
        <f t="shared" si="44"/>
        <v/>
      </c>
      <c r="I495" s="2" t="str">
        <f t="shared" si="45"/>
        <v/>
      </c>
      <c r="J495" s="2" t="str">
        <f t="shared" si="46"/>
        <v/>
      </c>
      <c r="K495" s="2" t="str">
        <f t="shared" si="47"/>
        <v/>
      </c>
    </row>
    <row r="496" spans="2:11" x14ac:dyDescent="0.45">
      <c r="B496">
        <v>144.19142007827759</v>
      </c>
      <c r="C496">
        <v>1.1114606857299805</v>
      </c>
      <c r="D496">
        <v>-1.0196628570556641</v>
      </c>
      <c r="E496">
        <f t="shared" si="42"/>
        <v>1.0517578646540642</v>
      </c>
      <c r="F496">
        <f t="shared" si="43"/>
        <v>1.0167884826660156</v>
      </c>
      <c r="G496" s="2" t="str">
        <f>""</f>
        <v/>
      </c>
      <c r="H496" s="2" t="str">
        <f t="shared" si="44"/>
        <v/>
      </c>
      <c r="I496" s="2" t="str">
        <f t="shared" si="45"/>
        <v/>
      </c>
      <c r="J496" s="2" t="str">
        <f t="shared" si="46"/>
        <v/>
      </c>
      <c r="K496" s="2" t="str">
        <f t="shared" si="47"/>
        <v/>
      </c>
    </row>
    <row r="497" spans="2:11" x14ac:dyDescent="0.45">
      <c r="B497">
        <v>144.40315103530884</v>
      </c>
      <c r="C497">
        <v>1.1136579513549805</v>
      </c>
      <c r="D497">
        <v>-1.0213489532470703</v>
      </c>
      <c r="E497">
        <f t="shared" si="42"/>
        <v>1.0539551302790642</v>
      </c>
      <c r="F497">
        <f t="shared" si="43"/>
        <v>1.0184745788574219</v>
      </c>
      <c r="G497" s="2" t="str">
        <f>""</f>
        <v/>
      </c>
      <c r="H497" s="2" t="str">
        <f t="shared" si="44"/>
        <v/>
      </c>
      <c r="I497" s="2" t="str">
        <f t="shared" si="45"/>
        <v/>
      </c>
      <c r="J497" s="2" t="str">
        <f t="shared" si="46"/>
        <v/>
      </c>
      <c r="K497" s="2" t="str">
        <f t="shared" si="47"/>
        <v/>
      </c>
    </row>
    <row r="498" spans="2:11" x14ac:dyDescent="0.45">
      <c r="B498">
        <v>144.64777994155884</v>
      </c>
      <c r="C498">
        <v>1.1158552169799805</v>
      </c>
      <c r="D498">
        <v>-1.0228729248046875</v>
      </c>
      <c r="E498">
        <f t="shared" si="42"/>
        <v>1.0561523959040642</v>
      </c>
      <c r="F498">
        <f t="shared" si="43"/>
        <v>1.0199985504150391</v>
      </c>
      <c r="G498" s="2" t="str">
        <f>""</f>
        <v/>
      </c>
      <c r="H498" s="2" t="str">
        <f t="shared" si="44"/>
        <v/>
      </c>
      <c r="I498" s="2" t="str">
        <f t="shared" si="45"/>
        <v/>
      </c>
      <c r="J498" s="2" t="str">
        <f t="shared" si="46"/>
        <v/>
      </c>
      <c r="K498" s="2" t="str">
        <f t="shared" si="47"/>
        <v/>
      </c>
    </row>
    <row r="499" spans="2:11" x14ac:dyDescent="0.45">
      <c r="B499">
        <v>144.90559244155884</v>
      </c>
      <c r="C499">
        <v>1.1180524826049805</v>
      </c>
      <c r="D499">
        <v>-1.025242805480957</v>
      </c>
      <c r="E499">
        <f t="shared" si="42"/>
        <v>1.0583496615290642</v>
      </c>
      <c r="F499">
        <f t="shared" si="43"/>
        <v>1.0223684310913086</v>
      </c>
      <c r="G499" s="2" t="str">
        <f>""</f>
        <v/>
      </c>
      <c r="H499" s="2" t="str">
        <f t="shared" si="44"/>
        <v/>
      </c>
      <c r="I499" s="2" t="str">
        <f t="shared" si="45"/>
        <v/>
      </c>
      <c r="J499" s="2" t="str">
        <f t="shared" si="46"/>
        <v/>
      </c>
      <c r="K499" s="2" t="str">
        <f t="shared" si="47"/>
        <v/>
      </c>
    </row>
    <row r="500" spans="2:11" x14ac:dyDescent="0.45">
      <c r="B500">
        <v>145.12214517593384</v>
      </c>
      <c r="C500">
        <v>1.1200056076049805</v>
      </c>
      <c r="D500">
        <v>-1.0276079177856445</v>
      </c>
      <c r="E500">
        <f t="shared" si="42"/>
        <v>1.0603027865290642</v>
      </c>
      <c r="F500">
        <f t="shared" si="43"/>
        <v>1.0247335433959961</v>
      </c>
      <c r="G500" s="2" t="str">
        <f>""</f>
        <v/>
      </c>
      <c r="H500" s="2" t="str">
        <f t="shared" si="44"/>
        <v/>
      </c>
      <c r="I500" s="2" t="str">
        <f t="shared" si="45"/>
        <v/>
      </c>
      <c r="J500" s="2" t="str">
        <f t="shared" si="46"/>
        <v/>
      </c>
      <c r="K500" s="2" t="str">
        <f t="shared" si="47"/>
        <v/>
      </c>
    </row>
    <row r="501" spans="2:11" x14ac:dyDescent="0.45">
      <c r="B501">
        <v>145.37910318374634</v>
      </c>
      <c r="C501">
        <v>1.1222028732299805</v>
      </c>
      <c r="D501">
        <v>-1.031397819519043</v>
      </c>
      <c r="E501">
        <f t="shared" si="42"/>
        <v>1.0625000521540642</v>
      </c>
      <c r="F501">
        <f t="shared" si="43"/>
        <v>1.0285234451293945</v>
      </c>
      <c r="G501" s="2" t="str">
        <f>""</f>
        <v/>
      </c>
      <c r="H501" s="2" t="str">
        <f t="shared" si="44"/>
        <v/>
      </c>
      <c r="I501" s="2" t="str">
        <f t="shared" si="45"/>
        <v/>
      </c>
      <c r="J501" s="2" t="str">
        <f t="shared" si="46"/>
        <v/>
      </c>
      <c r="K501" s="2" t="str">
        <f t="shared" si="47"/>
        <v/>
      </c>
    </row>
    <row r="502" spans="2:11" x14ac:dyDescent="0.45">
      <c r="B502">
        <v>145.63374185562134</v>
      </c>
      <c r="C502">
        <v>1.1244001388549805</v>
      </c>
      <c r="D502">
        <v>-1.03515625</v>
      </c>
      <c r="E502">
        <f t="shared" si="42"/>
        <v>1.0646973177790642</v>
      </c>
      <c r="F502">
        <f t="shared" si="43"/>
        <v>1.0322818756103516</v>
      </c>
      <c r="G502" s="2" t="str">
        <f>""</f>
        <v/>
      </c>
      <c r="H502" s="2" t="str">
        <f t="shared" si="44"/>
        <v/>
      </c>
      <c r="I502" s="2" t="str">
        <f t="shared" si="45"/>
        <v/>
      </c>
      <c r="J502" s="2" t="str">
        <f t="shared" si="46"/>
        <v/>
      </c>
      <c r="K502" s="2" t="str">
        <f t="shared" si="47"/>
        <v/>
      </c>
    </row>
    <row r="503" spans="2:11" x14ac:dyDescent="0.45">
      <c r="B503">
        <v>145.84020853042603</v>
      </c>
      <c r="C503">
        <v>1.1264753341674805</v>
      </c>
      <c r="D503">
        <v>-1.0373239517211914</v>
      </c>
      <c r="E503">
        <f t="shared" si="42"/>
        <v>1.0667725130915642</v>
      </c>
      <c r="F503">
        <f t="shared" si="43"/>
        <v>1.034449577331543</v>
      </c>
      <c r="G503" s="2" t="str">
        <f>""</f>
        <v/>
      </c>
      <c r="H503" s="2" t="str">
        <f t="shared" si="44"/>
        <v/>
      </c>
      <c r="I503" s="2" t="str">
        <f t="shared" si="45"/>
        <v/>
      </c>
      <c r="J503" s="2" t="str">
        <f t="shared" si="46"/>
        <v/>
      </c>
      <c r="K503" s="2" t="str">
        <f t="shared" si="47"/>
        <v/>
      </c>
    </row>
    <row r="504" spans="2:11" x14ac:dyDescent="0.45">
      <c r="B504">
        <v>146.05749368667603</v>
      </c>
      <c r="C504">
        <v>1.1286725997924805</v>
      </c>
      <c r="D504">
        <v>-1.0395231246948242</v>
      </c>
      <c r="E504">
        <f t="shared" si="42"/>
        <v>1.0689697787165642</v>
      </c>
      <c r="F504">
        <f t="shared" si="43"/>
        <v>1.0366487503051758</v>
      </c>
      <c r="G504" s="2" t="str">
        <f>""</f>
        <v/>
      </c>
      <c r="H504" s="2" t="str">
        <f t="shared" si="44"/>
        <v/>
      </c>
      <c r="I504" s="2" t="str">
        <f t="shared" si="45"/>
        <v/>
      </c>
      <c r="J504" s="2" t="str">
        <f t="shared" si="46"/>
        <v/>
      </c>
      <c r="K504" s="2" t="str">
        <f t="shared" si="47"/>
        <v/>
      </c>
    </row>
    <row r="505" spans="2:11" x14ac:dyDescent="0.45">
      <c r="B505">
        <v>146.31139993667603</v>
      </c>
      <c r="C505">
        <v>1.1307477951049805</v>
      </c>
      <c r="D505">
        <v>-1.0410404205322266</v>
      </c>
      <c r="E505">
        <f t="shared" si="42"/>
        <v>1.0710449740290642</v>
      </c>
      <c r="F505">
        <f t="shared" si="43"/>
        <v>1.0381660461425781</v>
      </c>
      <c r="G505" s="2" t="str">
        <f>""</f>
        <v/>
      </c>
      <c r="H505" s="2" t="str">
        <f t="shared" si="44"/>
        <v/>
      </c>
      <c r="I505" s="2" t="str">
        <f t="shared" si="45"/>
        <v/>
      </c>
      <c r="J505" s="2" t="str">
        <f t="shared" si="46"/>
        <v/>
      </c>
      <c r="K505" s="2" t="str">
        <f t="shared" si="47"/>
        <v/>
      </c>
    </row>
    <row r="506" spans="2:11" x14ac:dyDescent="0.45">
      <c r="B506">
        <v>146.53259134292603</v>
      </c>
      <c r="C506">
        <v>1.1330671310424805</v>
      </c>
      <c r="D506">
        <v>-1.0426368713378906</v>
      </c>
      <c r="E506">
        <f t="shared" si="42"/>
        <v>1.0733643099665642</v>
      </c>
      <c r="F506">
        <f t="shared" si="43"/>
        <v>1.0397624969482422</v>
      </c>
      <c r="G506" s="2" t="str">
        <f>""</f>
        <v/>
      </c>
      <c r="H506" s="2" t="str">
        <f t="shared" si="44"/>
        <v/>
      </c>
      <c r="I506" s="2" t="str">
        <f t="shared" si="45"/>
        <v/>
      </c>
      <c r="J506" s="2" t="str">
        <f t="shared" si="46"/>
        <v/>
      </c>
      <c r="K506" s="2" t="str">
        <f t="shared" si="47"/>
        <v/>
      </c>
    </row>
    <row r="507" spans="2:11" x14ac:dyDescent="0.45">
      <c r="B507">
        <v>146.78259134292603</v>
      </c>
      <c r="C507">
        <v>1.1350202560424805</v>
      </c>
      <c r="D507">
        <v>-1.0442142486572266</v>
      </c>
      <c r="E507">
        <f t="shared" si="42"/>
        <v>1.0753174349665642</v>
      </c>
      <c r="F507">
        <f t="shared" si="43"/>
        <v>1.0413398742675781</v>
      </c>
      <c r="G507" s="2" t="str">
        <f>""</f>
        <v/>
      </c>
      <c r="H507" s="2" t="str">
        <f t="shared" si="44"/>
        <v/>
      </c>
      <c r="I507" s="2" t="str">
        <f t="shared" si="45"/>
        <v/>
      </c>
      <c r="J507" s="2" t="str">
        <f t="shared" si="46"/>
        <v/>
      </c>
      <c r="K507" s="2" t="str">
        <f t="shared" si="47"/>
        <v/>
      </c>
    </row>
    <row r="508" spans="2:11" x14ac:dyDescent="0.45">
      <c r="B508">
        <v>147.0225205421448</v>
      </c>
      <c r="C508">
        <v>1.1372175216674805</v>
      </c>
      <c r="D508">
        <v>-1.0458545684814453</v>
      </c>
      <c r="E508">
        <f t="shared" si="42"/>
        <v>1.0775147005915642</v>
      </c>
      <c r="F508">
        <f t="shared" si="43"/>
        <v>1.0429801940917969</v>
      </c>
      <c r="G508" s="2" t="str">
        <f>""</f>
        <v/>
      </c>
      <c r="H508" s="2" t="str">
        <f t="shared" si="44"/>
        <v/>
      </c>
      <c r="I508" s="2" t="str">
        <f t="shared" si="45"/>
        <v/>
      </c>
      <c r="J508" s="2" t="str">
        <f t="shared" si="46"/>
        <v/>
      </c>
      <c r="K508" s="2" t="str">
        <f t="shared" si="47"/>
        <v/>
      </c>
    </row>
    <row r="509" spans="2:11" x14ac:dyDescent="0.45">
      <c r="B509">
        <v>147.24371194839478</v>
      </c>
      <c r="C509">
        <v>1.1394147872924805</v>
      </c>
      <c r="D509">
        <v>-1.0473718643188477</v>
      </c>
      <c r="E509">
        <f t="shared" si="42"/>
        <v>1.0797119662165642</v>
      </c>
      <c r="F509">
        <f t="shared" si="43"/>
        <v>1.0444974899291992</v>
      </c>
      <c r="G509" s="2" t="str">
        <f>""</f>
        <v/>
      </c>
      <c r="H509" s="2" t="str">
        <f t="shared" si="44"/>
        <v/>
      </c>
      <c r="I509" s="2" t="str">
        <f t="shared" si="45"/>
        <v/>
      </c>
      <c r="J509" s="2" t="str">
        <f t="shared" si="46"/>
        <v/>
      </c>
      <c r="K509" s="2" t="str">
        <f t="shared" si="47"/>
        <v/>
      </c>
    </row>
    <row r="510" spans="2:11" x14ac:dyDescent="0.45">
      <c r="B510">
        <v>147.49139261245728</v>
      </c>
      <c r="C510">
        <v>1.1413679122924805</v>
      </c>
      <c r="D510">
        <v>-1.0490789413452148</v>
      </c>
      <c r="E510">
        <f t="shared" si="42"/>
        <v>1.0816650912165642</v>
      </c>
      <c r="F510">
        <f t="shared" si="43"/>
        <v>1.0462045669555664</v>
      </c>
      <c r="G510" s="2" t="str">
        <f>""</f>
        <v/>
      </c>
      <c r="H510" s="2" t="str">
        <f t="shared" si="44"/>
        <v/>
      </c>
      <c r="I510" s="2" t="str">
        <f t="shared" si="45"/>
        <v/>
      </c>
      <c r="J510" s="2" t="str">
        <f t="shared" si="46"/>
        <v/>
      </c>
      <c r="K510" s="2" t="str">
        <f t="shared" si="47"/>
        <v/>
      </c>
    </row>
    <row r="511" spans="2:11" x14ac:dyDescent="0.45">
      <c r="B511">
        <v>147.7702012062073</v>
      </c>
      <c r="C511">
        <v>1.1436872482299805</v>
      </c>
      <c r="D511">
        <v>-1.0512561798095703</v>
      </c>
      <c r="E511">
        <f t="shared" si="42"/>
        <v>1.0839844271540642</v>
      </c>
      <c r="F511">
        <f t="shared" si="43"/>
        <v>1.0483818054199219</v>
      </c>
      <c r="G511" s="2" t="str">
        <f>""</f>
        <v/>
      </c>
      <c r="H511" s="2" t="str">
        <f t="shared" si="44"/>
        <v/>
      </c>
      <c r="I511" s="2" t="str">
        <f t="shared" si="45"/>
        <v/>
      </c>
      <c r="J511" s="2" t="str">
        <f t="shared" si="46"/>
        <v/>
      </c>
      <c r="K511" s="2" t="str">
        <f t="shared" si="47"/>
        <v/>
      </c>
    </row>
    <row r="512" spans="2:11" x14ac:dyDescent="0.45">
      <c r="B512">
        <v>147.98437356948855</v>
      </c>
      <c r="C512">
        <v>1.1458845138549805</v>
      </c>
      <c r="D512">
        <v>-1.0533866882324219</v>
      </c>
      <c r="E512">
        <f t="shared" si="42"/>
        <v>1.0861816927790642</v>
      </c>
      <c r="F512">
        <f t="shared" si="43"/>
        <v>1.0505123138427734</v>
      </c>
      <c r="G512" s="2" t="str">
        <f>""</f>
        <v/>
      </c>
      <c r="H512" s="2" t="str">
        <f t="shared" si="44"/>
        <v/>
      </c>
      <c r="I512" s="2" t="str">
        <f t="shared" si="45"/>
        <v/>
      </c>
      <c r="J512" s="2" t="str">
        <f t="shared" si="46"/>
        <v/>
      </c>
      <c r="K512" s="2" t="str">
        <f t="shared" si="47"/>
        <v/>
      </c>
    </row>
    <row r="513" spans="2:11" x14ac:dyDescent="0.45">
      <c r="B513">
        <v>148.19775247573853</v>
      </c>
      <c r="C513">
        <v>1.1479597091674805</v>
      </c>
      <c r="D513">
        <v>-1.0554933547973633</v>
      </c>
      <c r="E513">
        <f t="shared" si="42"/>
        <v>1.0882568880915642</v>
      </c>
      <c r="F513">
        <f t="shared" si="43"/>
        <v>1.0526189804077148</v>
      </c>
      <c r="G513" s="2" t="str">
        <f>""</f>
        <v/>
      </c>
      <c r="H513" s="2" t="str">
        <f t="shared" si="44"/>
        <v/>
      </c>
      <c r="I513" s="2" t="str">
        <f t="shared" si="45"/>
        <v/>
      </c>
      <c r="J513" s="2" t="str">
        <f t="shared" si="46"/>
        <v/>
      </c>
      <c r="K513" s="2" t="str">
        <f t="shared" si="47"/>
        <v/>
      </c>
    </row>
    <row r="514" spans="2:11" x14ac:dyDescent="0.45">
      <c r="B514">
        <v>148.36834573745728</v>
      </c>
      <c r="C514">
        <v>1.1500349044799805</v>
      </c>
      <c r="D514">
        <v>-1.0570964813232422</v>
      </c>
      <c r="E514">
        <f t="shared" si="42"/>
        <v>1.0903320834040642</v>
      </c>
      <c r="F514">
        <f t="shared" si="43"/>
        <v>1.0542221069335938</v>
      </c>
      <c r="G514" s="2" t="str">
        <f>""</f>
        <v/>
      </c>
      <c r="H514" s="2" t="str">
        <f t="shared" si="44"/>
        <v/>
      </c>
      <c r="I514" s="2" t="str">
        <f t="shared" si="45"/>
        <v/>
      </c>
      <c r="J514" s="2" t="str">
        <f t="shared" si="46"/>
        <v/>
      </c>
      <c r="K514" s="2" t="str">
        <f t="shared" si="47"/>
        <v/>
      </c>
    </row>
    <row r="515" spans="2:11" x14ac:dyDescent="0.45">
      <c r="B515">
        <v>148.61721658706668</v>
      </c>
      <c r="C515">
        <v>1.1522321701049805</v>
      </c>
      <c r="D515">
        <v>-1.0587997436523438</v>
      </c>
      <c r="E515">
        <f t="shared" si="42"/>
        <v>1.0925293490290642</v>
      </c>
      <c r="F515">
        <f t="shared" si="43"/>
        <v>1.0559253692626953</v>
      </c>
      <c r="G515" s="2" t="str">
        <f>""</f>
        <v/>
      </c>
      <c r="H515" s="2" t="str">
        <f t="shared" si="44"/>
        <v/>
      </c>
      <c r="I515" s="2" t="str">
        <f t="shared" si="45"/>
        <v/>
      </c>
      <c r="J515" s="2" t="str">
        <f t="shared" si="46"/>
        <v/>
      </c>
      <c r="K515" s="2" t="str">
        <f t="shared" si="47"/>
        <v/>
      </c>
    </row>
    <row r="516" spans="2:11" x14ac:dyDescent="0.45">
      <c r="B516">
        <v>148.83648538589478</v>
      </c>
      <c r="C516">
        <v>1.1543073654174805</v>
      </c>
      <c r="D516">
        <v>-1.0606155395507813</v>
      </c>
      <c r="E516">
        <f t="shared" ref="E516:E579" si="48">C516-C$3</f>
        <v>1.0946045443415642</v>
      </c>
      <c r="F516">
        <f t="shared" ref="F516:F579" si="49">-(D516-D$3)</f>
        <v>1.0577411651611328</v>
      </c>
      <c r="G516" s="2" t="str">
        <f>""</f>
        <v/>
      </c>
      <c r="H516" s="2" t="str">
        <f t="shared" ref="H516:H579" si="50">IF(AND(E516&gt;H$2,E516&lt;I$2),B516,"")</f>
        <v/>
      </c>
      <c r="I516" s="2" t="str">
        <f t="shared" ref="I516:I579" si="51">IF(AND(E516&gt;H$2,E516&lt;I$2),E516,"")</f>
        <v/>
      </c>
      <c r="J516" s="2" t="str">
        <f t="shared" ref="J516:J579" si="52">IF(AND(F516&gt;J$2,F516&lt;K$2),B516,"")</f>
        <v/>
      </c>
      <c r="K516" s="2" t="str">
        <f t="shared" ref="K516:K579" si="53">IF(AND(F516&gt;J$2,F516&lt;K$2),F516,"")</f>
        <v/>
      </c>
    </row>
    <row r="517" spans="2:11" x14ac:dyDescent="0.45">
      <c r="B517">
        <v>149.06072854995728</v>
      </c>
      <c r="C517">
        <v>1.1562604904174805</v>
      </c>
      <c r="D517">
        <v>-1.0623903274536133</v>
      </c>
      <c r="E517">
        <f t="shared" si="48"/>
        <v>1.0965576693415642</v>
      </c>
      <c r="F517">
        <f t="shared" si="49"/>
        <v>1.0595159530639648</v>
      </c>
      <c r="G517" s="2" t="str">
        <f>""</f>
        <v/>
      </c>
      <c r="H517" s="2" t="str">
        <f t="shared" si="50"/>
        <v/>
      </c>
      <c r="I517" s="2" t="str">
        <f t="shared" si="51"/>
        <v/>
      </c>
      <c r="J517" s="2" t="str">
        <f t="shared" si="52"/>
        <v/>
      </c>
      <c r="K517" s="2" t="str">
        <f t="shared" si="53"/>
        <v/>
      </c>
    </row>
    <row r="518" spans="2:11" x14ac:dyDescent="0.45">
      <c r="B518">
        <v>149.30218362808228</v>
      </c>
      <c r="C518">
        <v>1.1583356857299805</v>
      </c>
      <c r="D518">
        <v>-1.0658502578735352</v>
      </c>
      <c r="E518">
        <f t="shared" si="48"/>
        <v>1.0986328646540642</v>
      </c>
      <c r="F518">
        <f t="shared" si="49"/>
        <v>1.0629758834838867</v>
      </c>
      <c r="G518" s="2" t="str">
        <f>""</f>
        <v/>
      </c>
      <c r="H518" s="2" t="str">
        <f t="shared" si="50"/>
        <v/>
      </c>
      <c r="I518" s="2" t="str">
        <f t="shared" si="51"/>
        <v/>
      </c>
      <c r="J518" s="2" t="str">
        <f t="shared" si="52"/>
        <v/>
      </c>
      <c r="K518" s="2" t="str">
        <f t="shared" si="53"/>
        <v/>
      </c>
    </row>
    <row r="519" spans="2:11" x14ac:dyDescent="0.45">
      <c r="B519">
        <v>149.54675149917603</v>
      </c>
      <c r="C519">
        <v>1.1606550216674805</v>
      </c>
      <c r="D519">
        <v>-1.0690908432006836</v>
      </c>
      <c r="E519">
        <f t="shared" si="48"/>
        <v>1.1009522005915642</v>
      </c>
      <c r="F519">
        <f t="shared" si="49"/>
        <v>1.0662164688110352</v>
      </c>
      <c r="G519" s="2" t="str">
        <f>""</f>
        <v/>
      </c>
      <c r="H519" s="2" t="str">
        <f t="shared" si="50"/>
        <v/>
      </c>
      <c r="I519" s="2" t="str">
        <f t="shared" si="51"/>
        <v/>
      </c>
      <c r="J519" s="2" t="str">
        <f t="shared" si="52"/>
        <v/>
      </c>
      <c r="K519" s="2" t="str">
        <f t="shared" si="53"/>
        <v/>
      </c>
    </row>
    <row r="520" spans="2:11" x14ac:dyDescent="0.45">
      <c r="B520">
        <v>149.76873636245728</v>
      </c>
      <c r="C520">
        <v>1.1626081466674805</v>
      </c>
      <c r="D520">
        <v>-1.0708646774291992</v>
      </c>
      <c r="E520">
        <f t="shared" si="48"/>
        <v>1.1029053255915642</v>
      </c>
      <c r="F520">
        <f t="shared" si="49"/>
        <v>1.0679903030395508</v>
      </c>
      <c r="G520" s="2" t="str">
        <f>""</f>
        <v/>
      </c>
      <c r="H520" s="2" t="str">
        <f t="shared" si="50"/>
        <v/>
      </c>
      <c r="I520" s="2" t="str">
        <f t="shared" si="51"/>
        <v/>
      </c>
      <c r="J520" s="2" t="str">
        <f t="shared" si="52"/>
        <v/>
      </c>
      <c r="K520" s="2" t="str">
        <f t="shared" si="53"/>
        <v/>
      </c>
    </row>
    <row r="521" spans="2:11" x14ac:dyDescent="0.45">
      <c r="B521">
        <v>150.01879739761353</v>
      </c>
      <c r="C521">
        <v>1.1648054122924805</v>
      </c>
      <c r="D521">
        <v>-1.0728511810302734</v>
      </c>
      <c r="E521">
        <f t="shared" si="48"/>
        <v>1.1051025912165642</v>
      </c>
      <c r="F521">
        <f t="shared" si="49"/>
        <v>1.069976806640625</v>
      </c>
      <c r="G521" s="2" t="str">
        <f>""</f>
        <v/>
      </c>
      <c r="H521" s="2" t="str">
        <f t="shared" si="50"/>
        <v/>
      </c>
      <c r="I521" s="2" t="str">
        <f t="shared" si="51"/>
        <v/>
      </c>
      <c r="J521" s="2" t="str">
        <f t="shared" si="52"/>
        <v/>
      </c>
      <c r="K521" s="2" t="str">
        <f t="shared" si="53"/>
        <v/>
      </c>
    </row>
    <row r="522" spans="2:11" x14ac:dyDescent="0.45">
      <c r="B522">
        <v>150.23211526870728</v>
      </c>
      <c r="C522">
        <v>1.1670026779174805</v>
      </c>
      <c r="D522">
        <v>-1.0749683380126953</v>
      </c>
      <c r="E522">
        <f t="shared" si="48"/>
        <v>1.1072998568415642</v>
      </c>
      <c r="F522">
        <f t="shared" si="49"/>
        <v>1.0720939636230469</v>
      </c>
      <c r="G522" s="2" t="str">
        <f>""</f>
        <v/>
      </c>
      <c r="H522" s="2" t="str">
        <f t="shared" si="50"/>
        <v/>
      </c>
      <c r="I522" s="2" t="str">
        <f t="shared" si="51"/>
        <v/>
      </c>
      <c r="J522" s="2" t="str">
        <f t="shared" si="52"/>
        <v/>
      </c>
      <c r="K522" s="2" t="str">
        <f t="shared" si="53"/>
        <v/>
      </c>
    </row>
    <row r="523" spans="2:11" x14ac:dyDescent="0.45">
      <c r="B523">
        <v>150.45721292495728</v>
      </c>
      <c r="C523">
        <v>1.1691999435424805</v>
      </c>
      <c r="D523">
        <v>-1.0768890380859375</v>
      </c>
      <c r="E523">
        <f t="shared" si="48"/>
        <v>1.1094971224665642</v>
      </c>
      <c r="F523">
        <f t="shared" si="49"/>
        <v>1.0740146636962891</v>
      </c>
      <c r="G523" s="2" t="str">
        <f>""</f>
        <v/>
      </c>
      <c r="H523" s="2" t="str">
        <f t="shared" si="50"/>
        <v/>
      </c>
      <c r="I523" s="2" t="str">
        <f t="shared" si="51"/>
        <v/>
      </c>
      <c r="J523" s="2" t="str">
        <f t="shared" si="52"/>
        <v/>
      </c>
      <c r="K523" s="2" t="str">
        <f t="shared" si="53"/>
        <v/>
      </c>
    </row>
    <row r="524" spans="2:11" x14ac:dyDescent="0.45">
      <c r="B524">
        <v>150.64965677261353</v>
      </c>
      <c r="C524">
        <v>1.1712751388549805</v>
      </c>
      <c r="D524">
        <v>-1.0784664154052734</v>
      </c>
      <c r="E524">
        <f t="shared" si="48"/>
        <v>1.1115723177790642</v>
      </c>
      <c r="F524">
        <f t="shared" si="49"/>
        <v>1.075592041015625</v>
      </c>
      <c r="G524" s="2" t="str">
        <f>""</f>
        <v/>
      </c>
      <c r="H524" s="2" t="str">
        <f t="shared" si="50"/>
        <v/>
      </c>
      <c r="I524" s="2" t="str">
        <f t="shared" si="51"/>
        <v/>
      </c>
      <c r="J524" s="2" t="str">
        <f t="shared" si="52"/>
        <v/>
      </c>
      <c r="K524" s="2" t="str">
        <f t="shared" si="53"/>
        <v/>
      </c>
    </row>
    <row r="525" spans="2:11" x14ac:dyDescent="0.45">
      <c r="B525">
        <v>150.92138528823853</v>
      </c>
      <c r="C525">
        <v>1.1734724044799805</v>
      </c>
      <c r="D525">
        <v>-1.0800743103027344</v>
      </c>
      <c r="E525">
        <f t="shared" si="48"/>
        <v>1.1137695834040642</v>
      </c>
      <c r="F525">
        <f t="shared" si="49"/>
        <v>1.0771999359130859</v>
      </c>
      <c r="G525" s="2" t="str">
        <f>""</f>
        <v/>
      </c>
      <c r="H525" s="2" t="str">
        <f t="shared" si="50"/>
        <v/>
      </c>
      <c r="I525" s="2" t="str">
        <f t="shared" si="51"/>
        <v/>
      </c>
      <c r="J525" s="2" t="str">
        <f t="shared" si="52"/>
        <v/>
      </c>
      <c r="K525" s="2" t="str">
        <f t="shared" si="53"/>
        <v/>
      </c>
    </row>
    <row r="526" spans="2:11" x14ac:dyDescent="0.45">
      <c r="B526">
        <v>151.17455911636355</v>
      </c>
      <c r="C526">
        <v>1.1756696701049805</v>
      </c>
      <c r="D526">
        <v>-1.0815916061401367</v>
      </c>
      <c r="E526">
        <f t="shared" si="48"/>
        <v>1.1159668490290642</v>
      </c>
      <c r="F526">
        <f t="shared" si="49"/>
        <v>1.0787172317504883</v>
      </c>
      <c r="G526" s="2" t="str">
        <f>""</f>
        <v/>
      </c>
      <c r="H526" s="2" t="str">
        <f t="shared" si="50"/>
        <v/>
      </c>
      <c r="I526" s="2" t="str">
        <f t="shared" si="51"/>
        <v/>
      </c>
      <c r="J526" s="2" t="str">
        <f t="shared" si="52"/>
        <v/>
      </c>
      <c r="K526" s="2" t="str">
        <f t="shared" si="53"/>
        <v/>
      </c>
    </row>
    <row r="527" spans="2:11" x14ac:dyDescent="0.45">
      <c r="B527">
        <v>151.39733743667603</v>
      </c>
      <c r="C527">
        <v>1.1776227951049805</v>
      </c>
      <c r="D527">
        <v>-1.0833950042724609</v>
      </c>
      <c r="E527">
        <f t="shared" si="48"/>
        <v>1.1179199740290642</v>
      </c>
      <c r="F527">
        <f t="shared" si="49"/>
        <v>1.0805206298828125</v>
      </c>
      <c r="G527" s="2" t="str">
        <f>""</f>
        <v/>
      </c>
      <c r="H527" s="2" t="str">
        <f t="shared" si="50"/>
        <v/>
      </c>
      <c r="I527" s="2" t="str">
        <f t="shared" si="51"/>
        <v/>
      </c>
      <c r="J527" s="2" t="str">
        <f t="shared" si="52"/>
        <v/>
      </c>
      <c r="K527" s="2" t="str">
        <f t="shared" si="53"/>
        <v/>
      </c>
    </row>
    <row r="528" spans="2:11" x14ac:dyDescent="0.45">
      <c r="B528">
        <v>151.64269876480103</v>
      </c>
      <c r="C528">
        <v>1.1799421310424805</v>
      </c>
      <c r="D528">
        <v>-1.0855731964111328</v>
      </c>
      <c r="E528">
        <f t="shared" si="48"/>
        <v>1.1202393099665642</v>
      </c>
      <c r="F528">
        <f t="shared" si="49"/>
        <v>1.0826988220214844</v>
      </c>
      <c r="G528" s="2" t="str">
        <f>""</f>
        <v/>
      </c>
      <c r="H528" s="2" t="str">
        <f t="shared" si="50"/>
        <v/>
      </c>
      <c r="I528" s="2" t="str">
        <f t="shared" si="51"/>
        <v/>
      </c>
      <c r="J528" s="2" t="str">
        <f t="shared" si="52"/>
        <v/>
      </c>
      <c r="K528" s="2" t="str">
        <f t="shared" si="53"/>
        <v/>
      </c>
    </row>
    <row r="529" spans="2:11" x14ac:dyDescent="0.45">
      <c r="B529">
        <v>151.87786722183228</v>
      </c>
      <c r="C529">
        <v>1.1821393966674805</v>
      </c>
      <c r="D529">
        <v>-1.087742805480957</v>
      </c>
      <c r="E529">
        <f t="shared" si="48"/>
        <v>1.1224365755915642</v>
      </c>
      <c r="F529">
        <f t="shared" si="49"/>
        <v>1.0848684310913086</v>
      </c>
      <c r="G529" s="2" t="str">
        <f>""</f>
        <v/>
      </c>
      <c r="H529" s="2" t="str">
        <f t="shared" si="50"/>
        <v/>
      </c>
      <c r="I529" s="2" t="str">
        <f t="shared" si="51"/>
        <v/>
      </c>
      <c r="J529" s="2" t="str">
        <f t="shared" si="52"/>
        <v/>
      </c>
      <c r="K529" s="2" t="str">
        <f t="shared" si="53"/>
        <v/>
      </c>
    </row>
    <row r="530" spans="2:11" x14ac:dyDescent="0.45">
      <c r="B530">
        <v>152.09130716323855</v>
      </c>
      <c r="C530">
        <v>1.1843366622924805</v>
      </c>
      <c r="D530">
        <v>-1.089909553527832</v>
      </c>
      <c r="E530">
        <f t="shared" si="48"/>
        <v>1.1246338412165642</v>
      </c>
      <c r="F530">
        <f t="shared" si="49"/>
        <v>1.0870351791381836</v>
      </c>
      <c r="G530" s="2" t="str">
        <f>""</f>
        <v/>
      </c>
      <c r="H530" s="2" t="str">
        <f t="shared" si="50"/>
        <v/>
      </c>
      <c r="I530" s="2" t="str">
        <f t="shared" si="51"/>
        <v/>
      </c>
      <c r="J530" s="2" t="str">
        <f t="shared" si="52"/>
        <v/>
      </c>
      <c r="K530" s="2" t="str">
        <f t="shared" si="53"/>
        <v/>
      </c>
    </row>
    <row r="531" spans="2:11" x14ac:dyDescent="0.45">
      <c r="B531">
        <v>152.28832864761353</v>
      </c>
      <c r="C531">
        <v>1.1862897872924805</v>
      </c>
      <c r="D531">
        <v>-1.0922565460205078</v>
      </c>
      <c r="E531">
        <f t="shared" si="48"/>
        <v>1.1265869662165642</v>
      </c>
      <c r="F531">
        <f t="shared" si="49"/>
        <v>1.0893821716308594</v>
      </c>
      <c r="G531" s="2" t="str">
        <f>""</f>
        <v/>
      </c>
      <c r="H531" s="2" t="str">
        <f t="shared" si="50"/>
        <v/>
      </c>
      <c r="I531" s="2" t="str">
        <f t="shared" si="51"/>
        <v/>
      </c>
      <c r="J531" s="2" t="str">
        <f t="shared" si="52"/>
        <v/>
      </c>
      <c r="K531" s="2" t="str">
        <f t="shared" si="53"/>
        <v/>
      </c>
    </row>
    <row r="532" spans="2:11" x14ac:dyDescent="0.45">
      <c r="B532">
        <v>152.4987473487854</v>
      </c>
      <c r="C532">
        <v>1.1884870529174805</v>
      </c>
      <c r="D532">
        <v>-1.0947999954223633</v>
      </c>
      <c r="E532">
        <f t="shared" si="48"/>
        <v>1.1287842318415642</v>
      </c>
      <c r="F532">
        <f t="shared" si="49"/>
        <v>1.0919256210327148</v>
      </c>
      <c r="G532" s="2" t="str">
        <f>""</f>
        <v/>
      </c>
      <c r="H532" s="2" t="str">
        <f t="shared" si="50"/>
        <v/>
      </c>
      <c r="I532" s="2" t="str">
        <f t="shared" si="51"/>
        <v/>
      </c>
      <c r="J532" s="2" t="str">
        <f t="shared" si="52"/>
        <v/>
      </c>
      <c r="K532" s="2" t="str">
        <f t="shared" si="53"/>
        <v/>
      </c>
    </row>
    <row r="533" spans="2:11" x14ac:dyDescent="0.45">
      <c r="B533">
        <v>152.70428323745728</v>
      </c>
      <c r="C533">
        <v>1.1905622482299805</v>
      </c>
      <c r="D533">
        <v>-1.0983047485351563</v>
      </c>
      <c r="E533">
        <f t="shared" si="48"/>
        <v>1.1308594271540642</v>
      </c>
      <c r="F533">
        <f t="shared" si="49"/>
        <v>1.0954303741455078</v>
      </c>
      <c r="G533" s="2" t="str">
        <f>""</f>
        <v/>
      </c>
      <c r="H533" s="2" t="str">
        <f t="shared" si="50"/>
        <v/>
      </c>
      <c r="I533" s="2" t="str">
        <f t="shared" si="51"/>
        <v/>
      </c>
      <c r="J533" s="2" t="str">
        <f t="shared" si="52"/>
        <v/>
      </c>
      <c r="K533" s="2" t="str">
        <f t="shared" si="53"/>
        <v/>
      </c>
    </row>
    <row r="534" spans="2:11" x14ac:dyDescent="0.45">
      <c r="B534">
        <v>152.91375589370728</v>
      </c>
      <c r="C534">
        <v>1.1925153732299805</v>
      </c>
      <c r="D534">
        <v>-1.1014432907104492</v>
      </c>
      <c r="E534">
        <f t="shared" si="48"/>
        <v>1.1328125521540642</v>
      </c>
      <c r="F534">
        <f t="shared" si="49"/>
        <v>1.0985689163208008</v>
      </c>
      <c r="G534" s="2" t="str">
        <f>""</f>
        <v/>
      </c>
      <c r="H534" s="2" t="str">
        <f t="shared" si="50"/>
        <v/>
      </c>
      <c r="I534" s="2" t="str">
        <f t="shared" si="51"/>
        <v/>
      </c>
      <c r="J534" s="2" t="str">
        <f t="shared" si="52"/>
        <v/>
      </c>
      <c r="K534" s="2" t="str">
        <f t="shared" si="53"/>
        <v/>
      </c>
    </row>
    <row r="535" spans="2:11" x14ac:dyDescent="0.45">
      <c r="B535">
        <v>153.1528916358948</v>
      </c>
      <c r="C535">
        <v>1.1947126388549805</v>
      </c>
      <c r="D535">
        <v>-1.1031770706176758</v>
      </c>
      <c r="E535">
        <f t="shared" si="48"/>
        <v>1.1350098177790642</v>
      </c>
      <c r="F535">
        <f t="shared" si="49"/>
        <v>1.1003026962280273</v>
      </c>
      <c r="G535" s="2" t="str">
        <f>""</f>
        <v/>
      </c>
      <c r="H535" s="2" t="str">
        <f t="shared" si="50"/>
        <v/>
      </c>
      <c r="I535" s="2" t="str">
        <f t="shared" si="51"/>
        <v/>
      </c>
      <c r="J535" s="2" t="str">
        <f t="shared" si="52"/>
        <v/>
      </c>
      <c r="K535" s="2" t="str">
        <f t="shared" si="53"/>
        <v/>
      </c>
    </row>
    <row r="536" spans="2:11" x14ac:dyDescent="0.45">
      <c r="B536">
        <v>153.40753030776978</v>
      </c>
      <c r="C536">
        <v>1.1969099044799805</v>
      </c>
      <c r="D536">
        <v>-1.1047830581665039</v>
      </c>
      <c r="E536">
        <f t="shared" si="48"/>
        <v>1.1372070834040642</v>
      </c>
      <c r="F536">
        <f t="shared" si="49"/>
        <v>1.1019086837768555</v>
      </c>
      <c r="G536" s="2" t="str">
        <f>""</f>
        <v/>
      </c>
      <c r="H536" s="2" t="str">
        <f t="shared" si="50"/>
        <v/>
      </c>
      <c r="I536" s="2" t="str">
        <f t="shared" si="51"/>
        <v/>
      </c>
      <c r="J536" s="2" t="str">
        <f t="shared" si="52"/>
        <v/>
      </c>
      <c r="K536" s="2" t="str">
        <f t="shared" si="53"/>
        <v/>
      </c>
    </row>
    <row r="537" spans="2:11" x14ac:dyDescent="0.45">
      <c r="B537">
        <v>153.6201767921448</v>
      </c>
      <c r="C537">
        <v>1.1988630294799805</v>
      </c>
      <c r="D537">
        <v>-1.1059656143188477</v>
      </c>
      <c r="E537">
        <f t="shared" si="48"/>
        <v>1.1391602084040642</v>
      </c>
      <c r="F537">
        <f t="shared" si="49"/>
        <v>1.1030912399291992</v>
      </c>
      <c r="G537" s="2" t="str">
        <f>""</f>
        <v/>
      </c>
      <c r="H537" s="2" t="str">
        <f t="shared" si="50"/>
        <v/>
      </c>
      <c r="I537" s="2" t="str">
        <f t="shared" si="51"/>
        <v/>
      </c>
      <c r="J537" s="2" t="str">
        <f t="shared" si="52"/>
        <v/>
      </c>
      <c r="K537" s="2" t="str">
        <f t="shared" si="53"/>
        <v/>
      </c>
    </row>
    <row r="538" spans="2:11" x14ac:dyDescent="0.45">
      <c r="B538">
        <v>153.84295511245728</v>
      </c>
      <c r="C538">
        <v>1.2011823654174805</v>
      </c>
      <c r="D538">
        <v>-1.107421875</v>
      </c>
      <c r="E538">
        <f t="shared" si="48"/>
        <v>1.1414795443415642</v>
      </c>
      <c r="F538">
        <f t="shared" si="49"/>
        <v>1.1045475006103516</v>
      </c>
      <c r="G538" s="2" t="str">
        <f>""</f>
        <v/>
      </c>
      <c r="H538" s="2" t="str">
        <f t="shared" si="50"/>
        <v/>
      </c>
      <c r="I538" s="2" t="str">
        <f t="shared" si="51"/>
        <v/>
      </c>
      <c r="J538" s="2" t="str">
        <f t="shared" si="52"/>
        <v/>
      </c>
      <c r="K538" s="2" t="str">
        <f t="shared" si="53"/>
        <v/>
      </c>
    </row>
    <row r="539" spans="2:11" x14ac:dyDescent="0.45">
      <c r="B539">
        <v>154.0554795265198</v>
      </c>
      <c r="C539">
        <v>1.2032575607299805</v>
      </c>
      <c r="D539">
        <v>-1.1091556549072266</v>
      </c>
      <c r="E539">
        <f t="shared" si="48"/>
        <v>1.1435547396540642</v>
      </c>
      <c r="F539">
        <f t="shared" si="49"/>
        <v>1.1062812805175781</v>
      </c>
      <c r="G539" s="2" t="str">
        <f>""</f>
        <v/>
      </c>
      <c r="H539" s="2" t="str">
        <f t="shared" si="50"/>
        <v/>
      </c>
      <c r="I539" s="2" t="str">
        <f t="shared" si="51"/>
        <v/>
      </c>
      <c r="J539" s="2" t="str">
        <f t="shared" si="52"/>
        <v/>
      </c>
      <c r="K539" s="2" t="str">
        <f t="shared" si="53"/>
        <v/>
      </c>
    </row>
    <row r="540" spans="2:11" x14ac:dyDescent="0.45">
      <c r="B540">
        <v>154.27593851089478</v>
      </c>
      <c r="C540">
        <v>1.2054548263549805</v>
      </c>
      <c r="D540">
        <v>-1.1108942031860352</v>
      </c>
      <c r="E540">
        <f t="shared" si="48"/>
        <v>1.1457520052790642</v>
      </c>
      <c r="F540">
        <f t="shared" si="49"/>
        <v>1.1080198287963867</v>
      </c>
      <c r="G540" s="2" t="str">
        <f>""</f>
        <v/>
      </c>
      <c r="H540" s="2" t="str">
        <f t="shared" si="50"/>
        <v/>
      </c>
      <c r="I540" s="2" t="str">
        <f t="shared" si="51"/>
        <v/>
      </c>
      <c r="J540" s="2" t="str">
        <f t="shared" si="52"/>
        <v/>
      </c>
      <c r="K540" s="2" t="str">
        <f t="shared" si="53"/>
        <v/>
      </c>
    </row>
    <row r="541" spans="2:11" x14ac:dyDescent="0.45">
      <c r="B541">
        <v>154.47610330581665</v>
      </c>
      <c r="C541">
        <v>1.2075300216674805</v>
      </c>
      <c r="D541">
        <v>-1.1124782562255859</v>
      </c>
      <c r="E541">
        <f t="shared" si="48"/>
        <v>1.1478272005915642</v>
      </c>
      <c r="F541">
        <f t="shared" si="49"/>
        <v>1.1096038818359375</v>
      </c>
      <c r="G541" s="2" t="str">
        <f>""</f>
        <v/>
      </c>
      <c r="H541" s="2" t="str">
        <f t="shared" si="50"/>
        <v/>
      </c>
      <c r="I541" s="2" t="str">
        <f t="shared" si="51"/>
        <v/>
      </c>
      <c r="J541" s="2" t="str">
        <f t="shared" si="52"/>
        <v/>
      </c>
      <c r="K541" s="2" t="str">
        <f t="shared" si="53"/>
        <v/>
      </c>
    </row>
    <row r="542" spans="2:11" x14ac:dyDescent="0.45">
      <c r="B542">
        <v>154.72769021987915</v>
      </c>
      <c r="C542">
        <v>1.2097272872924805</v>
      </c>
      <c r="D542">
        <v>-1.1144332885742188</v>
      </c>
      <c r="E542">
        <f t="shared" si="48"/>
        <v>1.1500244662165642</v>
      </c>
      <c r="F542">
        <f t="shared" si="49"/>
        <v>1.1115589141845703</v>
      </c>
      <c r="G542" s="2" t="str">
        <f>""</f>
        <v/>
      </c>
      <c r="H542" s="2" t="str">
        <f t="shared" si="50"/>
        <v/>
      </c>
      <c r="I542" s="2" t="str">
        <f t="shared" si="51"/>
        <v/>
      </c>
      <c r="J542" s="2" t="str">
        <f t="shared" si="52"/>
        <v/>
      </c>
      <c r="K542" s="2" t="str">
        <f t="shared" si="53"/>
        <v/>
      </c>
    </row>
    <row r="543" spans="2:11" x14ac:dyDescent="0.45">
      <c r="B543">
        <v>154.9263596534729</v>
      </c>
      <c r="C543">
        <v>1.2116804122924805</v>
      </c>
      <c r="D543">
        <v>-1.1163492202758789</v>
      </c>
      <c r="E543">
        <f t="shared" si="48"/>
        <v>1.1519775912165642</v>
      </c>
      <c r="F543">
        <f t="shared" si="49"/>
        <v>1.1134748458862305</v>
      </c>
      <c r="G543" s="2" t="str">
        <f>""</f>
        <v/>
      </c>
      <c r="H543" s="2" t="str">
        <f t="shared" si="50"/>
        <v/>
      </c>
      <c r="I543" s="2" t="str">
        <f t="shared" si="51"/>
        <v/>
      </c>
      <c r="J543" s="2" t="str">
        <f t="shared" si="52"/>
        <v/>
      </c>
      <c r="K543" s="2" t="str">
        <f t="shared" si="53"/>
        <v/>
      </c>
    </row>
    <row r="544" spans="2:11" x14ac:dyDescent="0.45">
      <c r="B544">
        <v>155.1600022315979</v>
      </c>
      <c r="C544">
        <v>1.2138776779174805</v>
      </c>
      <c r="D544">
        <v>-1.118682861328125</v>
      </c>
      <c r="E544">
        <f t="shared" si="48"/>
        <v>1.1541748568415642</v>
      </c>
      <c r="F544">
        <f t="shared" si="49"/>
        <v>1.1158084869384766</v>
      </c>
      <c r="G544" s="2" t="str">
        <f>""</f>
        <v/>
      </c>
      <c r="H544" s="2" t="str">
        <f t="shared" si="50"/>
        <v/>
      </c>
      <c r="I544" s="2" t="str">
        <f t="shared" si="51"/>
        <v/>
      </c>
      <c r="J544" s="2" t="str">
        <f t="shared" si="52"/>
        <v/>
      </c>
      <c r="K544" s="2" t="str">
        <f t="shared" si="53"/>
        <v/>
      </c>
    </row>
    <row r="545" spans="2:11" x14ac:dyDescent="0.45">
      <c r="B545">
        <v>155.3811936378479</v>
      </c>
      <c r="C545">
        <v>1.2160749435424805</v>
      </c>
      <c r="D545">
        <v>-1.1210794448852539</v>
      </c>
      <c r="E545">
        <f t="shared" si="48"/>
        <v>1.1563721224665642</v>
      </c>
      <c r="F545">
        <f t="shared" si="49"/>
        <v>1.1182050704956055</v>
      </c>
      <c r="G545" s="2" t="str">
        <f>""</f>
        <v/>
      </c>
      <c r="H545" s="2" t="str">
        <f t="shared" si="50"/>
        <v/>
      </c>
      <c r="I545" s="2" t="str">
        <f t="shared" si="51"/>
        <v/>
      </c>
      <c r="J545" s="2" t="str">
        <f t="shared" si="52"/>
        <v/>
      </c>
      <c r="K545" s="2" t="str">
        <f t="shared" si="53"/>
        <v/>
      </c>
    </row>
    <row r="546" spans="2:11" x14ac:dyDescent="0.45">
      <c r="B546">
        <v>155.64755105972293</v>
      </c>
      <c r="C546">
        <v>1.2183942794799805</v>
      </c>
      <c r="D546">
        <v>-1.1244916915893555</v>
      </c>
      <c r="E546">
        <f t="shared" si="48"/>
        <v>1.1586914584040642</v>
      </c>
      <c r="F546">
        <f t="shared" si="49"/>
        <v>1.121617317199707</v>
      </c>
      <c r="G546" s="2" t="str">
        <f>""</f>
        <v/>
      </c>
      <c r="H546" s="2" t="str">
        <f t="shared" si="50"/>
        <v/>
      </c>
      <c r="I546" s="2" t="str">
        <f t="shared" si="51"/>
        <v/>
      </c>
      <c r="J546" s="2" t="str">
        <f t="shared" si="52"/>
        <v/>
      </c>
      <c r="K546" s="2" t="str">
        <f t="shared" si="53"/>
        <v/>
      </c>
    </row>
    <row r="547" spans="2:11" x14ac:dyDescent="0.45">
      <c r="B547">
        <v>155.8570237159729</v>
      </c>
      <c r="C547">
        <v>1.2203474044799805</v>
      </c>
      <c r="D547">
        <v>-1.1276340484619141</v>
      </c>
      <c r="E547">
        <f t="shared" si="48"/>
        <v>1.1606445834040642</v>
      </c>
      <c r="F547">
        <f t="shared" si="49"/>
        <v>1.1247596740722656</v>
      </c>
      <c r="G547" s="2" t="str">
        <f>""</f>
        <v/>
      </c>
      <c r="H547" s="2" t="str">
        <f t="shared" si="50"/>
        <v/>
      </c>
      <c r="I547" s="2" t="str">
        <f t="shared" si="51"/>
        <v/>
      </c>
      <c r="J547" s="2" t="str">
        <f t="shared" si="52"/>
        <v/>
      </c>
      <c r="K547" s="2" t="str">
        <f t="shared" si="53"/>
        <v/>
      </c>
    </row>
    <row r="548" spans="2:11" x14ac:dyDescent="0.45">
      <c r="B548">
        <v>156.04324197769165</v>
      </c>
      <c r="C548">
        <v>1.2225446701049805</v>
      </c>
      <c r="D548">
        <v>-1.1302347183227539</v>
      </c>
      <c r="E548">
        <f t="shared" si="48"/>
        <v>1.1628418490290642</v>
      </c>
      <c r="F548">
        <f t="shared" si="49"/>
        <v>1.1273603439331055</v>
      </c>
      <c r="G548" s="2" t="str">
        <f>""</f>
        <v/>
      </c>
      <c r="H548" s="2" t="str">
        <f t="shared" si="50"/>
        <v/>
      </c>
      <c r="I548" s="2" t="str">
        <f t="shared" si="51"/>
        <v/>
      </c>
      <c r="J548" s="2" t="str">
        <f t="shared" si="52"/>
        <v/>
      </c>
      <c r="K548" s="2" t="str">
        <f t="shared" si="53"/>
        <v/>
      </c>
    </row>
    <row r="549" spans="2:11" x14ac:dyDescent="0.45">
      <c r="B549">
        <v>156.26132059097293</v>
      </c>
      <c r="C549">
        <v>1.2247419357299805</v>
      </c>
      <c r="D549">
        <v>-1.1326541900634766</v>
      </c>
      <c r="E549">
        <f t="shared" si="48"/>
        <v>1.1650391146540642</v>
      </c>
      <c r="F549">
        <f t="shared" si="49"/>
        <v>1.1297798156738281</v>
      </c>
      <c r="G549" s="2" t="str">
        <f>""</f>
        <v/>
      </c>
      <c r="H549" s="2" t="str">
        <f t="shared" si="50"/>
        <v/>
      </c>
      <c r="I549" s="2" t="str">
        <f t="shared" si="51"/>
        <v/>
      </c>
      <c r="J549" s="2" t="str">
        <f t="shared" si="52"/>
        <v/>
      </c>
      <c r="K549" s="2" t="str">
        <f t="shared" si="53"/>
        <v/>
      </c>
    </row>
    <row r="550" spans="2:11" x14ac:dyDescent="0.45">
      <c r="B550">
        <v>156.45828104019165</v>
      </c>
      <c r="C550">
        <v>1.2266950607299805</v>
      </c>
      <c r="D550">
        <v>-1.1340341567993164</v>
      </c>
      <c r="E550">
        <f t="shared" si="48"/>
        <v>1.1669922396540642</v>
      </c>
      <c r="F550">
        <f t="shared" si="49"/>
        <v>1.131159782409668</v>
      </c>
      <c r="G550" s="2" t="str">
        <f>""</f>
        <v/>
      </c>
      <c r="H550" s="2" t="str">
        <f t="shared" si="50"/>
        <v/>
      </c>
      <c r="I550" s="2" t="str">
        <f t="shared" si="51"/>
        <v/>
      </c>
      <c r="J550" s="2" t="str">
        <f t="shared" si="52"/>
        <v/>
      </c>
      <c r="K550" s="2" t="str">
        <f t="shared" si="53"/>
        <v/>
      </c>
    </row>
    <row r="551" spans="2:11" x14ac:dyDescent="0.45">
      <c r="B551">
        <v>156.67568826675415</v>
      </c>
      <c r="C551">
        <v>1.2288923263549805</v>
      </c>
      <c r="D551">
        <v>-1.1353006362915039</v>
      </c>
      <c r="E551">
        <f t="shared" si="48"/>
        <v>1.1691895052790642</v>
      </c>
      <c r="F551">
        <f t="shared" si="49"/>
        <v>1.1324262619018555</v>
      </c>
      <c r="G551" s="2" t="str">
        <f>""</f>
        <v/>
      </c>
      <c r="H551" s="2" t="str">
        <f t="shared" si="50"/>
        <v/>
      </c>
      <c r="I551" s="2" t="str">
        <f t="shared" si="51"/>
        <v/>
      </c>
      <c r="J551" s="2" t="str">
        <f t="shared" si="52"/>
        <v/>
      </c>
      <c r="K551" s="2" t="str">
        <f t="shared" si="53"/>
        <v/>
      </c>
    </row>
    <row r="552" spans="2:11" x14ac:dyDescent="0.45">
      <c r="B552">
        <v>156.8960862159729</v>
      </c>
      <c r="C552">
        <v>1.2310895919799805</v>
      </c>
      <c r="D552">
        <v>-1.1357336044311523</v>
      </c>
      <c r="E552">
        <f t="shared" si="48"/>
        <v>1.1713867709040642</v>
      </c>
      <c r="F552">
        <f t="shared" si="49"/>
        <v>1.1328592300415039</v>
      </c>
      <c r="G552" s="2" t="str">
        <f>""</f>
        <v/>
      </c>
      <c r="H552" s="2" t="str">
        <f t="shared" si="50"/>
        <v/>
      </c>
      <c r="I552" s="2" t="str">
        <f t="shared" si="51"/>
        <v/>
      </c>
      <c r="J552" s="2" t="str">
        <f t="shared" si="52"/>
        <v/>
      </c>
      <c r="K552" s="2" t="str">
        <f t="shared" si="53"/>
        <v/>
      </c>
    </row>
    <row r="553" spans="2:11" x14ac:dyDescent="0.45">
      <c r="B553">
        <v>157.11331033706665</v>
      </c>
      <c r="C553">
        <v>1.2332868576049805</v>
      </c>
      <c r="D553">
        <v>-1.1360902786254883</v>
      </c>
      <c r="E553">
        <f t="shared" si="48"/>
        <v>1.1735840365290642</v>
      </c>
      <c r="F553">
        <f t="shared" si="49"/>
        <v>1.1332159042358398</v>
      </c>
      <c r="G553" s="2" t="str">
        <f>""</f>
        <v/>
      </c>
      <c r="H553" s="2" t="str">
        <f t="shared" si="50"/>
        <v/>
      </c>
      <c r="I553" s="2" t="str">
        <f t="shared" si="51"/>
        <v/>
      </c>
      <c r="J553" s="2" t="str">
        <f t="shared" si="52"/>
        <v/>
      </c>
      <c r="K553" s="2" t="str">
        <f t="shared" si="53"/>
        <v/>
      </c>
    </row>
    <row r="554" spans="2:11" x14ac:dyDescent="0.45">
      <c r="B554">
        <v>157.32357645034793</v>
      </c>
      <c r="C554">
        <v>1.2352399826049805</v>
      </c>
      <c r="D554">
        <v>-1.1363048553466797</v>
      </c>
      <c r="E554">
        <f t="shared" si="48"/>
        <v>1.1755371615290642</v>
      </c>
      <c r="F554">
        <f t="shared" si="49"/>
        <v>1.1334304809570313</v>
      </c>
      <c r="G554" s="2" t="str">
        <f>""</f>
        <v/>
      </c>
      <c r="H554" s="2" t="str">
        <f t="shared" si="50"/>
        <v/>
      </c>
      <c r="I554" s="2" t="str">
        <f t="shared" si="51"/>
        <v/>
      </c>
      <c r="J554" s="2" t="str">
        <f t="shared" si="52"/>
        <v/>
      </c>
      <c r="K554" s="2" t="str">
        <f t="shared" si="53"/>
        <v/>
      </c>
    </row>
    <row r="555" spans="2:11" x14ac:dyDescent="0.45">
      <c r="B555">
        <v>157.5721116065979</v>
      </c>
      <c r="C555">
        <v>1.2375593185424805</v>
      </c>
      <c r="D555">
        <v>-1.1373023986816406</v>
      </c>
      <c r="E555">
        <f t="shared" si="48"/>
        <v>1.1778564974665642</v>
      </c>
      <c r="F555">
        <f t="shared" si="49"/>
        <v>1.1344280242919922</v>
      </c>
      <c r="G555" s="2" t="str">
        <f>""</f>
        <v/>
      </c>
      <c r="H555" s="2" t="str">
        <f t="shared" si="50"/>
        <v/>
      </c>
      <c r="I555" s="2" t="str">
        <f t="shared" si="51"/>
        <v/>
      </c>
      <c r="J555" s="2" t="str">
        <f t="shared" si="52"/>
        <v/>
      </c>
      <c r="K555" s="2" t="str">
        <f t="shared" si="53"/>
        <v/>
      </c>
    </row>
    <row r="556" spans="2:11" x14ac:dyDescent="0.45">
      <c r="B556">
        <v>157.78161478042605</v>
      </c>
      <c r="C556">
        <v>1.2397565841674805</v>
      </c>
      <c r="D556">
        <v>-1.138819694519043</v>
      </c>
      <c r="E556">
        <f t="shared" si="48"/>
        <v>1.1800537630915642</v>
      </c>
      <c r="F556">
        <f t="shared" si="49"/>
        <v>1.1359453201293945</v>
      </c>
      <c r="G556" s="2" t="str">
        <f>""</f>
        <v/>
      </c>
      <c r="H556" s="2" t="str">
        <f t="shared" si="50"/>
        <v/>
      </c>
      <c r="I556" s="2" t="str">
        <f t="shared" si="51"/>
        <v/>
      </c>
      <c r="J556" s="2" t="str">
        <f t="shared" si="52"/>
        <v/>
      </c>
      <c r="K556" s="2" t="str">
        <f t="shared" si="53"/>
        <v/>
      </c>
    </row>
    <row r="557" spans="2:11" x14ac:dyDescent="0.45">
      <c r="B557">
        <v>157.98254251480103</v>
      </c>
      <c r="C557">
        <v>1.2417097091674805</v>
      </c>
      <c r="D557">
        <v>-1.1404914855957031</v>
      </c>
      <c r="E557">
        <f t="shared" si="48"/>
        <v>1.1820068880915642</v>
      </c>
      <c r="F557">
        <f t="shared" si="49"/>
        <v>1.1376171112060547</v>
      </c>
      <c r="G557" s="2" t="str">
        <f>""</f>
        <v/>
      </c>
      <c r="H557" s="2" t="str">
        <f t="shared" si="50"/>
        <v/>
      </c>
      <c r="I557" s="2" t="str">
        <f t="shared" si="51"/>
        <v/>
      </c>
      <c r="J557" s="2" t="str">
        <f t="shared" si="52"/>
        <v/>
      </c>
      <c r="K557" s="2" t="str">
        <f t="shared" si="53"/>
        <v/>
      </c>
    </row>
    <row r="558" spans="2:11" x14ac:dyDescent="0.45">
      <c r="B558">
        <v>158.1812119483948</v>
      </c>
      <c r="C558">
        <v>1.2439069747924805</v>
      </c>
      <c r="D558">
        <v>-1.142451286315918</v>
      </c>
      <c r="E558">
        <f t="shared" si="48"/>
        <v>1.1842041537165642</v>
      </c>
      <c r="F558">
        <f t="shared" si="49"/>
        <v>1.1395769119262695</v>
      </c>
      <c r="G558" s="2" t="str">
        <f>""</f>
        <v/>
      </c>
      <c r="H558" s="2" t="str">
        <f t="shared" si="50"/>
        <v/>
      </c>
      <c r="I558" s="2" t="str">
        <f t="shared" si="51"/>
        <v/>
      </c>
      <c r="J558" s="2" t="str">
        <f t="shared" si="52"/>
        <v/>
      </c>
      <c r="K558" s="2" t="str">
        <f t="shared" si="53"/>
        <v/>
      </c>
    </row>
    <row r="559" spans="2:11" x14ac:dyDescent="0.45">
      <c r="B559">
        <v>158.38757181167603</v>
      </c>
      <c r="C559">
        <v>1.2461042404174805</v>
      </c>
      <c r="D559">
        <v>-1.145115852355957</v>
      </c>
      <c r="E559">
        <f t="shared" si="48"/>
        <v>1.1864014193415642</v>
      </c>
      <c r="F559">
        <f t="shared" si="49"/>
        <v>1.1422414779663086</v>
      </c>
      <c r="G559" s="2" t="str">
        <f>""</f>
        <v/>
      </c>
      <c r="H559" s="2" t="str">
        <f t="shared" si="50"/>
        <v/>
      </c>
      <c r="I559" s="2" t="str">
        <f t="shared" si="51"/>
        <v/>
      </c>
      <c r="J559" s="2" t="str">
        <f t="shared" si="52"/>
        <v/>
      </c>
      <c r="K559" s="2" t="str">
        <f t="shared" si="53"/>
        <v/>
      </c>
    </row>
    <row r="560" spans="2:11" x14ac:dyDescent="0.45">
      <c r="B560">
        <v>158.61419534683228</v>
      </c>
      <c r="C560">
        <v>1.2483015060424805</v>
      </c>
      <c r="D560">
        <v>-1.1479330062866211</v>
      </c>
      <c r="E560">
        <f t="shared" si="48"/>
        <v>1.1885986849665642</v>
      </c>
      <c r="F560">
        <f t="shared" si="49"/>
        <v>1.1450586318969727</v>
      </c>
      <c r="G560" s="2" t="str">
        <f>""</f>
        <v/>
      </c>
      <c r="H560" s="2" t="str">
        <f t="shared" si="50"/>
        <v/>
      </c>
      <c r="I560" s="2" t="str">
        <f t="shared" si="51"/>
        <v/>
      </c>
      <c r="J560" s="2" t="str">
        <f t="shared" si="52"/>
        <v/>
      </c>
      <c r="K560" s="2" t="str">
        <f t="shared" si="53"/>
        <v/>
      </c>
    </row>
    <row r="561" spans="2:11" x14ac:dyDescent="0.45">
      <c r="B561">
        <v>158.82446146011353</v>
      </c>
      <c r="C561">
        <v>1.2502546310424805</v>
      </c>
      <c r="D561">
        <v>-1.1518402099609375</v>
      </c>
      <c r="E561">
        <f t="shared" si="48"/>
        <v>1.1905518099665642</v>
      </c>
      <c r="F561">
        <f t="shared" si="49"/>
        <v>1.1489658355712891</v>
      </c>
      <c r="G561" s="2" t="str">
        <f>""</f>
        <v/>
      </c>
      <c r="H561" s="2" t="str">
        <f t="shared" si="50"/>
        <v/>
      </c>
      <c r="I561" s="2" t="str">
        <f t="shared" si="51"/>
        <v/>
      </c>
      <c r="J561" s="2" t="str">
        <f t="shared" si="52"/>
        <v/>
      </c>
      <c r="K561" s="2" t="str">
        <f t="shared" si="53"/>
        <v/>
      </c>
    </row>
    <row r="562" spans="2:11" x14ac:dyDescent="0.45">
      <c r="B562">
        <v>159.02252054214478</v>
      </c>
      <c r="C562">
        <v>1.2523298263549805</v>
      </c>
      <c r="D562">
        <v>-1.1560001373291016</v>
      </c>
      <c r="E562">
        <f t="shared" si="48"/>
        <v>1.1926270052790642</v>
      </c>
      <c r="F562">
        <f t="shared" si="49"/>
        <v>1.1531257629394531</v>
      </c>
      <c r="G562" s="2" t="str">
        <f>""</f>
        <v/>
      </c>
      <c r="H562" s="2" t="str">
        <f t="shared" si="50"/>
        <v/>
      </c>
      <c r="I562" s="2" t="str">
        <f t="shared" si="51"/>
        <v/>
      </c>
      <c r="J562" s="2" t="str">
        <f t="shared" si="52"/>
        <v/>
      </c>
      <c r="K562" s="2" t="str">
        <f t="shared" si="53"/>
        <v/>
      </c>
    </row>
    <row r="563" spans="2:11" x14ac:dyDescent="0.45">
      <c r="B563">
        <v>159.24975442886353</v>
      </c>
      <c r="C563">
        <v>1.2545270919799805</v>
      </c>
      <c r="D563">
        <v>-1.1586799621582031</v>
      </c>
      <c r="E563">
        <f t="shared" si="48"/>
        <v>1.1948242709040642</v>
      </c>
      <c r="F563">
        <f t="shared" si="49"/>
        <v>1.1558055877685547</v>
      </c>
      <c r="G563" s="2" t="str">
        <f>""</f>
        <v/>
      </c>
      <c r="H563" s="2" t="str">
        <f t="shared" si="50"/>
        <v/>
      </c>
      <c r="I563" s="2" t="str">
        <f t="shared" si="51"/>
        <v/>
      </c>
      <c r="J563" s="2" t="str">
        <f t="shared" si="52"/>
        <v/>
      </c>
      <c r="K563" s="2" t="str">
        <f t="shared" si="53"/>
        <v/>
      </c>
    </row>
    <row r="564" spans="2:11" x14ac:dyDescent="0.45">
      <c r="B564">
        <v>159.4607529640198</v>
      </c>
      <c r="C564">
        <v>1.2564802169799805</v>
      </c>
      <c r="D564">
        <v>-1.1610746383666992</v>
      </c>
      <c r="E564">
        <f t="shared" si="48"/>
        <v>1.1967773959040642</v>
      </c>
      <c r="F564">
        <f t="shared" si="49"/>
        <v>1.1582002639770508</v>
      </c>
      <c r="G564" s="2" t="str">
        <f>""</f>
        <v/>
      </c>
      <c r="H564" s="2" t="str">
        <f t="shared" si="50"/>
        <v/>
      </c>
      <c r="I564" s="2" t="str">
        <f t="shared" si="51"/>
        <v/>
      </c>
      <c r="J564" s="2" t="str">
        <f t="shared" si="52"/>
        <v/>
      </c>
      <c r="K564" s="2" t="str">
        <f t="shared" si="53"/>
        <v/>
      </c>
    </row>
    <row r="565" spans="2:11" x14ac:dyDescent="0.45">
      <c r="B565">
        <v>159.66955423355103</v>
      </c>
      <c r="C565">
        <v>1.2586774826049805</v>
      </c>
      <c r="D565">
        <v>-1.1628093719482422</v>
      </c>
      <c r="E565">
        <f t="shared" si="48"/>
        <v>1.1989746615290642</v>
      </c>
      <c r="F565">
        <f t="shared" si="49"/>
        <v>1.1599349975585938</v>
      </c>
      <c r="G565" s="2" t="str">
        <f>""</f>
        <v/>
      </c>
      <c r="H565" s="2" t="str">
        <f t="shared" si="50"/>
        <v/>
      </c>
      <c r="I565" s="2" t="str">
        <f t="shared" si="51"/>
        <v/>
      </c>
      <c r="J565" s="2" t="str">
        <f t="shared" si="52"/>
        <v/>
      </c>
      <c r="K565" s="2" t="str">
        <f t="shared" si="53"/>
        <v/>
      </c>
    </row>
    <row r="566" spans="2:11" x14ac:dyDescent="0.45">
      <c r="B566">
        <v>159.86193704605103</v>
      </c>
      <c r="C566">
        <v>1.2608747482299805</v>
      </c>
      <c r="D566">
        <v>-1.1646785736083984</v>
      </c>
      <c r="E566">
        <f t="shared" si="48"/>
        <v>1.2011719271540642</v>
      </c>
      <c r="F566">
        <f t="shared" si="49"/>
        <v>1.16180419921875</v>
      </c>
      <c r="G566" s="2" t="str">
        <f>""</f>
        <v/>
      </c>
      <c r="H566" s="2" t="str">
        <f t="shared" si="50"/>
        <v/>
      </c>
      <c r="I566" s="2" t="str">
        <f t="shared" si="51"/>
        <v/>
      </c>
      <c r="J566" s="2" t="str">
        <f t="shared" si="52"/>
        <v/>
      </c>
      <c r="K566" s="2" t="str">
        <f t="shared" si="53"/>
        <v/>
      </c>
    </row>
    <row r="567" spans="2:11" x14ac:dyDescent="0.45">
      <c r="B567">
        <v>160.06127786636353</v>
      </c>
      <c r="C567">
        <v>1.2628278732299805</v>
      </c>
      <c r="D567">
        <v>-1.1666498184204102</v>
      </c>
      <c r="E567">
        <f t="shared" si="48"/>
        <v>1.2031250521540642</v>
      </c>
      <c r="F567">
        <f t="shared" si="49"/>
        <v>1.1637754440307617</v>
      </c>
      <c r="G567" s="2" t="str">
        <f>""</f>
        <v/>
      </c>
      <c r="H567" s="2" t="str">
        <f t="shared" si="50"/>
        <v/>
      </c>
      <c r="I567" s="2" t="str">
        <f t="shared" si="51"/>
        <v/>
      </c>
      <c r="J567" s="2" t="str">
        <f t="shared" si="52"/>
        <v/>
      </c>
      <c r="K567" s="2" t="str">
        <f t="shared" si="53"/>
        <v/>
      </c>
    </row>
    <row r="568" spans="2:11" x14ac:dyDescent="0.45">
      <c r="B568">
        <v>160.26147317886353</v>
      </c>
      <c r="C568">
        <v>1.2650251388549805</v>
      </c>
      <c r="D568">
        <v>-1.1687345504760742</v>
      </c>
      <c r="E568">
        <f t="shared" si="48"/>
        <v>1.2053223177790642</v>
      </c>
      <c r="F568">
        <f t="shared" si="49"/>
        <v>1.1658601760864258</v>
      </c>
      <c r="G568" s="2" t="str">
        <f>""</f>
        <v/>
      </c>
      <c r="H568" s="2" t="str">
        <f t="shared" si="50"/>
        <v/>
      </c>
      <c r="I568" s="2" t="str">
        <f t="shared" si="51"/>
        <v/>
      </c>
      <c r="J568" s="2" t="str">
        <f t="shared" si="52"/>
        <v/>
      </c>
      <c r="K568" s="2" t="str">
        <f t="shared" si="53"/>
        <v/>
      </c>
    </row>
    <row r="569" spans="2:11" x14ac:dyDescent="0.45">
      <c r="B569">
        <v>160.46081399917603</v>
      </c>
      <c r="C569">
        <v>1.2672224044799805</v>
      </c>
      <c r="D569">
        <v>-1.1706857681274414</v>
      </c>
      <c r="E569">
        <f t="shared" si="48"/>
        <v>1.2075195834040642</v>
      </c>
      <c r="F569">
        <f t="shared" si="49"/>
        <v>1.167811393737793</v>
      </c>
      <c r="G569" s="2" t="str">
        <f>""</f>
        <v/>
      </c>
      <c r="H569" s="2" t="str">
        <f t="shared" si="50"/>
        <v/>
      </c>
      <c r="I569" s="2" t="str">
        <f t="shared" si="51"/>
        <v/>
      </c>
      <c r="J569" s="2" t="str">
        <f t="shared" si="52"/>
        <v/>
      </c>
      <c r="K569" s="2" t="str">
        <f t="shared" si="53"/>
        <v/>
      </c>
    </row>
    <row r="570" spans="2:11" x14ac:dyDescent="0.45">
      <c r="B570">
        <v>160.68054056167603</v>
      </c>
      <c r="C570">
        <v>1.2694196701049805</v>
      </c>
      <c r="D570">
        <v>-1.1728725433349609</v>
      </c>
      <c r="E570">
        <f t="shared" si="48"/>
        <v>1.2097168490290642</v>
      </c>
      <c r="F570">
        <f t="shared" si="49"/>
        <v>1.1699981689453125</v>
      </c>
      <c r="G570" s="2" t="str">
        <f>""</f>
        <v/>
      </c>
      <c r="H570" s="2" t="str">
        <f t="shared" si="50"/>
        <v/>
      </c>
      <c r="I570" s="2" t="str">
        <f t="shared" si="51"/>
        <v/>
      </c>
      <c r="J570" s="2" t="str">
        <f t="shared" si="52"/>
        <v/>
      </c>
      <c r="K570" s="2" t="str">
        <f t="shared" si="53"/>
        <v/>
      </c>
    </row>
    <row r="571" spans="2:11" x14ac:dyDescent="0.45">
      <c r="B571">
        <v>160.89465188980103</v>
      </c>
      <c r="C571">
        <v>1.2713727951049805</v>
      </c>
      <c r="D571">
        <v>-1.1750516891479492</v>
      </c>
      <c r="E571">
        <f t="shared" si="48"/>
        <v>1.2116699740290642</v>
      </c>
      <c r="F571">
        <f t="shared" si="49"/>
        <v>1.1721773147583008</v>
      </c>
      <c r="G571" s="2" t="str">
        <f>""</f>
        <v/>
      </c>
      <c r="H571" s="2" t="str">
        <f t="shared" si="50"/>
        <v/>
      </c>
      <c r="I571" s="2" t="str">
        <f t="shared" si="51"/>
        <v/>
      </c>
      <c r="J571" s="2" t="str">
        <f t="shared" si="52"/>
        <v/>
      </c>
      <c r="K571" s="2" t="str">
        <f t="shared" si="53"/>
        <v/>
      </c>
    </row>
    <row r="572" spans="2:11" x14ac:dyDescent="0.45">
      <c r="B572">
        <v>161.09252786636353</v>
      </c>
      <c r="C572">
        <v>1.2736921310424805</v>
      </c>
      <c r="D572">
        <v>-1.1774396896362305</v>
      </c>
      <c r="E572">
        <f t="shared" si="48"/>
        <v>1.2139893099665642</v>
      </c>
      <c r="F572">
        <f t="shared" si="49"/>
        <v>1.174565315246582</v>
      </c>
      <c r="G572" s="2" t="str">
        <f>""</f>
        <v/>
      </c>
      <c r="H572" s="2" t="str">
        <f t="shared" si="50"/>
        <v/>
      </c>
      <c r="I572" s="2" t="str">
        <f t="shared" si="51"/>
        <v/>
      </c>
      <c r="J572" s="2" t="str">
        <f t="shared" si="52"/>
        <v/>
      </c>
      <c r="K572" s="2" t="str">
        <f t="shared" si="53"/>
        <v/>
      </c>
    </row>
    <row r="573" spans="2:11" x14ac:dyDescent="0.45">
      <c r="B573">
        <v>161.31994485855103</v>
      </c>
      <c r="C573">
        <v>1.2758893966674805</v>
      </c>
      <c r="D573">
        <v>-1.1798238754272461</v>
      </c>
      <c r="E573">
        <f t="shared" si="48"/>
        <v>1.2161865755915642</v>
      </c>
      <c r="F573">
        <f t="shared" si="49"/>
        <v>1.1769495010375977</v>
      </c>
      <c r="G573" s="2" t="str">
        <f>""</f>
        <v/>
      </c>
      <c r="H573" s="2" t="str">
        <f t="shared" si="50"/>
        <v/>
      </c>
      <c r="I573" s="2" t="str">
        <f t="shared" si="51"/>
        <v/>
      </c>
      <c r="J573" s="2" t="str">
        <f t="shared" si="52"/>
        <v/>
      </c>
      <c r="K573" s="2" t="str">
        <f t="shared" si="53"/>
        <v/>
      </c>
    </row>
    <row r="574" spans="2:11" x14ac:dyDescent="0.45">
      <c r="B574">
        <v>161.52868509292603</v>
      </c>
      <c r="C574">
        <v>1.2778425216674805</v>
      </c>
      <c r="D574">
        <v>-1.1824426651000977</v>
      </c>
      <c r="E574">
        <f t="shared" si="48"/>
        <v>1.2181397005915642</v>
      </c>
      <c r="F574">
        <f t="shared" si="49"/>
        <v>1.1795682907104492</v>
      </c>
      <c r="G574" s="2" t="str">
        <f>""</f>
        <v/>
      </c>
      <c r="H574" s="2" t="str">
        <f t="shared" si="50"/>
        <v/>
      </c>
      <c r="I574" s="2" t="str">
        <f t="shared" si="51"/>
        <v/>
      </c>
      <c r="J574" s="2" t="str">
        <f t="shared" si="52"/>
        <v/>
      </c>
      <c r="K574" s="2" t="str">
        <f t="shared" si="53"/>
        <v/>
      </c>
    </row>
    <row r="575" spans="2:11" x14ac:dyDescent="0.45">
      <c r="B575">
        <v>161.72180032730103</v>
      </c>
      <c r="C575">
        <v>1.2800397872924805</v>
      </c>
      <c r="D575">
        <v>-1.1855010986328125</v>
      </c>
      <c r="E575">
        <f t="shared" si="48"/>
        <v>1.2203369662165642</v>
      </c>
      <c r="F575">
        <f t="shared" si="49"/>
        <v>1.1826267242431641</v>
      </c>
      <c r="G575" s="2" t="str">
        <f>""</f>
        <v/>
      </c>
      <c r="H575" s="2" t="str">
        <f t="shared" si="50"/>
        <v/>
      </c>
      <c r="I575" s="2" t="str">
        <f t="shared" si="51"/>
        <v/>
      </c>
      <c r="J575" s="2" t="str">
        <f t="shared" si="52"/>
        <v/>
      </c>
      <c r="K575" s="2" t="str">
        <f t="shared" si="53"/>
        <v/>
      </c>
    </row>
    <row r="576" spans="2:11" x14ac:dyDescent="0.45">
      <c r="B576">
        <v>161.95776224136355</v>
      </c>
      <c r="C576">
        <v>1.2822370529174805</v>
      </c>
      <c r="D576">
        <v>-1.1881160736083984</v>
      </c>
      <c r="E576">
        <f t="shared" si="48"/>
        <v>1.2225342318415642</v>
      </c>
      <c r="F576">
        <f t="shared" si="49"/>
        <v>1.18524169921875</v>
      </c>
      <c r="G576" s="2" t="str">
        <f>""</f>
        <v/>
      </c>
      <c r="H576" s="2" t="str">
        <f t="shared" si="50"/>
        <v/>
      </c>
      <c r="I576" s="2" t="str">
        <f t="shared" si="51"/>
        <v/>
      </c>
      <c r="J576" s="2" t="str">
        <f t="shared" si="52"/>
        <v/>
      </c>
      <c r="K576" s="2" t="str">
        <f t="shared" si="53"/>
        <v/>
      </c>
    </row>
    <row r="577" spans="2:11" x14ac:dyDescent="0.45">
      <c r="B577">
        <v>162.15258646011355</v>
      </c>
      <c r="C577">
        <v>1.2844343185424805</v>
      </c>
      <c r="D577">
        <v>-1.1907167434692383</v>
      </c>
      <c r="E577">
        <f t="shared" si="48"/>
        <v>1.2247314974665642</v>
      </c>
      <c r="F577">
        <f t="shared" si="49"/>
        <v>1.1878423690795898</v>
      </c>
      <c r="G577" s="2" t="str">
        <f>""</f>
        <v/>
      </c>
      <c r="H577" s="2" t="str">
        <f t="shared" si="50"/>
        <v/>
      </c>
      <c r="I577" s="2" t="str">
        <f t="shared" si="51"/>
        <v/>
      </c>
      <c r="J577" s="2" t="str">
        <f t="shared" si="52"/>
        <v/>
      </c>
      <c r="K577" s="2" t="str">
        <f t="shared" si="53"/>
        <v/>
      </c>
    </row>
    <row r="578" spans="2:11" x14ac:dyDescent="0.45">
      <c r="B578">
        <v>162.3410019874573</v>
      </c>
      <c r="C578">
        <v>1.2863874435424805</v>
      </c>
      <c r="D578">
        <v>-1.1930828094482422</v>
      </c>
      <c r="E578">
        <f t="shared" si="48"/>
        <v>1.2266846224665642</v>
      </c>
      <c r="F578">
        <f t="shared" si="49"/>
        <v>1.1902084350585938</v>
      </c>
      <c r="G578" s="2" t="str">
        <f>""</f>
        <v/>
      </c>
      <c r="H578" s="2" t="str">
        <f t="shared" si="50"/>
        <v/>
      </c>
      <c r="I578" s="2" t="str">
        <f t="shared" si="51"/>
        <v/>
      </c>
      <c r="J578" s="2" t="str">
        <f t="shared" si="52"/>
        <v/>
      </c>
      <c r="K578" s="2" t="str">
        <f t="shared" si="53"/>
        <v/>
      </c>
    </row>
    <row r="579" spans="2:11" x14ac:dyDescent="0.45">
      <c r="B579">
        <v>162.53967142105103</v>
      </c>
      <c r="C579">
        <v>1.2885847091674805</v>
      </c>
      <c r="D579">
        <v>-1.1955623626708984</v>
      </c>
      <c r="E579">
        <f t="shared" si="48"/>
        <v>1.2288818880915642</v>
      </c>
      <c r="F579">
        <f t="shared" si="49"/>
        <v>1.19268798828125</v>
      </c>
      <c r="G579" s="2" t="str">
        <f>""</f>
        <v/>
      </c>
      <c r="H579" s="2" t="str">
        <f t="shared" si="50"/>
        <v/>
      </c>
      <c r="I579" s="2" t="str">
        <f t="shared" si="51"/>
        <v/>
      </c>
      <c r="J579" s="2" t="str">
        <f t="shared" si="52"/>
        <v/>
      </c>
      <c r="K579" s="2" t="str">
        <f t="shared" si="53"/>
        <v/>
      </c>
    </row>
    <row r="580" spans="2:11" x14ac:dyDescent="0.45">
      <c r="B580">
        <v>162.76708841323853</v>
      </c>
      <c r="C580">
        <v>1.2907819747924805</v>
      </c>
      <c r="D580">
        <v>-1.1975126266479492</v>
      </c>
      <c r="E580">
        <f t="shared" ref="E580:E601" si="54">C580-C$3</f>
        <v>1.2310791537165642</v>
      </c>
      <c r="F580">
        <f t="shared" ref="F580:F601" si="55">-(D580-D$3)</f>
        <v>1.1946382522583008</v>
      </c>
      <c r="G580" s="2" t="str">
        <f>""</f>
        <v/>
      </c>
      <c r="H580" s="2" t="str">
        <f t="shared" ref="H580:H601" si="56">IF(AND(E580&gt;H$2,E580&lt;I$2),B580,"")</f>
        <v/>
      </c>
      <c r="I580" s="2" t="str">
        <f t="shared" ref="I580:I601" si="57">IF(AND(E580&gt;H$2,E580&lt;I$2),E580,"")</f>
        <v/>
      </c>
      <c r="J580" s="2" t="str">
        <f t="shared" ref="J580:J601" si="58">IF(AND(F580&gt;J$2,F580&lt;K$2),B580,"")</f>
        <v/>
      </c>
      <c r="K580" s="2" t="str">
        <f t="shared" ref="K580:K601" si="59">IF(AND(F580&gt;J$2,F580&lt;K$2),F580,"")</f>
        <v/>
      </c>
    </row>
    <row r="581" spans="2:11" x14ac:dyDescent="0.45">
      <c r="B581">
        <v>162.97344827651978</v>
      </c>
      <c r="C581">
        <v>1.2928571701049805</v>
      </c>
      <c r="D581">
        <v>-1.1992864608764648</v>
      </c>
      <c r="E581">
        <f t="shared" si="54"/>
        <v>1.2331543490290642</v>
      </c>
      <c r="F581">
        <f t="shared" si="55"/>
        <v>1.1964120864868164</v>
      </c>
      <c r="G581" s="2" t="str">
        <f>""</f>
        <v/>
      </c>
      <c r="H581" s="2" t="str">
        <f t="shared" si="56"/>
        <v/>
      </c>
      <c r="I581" s="2" t="str">
        <f t="shared" si="57"/>
        <v/>
      </c>
      <c r="J581" s="2" t="str">
        <f t="shared" si="58"/>
        <v/>
      </c>
      <c r="K581" s="2" t="str">
        <f t="shared" si="59"/>
        <v/>
      </c>
    </row>
    <row r="582" spans="2:11" x14ac:dyDescent="0.45">
      <c r="B582">
        <v>163.1860947608948</v>
      </c>
      <c r="C582">
        <v>1.2950544357299805</v>
      </c>
      <c r="D582">
        <v>-1.201237678527832</v>
      </c>
      <c r="E582">
        <f t="shared" si="54"/>
        <v>1.2353516146540642</v>
      </c>
      <c r="F582">
        <f t="shared" si="55"/>
        <v>1.1983633041381836</v>
      </c>
      <c r="G582" s="2" t="str">
        <f>""</f>
        <v/>
      </c>
      <c r="H582" s="2" t="str">
        <f t="shared" si="56"/>
        <v/>
      </c>
      <c r="I582" s="2" t="str">
        <f t="shared" si="57"/>
        <v/>
      </c>
      <c r="J582" s="2" t="str">
        <f t="shared" si="58"/>
        <v/>
      </c>
      <c r="K582" s="2" t="str">
        <f t="shared" si="59"/>
        <v/>
      </c>
    </row>
    <row r="583" spans="2:11" x14ac:dyDescent="0.45">
      <c r="B583">
        <v>163.39330911636355</v>
      </c>
      <c r="C583">
        <v>1.2972517013549805</v>
      </c>
      <c r="D583">
        <v>-1.2031040191650391</v>
      </c>
      <c r="E583">
        <f t="shared" si="54"/>
        <v>1.2375488802790642</v>
      </c>
      <c r="F583">
        <f t="shared" si="55"/>
        <v>1.2002296447753906</v>
      </c>
      <c r="G583" s="2" t="str">
        <f>""</f>
        <v/>
      </c>
      <c r="H583" s="2" t="str">
        <f t="shared" si="56"/>
        <v/>
      </c>
      <c r="I583" s="2" t="str">
        <f t="shared" si="57"/>
        <v/>
      </c>
      <c r="J583" s="2" t="str">
        <f t="shared" si="58"/>
        <v/>
      </c>
      <c r="K583" s="2" t="str">
        <f t="shared" si="59"/>
        <v/>
      </c>
    </row>
    <row r="584" spans="2:11" x14ac:dyDescent="0.45">
      <c r="B584">
        <v>163.60278177261353</v>
      </c>
      <c r="C584">
        <v>1.2994489669799805</v>
      </c>
      <c r="D584">
        <v>-1.2048454284667969</v>
      </c>
      <c r="E584">
        <f t="shared" si="54"/>
        <v>1.2397461459040642</v>
      </c>
      <c r="F584">
        <f t="shared" si="55"/>
        <v>1.2019710540771484</v>
      </c>
      <c r="G584" s="2" t="str">
        <f>""</f>
        <v/>
      </c>
      <c r="H584" s="2" t="str">
        <f t="shared" si="56"/>
        <v/>
      </c>
      <c r="I584" s="2" t="str">
        <f t="shared" si="57"/>
        <v/>
      </c>
      <c r="J584" s="2" t="str">
        <f t="shared" si="58"/>
        <v/>
      </c>
      <c r="K584" s="2" t="str">
        <f t="shared" si="59"/>
        <v/>
      </c>
    </row>
    <row r="585" spans="2:11" x14ac:dyDescent="0.45">
      <c r="B585">
        <v>163.77569437026978</v>
      </c>
      <c r="C585">
        <v>1.3014020919799805</v>
      </c>
      <c r="D585">
        <v>-1.2067155838012695</v>
      </c>
      <c r="E585">
        <f t="shared" si="54"/>
        <v>1.2416992709040642</v>
      </c>
      <c r="F585">
        <f t="shared" si="55"/>
        <v>1.2038412094116211</v>
      </c>
      <c r="G585" s="2" t="str">
        <f>""</f>
        <v/>
      </c>
      <c r="H585" s="2" t="str">
        <f t="shared" si="56"/>
        <v/>
      </c>
      <c r="I585" s="2" t="str">
        <f t="shared" si="57"/>
        <v/>
      </c>
      <c r="J585" s="2" t="str">
        <f t="shared" si="58"/>
        <v/>
      </c>
      <c r="K585" s="2" t="str">
        <f t="shared" si="59"/>
        <v/>
      </c>
    </row>
    <row r="586" spans="2:11" x14ac:dyDescent="0.45">
      <c r="B586">
        <v>163.98827981948853</v>
      </c>
      <c r="C586">
        <v>1.3035993576049805</v>
      </c>
      <c r="D586">
        <v>-1.2090559005737305</v>
      </c>
      <c r="E586">
        <f t="shared" si="54"/>
        <v>1.2438965365290642</v>
      </c>
      <c r="F586">
        <f t="shared" si="55"/>
        <v>1.206181526184082</v>
      </c>
      <c r="G586" s="2" t="str">
        <f>""</f>
        <v/>
      </c>
      <c r="H586" s="2" t="str">
        <f t="shared" si="56"/>
        <v/>
      </c>
      <c r="I586" s="2" t="str">
        <f t="shared" si="57"/>
        <v/>
      </c>
      <c r="J586" s="2" t="str">
        <f t="shared" si="58"/>
        <v/>
      </c>
      <c r="K586" s="2" t="str">
        <f t="shared" si="59"/>
        <v/>
      </c>
    </row>
    <row r="587" spans="2:11" x14ac:dyDescent="0.45">
      <c r="B587">
        <v>164.16662454605103</v>
      </c>
      <c r="C587">
        <v>1.3057966232299805</v>
      </c>
      <c r="D587">
        <v>-1.2121076583862305</v>
      </c>
      <c r="E587">
        <f t="shared" si="54"/>
        <v>1.2460938021540642</v>
      </c>
      <c r="F587">
        <f t="shared" si="55"/>
        <v>1.209233283996582</v>
      </c>
      <c r="G587" s="2" t="str">
        <f>""</f>
        <v/>
      </c>
      <c r="H587" s="2" t="str">
        <f t="shared" si="56"/>
        <v/>
      </c>
      <c r="I587" s="2" t="str">
        <f t="shared" si="57"/>
        <v/>
      </c>
      <c r="J587" s="2" t="str">
        <f t="shared" si="58"/>
        <v/>
      </c>
      <c r="K587" s="2" t="str">
        <f t="shared" si="59"/>
        <v/>
      </c>
    </row>
    <row r="588" spans="2:11" x14ac:dyDescent="0.45">
      <c r="B588">
        <v>164.37222146987915</v>
      </c>
      <c r="C588">
        <v>1.3078718185424805</v>
      </c>
      <c r="D588">
        <v>-1.2150783538818359</v>
      </c>
      <c r="E588">
        <f t="shared" si="54"/>
        <v>1.2481689974665642</v>
      </c>
      <c r="F588">
        <f t="shared" si="55"/>
        <v>1.2122039794921875</v>
      </c>
      <c r="G588" s="2" t="str">
        <f>""</f>
        <v/>
      </c>
      <c r="H588" s="2" t="str">
        <f t="shared" si="56"/>
        <v/>
      </c>
      <c r="I588" s="2" t="str">
        <f t="shared" si="57"/>
        <v/>
      </c>
      <c r="J588" s="2" t="str">
        <f t="shared" si="58"/>
        <v/>
      </c>
      <c r="K588" s="2" t="str">
        <f t="shared" si="59"/>
        <v/>
      </c>
    </row>
    <row r="589" spans="2:11" x14ac:dyDescent="0.45">
      <c r="B589">
        <v>164.54440164566043</v>
      </c>
      <c r="C589">
        <v>1.3100690841674805</v>
      </c>
      <c r="D589">
        <v>-1.2197885513305664</v>
      </c>
      <c r="E589">
        <f t="shared" si="54"/>
        <v>1.2503662630915642</v>
      </c>
      <c r="F589">
        <f t="shared" si="55"/>
        <v>1.216914176940918</v>
      </c>
      <c r="G589" s="2" t="str">
        <f>""</f>
        <v/>
      </c>
      <c r="H589" s="2" t="str">
        <f t="shared" si="56"/>
        <v/>
      </c>
      <c r="I589" s="2" t="str">
        <f t="shared" si="57"/>
        <v/>
      </c>
      <c r="J589" s="2" t="str">
        <f t="shared" si="58"/>
        <v/>
      </c>
      <c r="K589" s="2" t="str">
        <f t="shared" si="59"/>
        <v/>
      </c>
    </row>
    <row r="590" spans="2:11" x14ac:dyDescent="0.45">
      <c r="B590">
        <v>164.7469162940979</v>
      </c>
      <c r="C590">
        <v>1.3122663497924805</v>
      </c>
      <c r="D590">
        <v>-1.2247734069824219</v>
      </c>
      <c r="E590">
        <f t="shared" si="54"/>
        <v>1.2525635287165642</v>
      </c>
      <c r="F590">
        <f t="shared" si="55"/>
        <v>1.2218990325927734</v>
      </c>
      <c r="G590" s="2" t="str">
        <f>""</f>
        <v/>
      </c>
      <c r="H590" s="2" t="str">
        <f t="shared" si="56"/>
        <v/>
      </c>
      <c r="I590" s="2" t="str">
        <f t="shared" si="57"/>
        <v/>
      </c>
      <c r="J590" s="2" t="str">
        <f t="shared" si="58"/>
        <v/>
      </c>
      <c r="K590" s="2" t="str">
        <f t="shared" si="59"/>
        <v/>
      </c>
    </row>
    <row r="591" spans="2:11" x14ac:dyDescent="0.45">
      <c r="B591">
        <v>164.9548020362854</v>
      </c>
      <c r="C591">
        <v>1.3142194747924805</v>
      </c>
      <c r="D591">
        <v>-1.2265634536743164</v>
      </c>
      <c r="E591">
        <f t="shared" si="54"/>
        <v>1.2545166537165642</v>
      </c>
      <c r="F591">
        <f t="shared" si="55"/>
        <v>1.223689079284668</v>
      </c>
      <c r="G591" s="2" t="str">
        <f>""</f>
        <v/>
      </c>
      <c r="H591" s="2" t="str">
        <f t="shared" si="56"/>
        <v/>
      </c>
      <c r="I591" s="2" t="str">
        <f t="shared" si="57"/>
        <v/>
      </c>
      <c r="J591" s="2" t="str">
        <f t="shared" si="58"/>
        <v/>
      </c>
      <c r="K591" s="2" t="str">
        <f t="shared" si="59"/>
        <v/>
      </c>
    </row>
    <row r="592" spans="2:11" x14ac:dyDescent="0.45">
      <c r="B592">
        <v>165.15615701675415</v>
      </c>
      <c r="C592">
        <v>1.3162946701049805</v>
      </c>
      <c r="D592">
        <v>-1.2284002304077148</v>
      </c>
      <c r="E592">
        <f t="shared" si="54"/>
        <v>1.2565918490290642</v>
      </c>
      <c r="F592">
        <f t="shared" si="55"/>
        <v>1.2255258560180664</v>
      </c>
      <c r="G592" s="2" t="str">
        <f>""</f>
        <v/>
      </c>
      <c r="H592" s="2" t="str">
        <f t="shared" si="56"/>
        <v/>
      </c>
      <c r="I592" s="2" t="str">
        <f t="shared" si="57"/>
        <v/>
      </c>
      <c r="J592" s="2" t="str">
        <f t="shared" si="58"/>
        <v/>
      </c>
      <c r="K592" s="2" t="str">
        <f t="shared" si="59"/>
        <v/>
      </c>
    </row>
    <row r="593" spans="2:11" x14ac:dyDescent="0.45">
      <c r="B593">
        <v>165.3372483253479</v>
      </c>
      <c r="C593">
        <v>1.3183698654174805</v>
      </c>
      <c r="D593">
        <v>-1.2304964065551758</v>
      </c>
      <c r="E593">
        <f t="shared" si="54"/>
        <v>1.2586670443415642</v>
      </c>
      <c r="F593">
        <f t="shared" si="55"/>
        <v>1.2276220321655273</v>
      </c>
      <c r="G593" s="2" t="str">
        <f>""</f>
        <v/>
      </c>
      <c r="H593" s="2" t="str">
        <f t="shared" si="56"/>
        <v/>
      </c>
      <c r="I593" s="2" t="str">
        <f t="shared" si="57"/>
        <v/>
      </c>
      <c r="J593" s="2" t="str">
        <f t="shared" si="58"/>
        <v/>
      </c>
      <c r="K593" s="2" t="str">
        <f t="shared" si="59"/>
        <v/>
      </c>
    </row>
    <row r="594" spans="2:11" x14ac:dyDescent="0.45">
      <c r="B594">
        <v>165.5202317237854</v>
      </c>
      <c r="C594">
        <v>1.3204450607299805</v>
      </c>
      <c r="D594">
        <v>-1.2324953079223633</v>
      </c>
      <c r="E594">
        <f t="shared" si="54"/>
        <v>1.2607422396540642</v>
      </c>
      <c r="F594">
        <f t="shared" si="55"/>
        <v>1.2296209335327148</v>
      </c>
      <c r="G594" s="2" t="str">
        <f>""</f>
        <v/>
      </c>
      <c r="H594" s="2" t="str">
        <f t="shared" si="56"/>
        <v/>
      </c>
      <c r="I594" s="2" t="str">
        <f t="shared" si="57"/>
        <v/>
      </c>
      <c r="J594" s="2" t="str">
        <f t="shared" si="58"/>
        <v/>
      </c>
      <c r="K594" s="2" t="str">
        <f t="shared" si="59"/>
        <v/>
      </c>
    </row>
    <row r="595" spans="2:11" x14ac:dyDescent="0.45">
      <c r="B595">
        <v>165.7461838722229</v>
      </c>
      <c r="C595">
        <v>1.3226423263549805</v>
      </c>
      <c r="D595">
        <v>-1.2355546951293945</v>
      </c>
      <c r="E595">
        <f t="shared" si="54"/>
        <v>1.2629395052790642</v>
      </c>
      <c r="F595">
        <f t="shared" si="55"/>
        <v>1.2326803207397461</v>
      </c>
      <c r="G595" s="2" t="str">
        <f>""</f>
        <v/>
      </c>
      <c r="H595" s="2" t="str">
        <f t="shared" si="56"/>
        <v/>
      </c>
      <c r="I595" s="2" t="str">
        <f t="shared" si="57"/>
        <v/>
      </c>
      <c r="J595" s="2" t="str">
        <f t="shared" si="58"/>
        <v/>
      </c>
      <c r="K595" s="2" t="str">
        <f t="shared" si="59"/>
        <v/>
      </c>
    </row>
    <row r="596" spans="2:11" x14ac:dyDescent="0.45">
      <c r="B596">
        <v>165.92288064956665</v>
      </c>
      <c r="C596">
        <v>1.3248395919799805</v>
      </c>
      <c r="D596">
        <v>-1.2383174896240234</v>
      </c>
      <c r="E596">
        <f t="shared" si="54"/>
        <v>1.2651367709040642</v>
      </c>
      <c r="F596">
        <f t="shared" si="55"/>
        <v>1.235443115234375</v>
      </c>
      <c r="G596" s="2" t="str">
        <f>""</f>
        <v/>
      </c>
      <c r="H596" s="2" t="str">
        <f t="shared" si="56"/>
        <v/>
      </c>
      <c r="I596" s="2" t="str">
        <f t="shared" si="57"/>
        <v/>
      </c>
      <c r="J596" s="2" t="str">
        <f t="shared" si="58"/>
        <v/>
      </c>
      <c r="K596" s="2" t="str">
        <f t="shared" si="59"/>
        <v/>
      </c>
    </row>
    <row r="597" spans="2:11" x14ac:dyDescent="0.45">
      <c r="B597">
        <v>166.09353494644165</v>
      </c>
      <c r="C597">
        <v>1.3267927169799805</v>
      </c>
      <c r="D597">
        <v>-1.2402887344360352</v>
      </c>
      <c r="E597">
        <f t="shared" si="54"/>
        <v>1.2670898959040642</v>
      </c>
      <c r="F597">
        <f t="shared" si="55"/>
        <v>1.2374143600463867</v>
      </c>
      <c r="G597" s="2" t="str">
        <f>""</f>
        <v/>
      </c>
      <c r="H597" s="2" t="str">
        <f t="shared" si="56"/>
        <v/>
      </c>
      <c r="I597" s="2" t="str">
        <f t="shared" si="57"/>
        <v/>
      </c>
      <c r="J597" s="2" t="str">
        <f t="shared" si="58"/>
        <v/>
      </c>
      <c r="K597" s="2" t="str">
        <f t="shared" si="59"/>
        <v/>
      </c>
    </row>
    <row r="598" spans="2:11" x14ac:dyDescent="0.45">
      <c r="B598">
        <v>166.29910135269165</v>
      </c>
      <c r="C598">
        <v>1.3289899826049805</v>
      </c>
      <c r="D598">
        <v>-1.2311582565307617</v>
      </c>
      <c r="E598">
        <f t="shared" si="54"/>
        <v>1.2692871615290642</v>
      </c>
      <c r="F598">
        <f t="shared" si="55"/>
        <v>1.2282838821411133</v>
      </c>
      <c r="G598" s="2" t="str">
        <f>""</f>
        <v/>
      </c>
      <c r="H598" s="2" t="str">
        <f t="shared" si="56"/>
        <v/>
      </c>
      <c r="I598" s="2" t="str">
        <f t="shared" si="57"/>
        <v/>
      </c>
      <c r="J598" s="2" t="str">
        <f t="shared" si="58"/>
        <v/>
      </c>
      <c r="K598" s="2" t="str">
        <f t="shared" si="59"/>
        <v/>
      </c>
    </row>
    <row r="599" spans="2:11" x14ac:dyDescent="0.45">
      <c r="B599">
        <v>166.4899582862854</v>
      </c>
      <c r="C599">
        <v>1.3313093185424805</v>
      </c>
      <c r="D599">
        <v>-1.2047185897827148</v>
      </c>
      <c r="E599">
        <f t="shared" si="54"/>
        <v>1.2716064974665642</v>
      </c>
      <c r="F599">
        <f t="shared" si="55"/>
        <v>1.2018442153930664</v>
      </c>
      <c r="G599" s="2" t="str">
        <f>""</f>
        <v/>
      </c>
      <c r="H599" s="2" t="str">
        <f t="shared" si="56"/>
        <v/>
      </c>
      <c r="I599" s="2" t="str">
        <f t="shared" si="57"/>
        <v/>
      </c>
      <c r="J599" s="2" t="str">
        <f t="shared" si="58"/>
        <v/>
      </c>
      <c r="K599" s="2" t="str">
        <f t="shared" si="59"/>
        <v/>
      </c>
    </row>
    <row r="600" spans="2:11" x14ac:dyDescent="0.45">
      <c r="B600">
        <v>166.68307352066043</v>
      </c>
      <c r="C600">
        <v>1.3335065841674805</v>
      </c>
      <c r="D600">
        <v>-0.85871315002441406</v>
      </c>
      <c r="E600">
        <f t="shared" si="54"/>
        <v>1.2738037630915642</v>
      </c>
      <c r="F600">
        <f t="shared" si="55"/>
        <v>0.85583877563476563</v>
      </c>
      <c r="G600" s="2" t="str">
        <f>""</f>
        <v/>
      </c>
      <c r="H600" s="2" t="str">
        <f t="shared" si="56"/>
        <v/>
      </c>
      <c r="I600" s="2" t="str">
        <f t="shared" si="57"/>
        <v/>
      </c>
      <c r="J600" s="2" t="str">
        <f t="shared" si="58"/>
        <v/>
      </c>
      <c r="K600" s="2" t="str">
        <f t="shared" si="59"/>
        <v/>
      </c>
    </row>
    <row r="601" spans="2:11" x14ac:dyDescent="0.45">
      <c r="B601">
        <v>159.59133768081665</v>
      </c>
      <c r="C601">
        <v>1.3352155685424805</v>
      </c>
      <c r="D601">
        <v>-0.36080265045166016</v>
      </c>
      <c r="E601">
        <f t="shared" si="54"/>
        <v>1.2755127474665642</v>
      </c>
      <c r="F601">
        <f t="shared" si="55"/>
        <v>0.35792827606201172</v>
      </c>
      <c r="G601" s="2" t="str">
        <f>""</f>
        <v/>
      </c>
      <c r="H601" s="2" t="str">
        <f t="shared" si="56"/>
        <v/>
      </c>
      <c r="I601" s="2" t="str">
        <f t="shared" si="57"/>
        <v/>
      </c>
      <c r="J601" s="2">
        <f t="shared" si="58"/>
        <v>159.59133768081665</v>
      </c>
      <c r="K601" s="2">
        <f t="shared" si="59"/>
        <v>0.35792827606201172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543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UP-SB20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5.9347629547118821E-2</v>
      </c>
      <c r="C3">
        <v>0.3378925621509552</v>
      </c>
      <c r="D3">
        <v>2.1352767944335938E-3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157.15016794204712</v>
      </c>
      <c r="P3" s="2"/>
      <c r="AB3" s="35"/>
      <c r="AC3" s="35"/>
    </row>
    <row r="4" spans="1:29" x14ac:dyDescent="0.45">
      <c r="B4">
        <v>0.11307382583618156</v>
      </c>
      <c r="C4">
        <v>0.3400898277759552</v>
      </c>
      <c r="D4">
        <v>2.2478103637695313E-3</v>
      </c>
      <c r="E4">
        <f t="shared" ref="E4:E67" si="0">C4-C$3</f>
        <v>2.197265625E-3</v>
      </c>
      <c r="F4">
        <f t="shared" ref="F4:F67" si="1">-(D4-D$3)</f>
        <v>-1.125335693359375E-4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1.1502685248851776</v>
      </c>
      <c r="N4" s="6">
        <f>Q26</f>
        <v>157.15016794204712</v>
      </c>
    </row>
    <row r="5" spans="1:29" x14ac:dyDescent="0.45">
      <c r="B5">
        <v>0.21896982192993153</v>
      </c>
      <c r="C5">
        <v>0.3421650230884552</v>
      </c>
      <c r="D5">
        <v>2.8390884399414063E-3</v>
      </c>
      <c r="E5">
        <f t="shared" si="0"/>
        <v>4.2724609375E-3</v>
      </c>
      <c r="F5">
        <f t="shared" si="1"/>
        <v>-7.038116455078125E-4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1.1502685248851776</v>
      </c>
      <c r="N5">
        <f>0</f>
        <v>0</v>
      </c>
      <c r="R5" s="3"/>
    </row>
    <row r="6" spans="1:29" x14ac:dyDescent="0.45">
      <c r="B6">
        <v>0.35596323013305664</v>
      </c>
      <c r="C6">
        <v>0.3443622887134552</v>
      </c>
      <c r="D6">
        <v>3.2968521118164063E-3</v>
      </c>
      <c r="E6">
        <f t="shared" si="0"/>
        <v>6.4697265625E-3</v>
      </c>
      <c r="F6">
        <f t="shared" si="1"/>
        <v>-1.1615753173828125E-3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0.53821420669555609</v>
      </c>
      <c r="C7">
        <v>0.3465595543384552</v>
      </c>
      <c r="D7">
        <v>3.513336181640625E-3</v>
      </c>
      <c r="E7">
        <f t="shared" si="0"/>
        <v>8.6669921875E-3</v>
      </c>
      <c r="F7">
        <f t="shared" si="1"/>
        <v>-1.3780593872070313E-3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11.411360263824463</v>
      </c>
    </row>
    <row r="8" spans="1:29" x14ac:dyDescent="0.45">
      <c r="B8">
        <v>0.75318002700805642</v>
      </c>
      <c r="C8">
        <v>0.3487568199634552</v>
      </c>
      <c r="D8">
        <v>3.31878662109375E-3</v>
      </c>
      <c r="E8">
        <f t="shared" si="0"/>
        <v>1.08642578125E-2</v>
      </c>
      <c r="F8">
        <f t="shared" si="1"/>
        <v>-1.1835098266601563E-3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8.544921875E-2</v>
      </c>
      <c r="N8" s="6">
        <f ca="1">N7</f>
        <v>11.411360263824463</v>
      </c>
    </row>
    <row r="9" spans="1:29" x14ac:dyDescent="0.45">
      <c r="B9">
        <v>0.98377084732055675</v>
      </c>
      <c r="C9">
        <v>0.3507099449634552</v>
      </c>
      <c r="D9">
        <v>2.8905868530273438E-3</v>
      </c>
      <c r="E9">
        <f t="shared" si="0"/>
        <v>1.28173828125E-2</v>
      </c>
      <c r="F9">
        <f t="shared" si="1"/>
        <v>-7.5531005859375E-4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8.544921875E-2</v>
      </c>
      <c r="N9">
        <f>0</f>
        <v>0</v>
      </c>
    </row>
    <row r="10" spans="1:29" x14ac:dyDescent="0.45">
      <c r="B10">
        <v>1.2430481910705562</v>
      </c>
      <c r="C10">
        <v>0.3529072105884552</v>
      </c>
      <c r="D10">
        <v>1.7499923706054688E-3</v>
      </c>
      <c r="E10">
        <f t="shared" si="0"/>
        <v>1.50146484375E-2</v>
      </c>
      <c r="F10">
        <f t="shared" si="1"/>
        <v>3.85284423828125E-4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1.5109925270080562</v>
      </c>
      <c r="C11">
        <v>0.3551044762134552</v>
      </c>
      <c r="D11">
        <v>4.5013427734375E-4</v>
      </c>
      <c r="E11">
        <f t="shared" si="0"/>
        <v>1.72119140625E-2</v>
      </c>
      <c r="F11">
        <f t="shared" si="1"/>
        <v>1.6851425170898438E-3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62.678328037261963</v>
      </c>
    </row>
    <row r="12" spans="1:29" x14ac:dyDescent="0.45">
      <c r="B12">
        <v>1.7835755348205566</v>
      </c>
      <c r="C12">
        <v>0.3570576012134552</v>
      </c>
      <c r="D12">
        <v>-1.2989044189453125E-3</v>
      </c>
      <c r="E12">
        <f t="shared" si="0"/>
        <v>1.91650390625E-2</v>
      </c>
      <c r="F12">
        <f t="shared" si="1"/>
        <v>3.4341812133789063E-3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0.42492678761482239</v>
      </c>
      <c r="N12" s="6">
        <f ca="1">N11</f>
        <v>62.678328037261963</v>
      </c>
    </row>
    <row r="13" spans="1:29" x14ac:dyDescent="0.45">
      <c r="B13">
        <v>2.0949006080627441</v>
      </c>
      <c r="C13">
        <v>0.3592548668384552</v>
      </c>
      <c r="D13">
        <v>-3.1995773315429688E-3</v>
      </c>
      <c r="E13">
        <f t="shared" si="0"/>
        <v>2.13623046875E-2</v>
      </c>
      <c r="F13">
        <f t="shared" si="1"/>
        <v>5.3348541259765625E-3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0.42492678761482239</v>
      </c>
      <c r="N13">
        <f>0</f>
        <v>0</v>
      </c>
    </row>
    <row r="14" spans="1:29" x14ac:dyDescent="0.45">
      <c r="B14">
        <v>2.3895325660705566</v>
      </c>
      <c r="C14">
        <v>0.3613300621509552</v>
      </c>
      <c r="D14">
        <v>-6.4411163330078125E-3</v>
      </c>
      <c r="E14">
        <f t="shared" si="0"/>
        <v>2.34375E-2</v>
      </c>
      <c r="F14">
        <f t="shared" si="1"/>
        <v>8.5763931274414063E-3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2.6550965309143066</v>
      </c>
      <c r="C15">
        <v>0.3634052574634552</v>
      </c>
      <c r="D15">
        <v>-9.5949172973632813E-3</v>
      </c>
      <c r="E15">
        <f t="shared" si="0"/>
        <v>2.55126953125E-2</v>
      </c>
      <c r="F15">
        <f t="shared" si="1"/>
        <v>1.1730194091796875E-2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2.9580750465393062</v>
      </c>
      <c r="C16">
        <v>0.3654804527759552</v>
      </c>
      <c r="D16">
        <v>-1.1992454528808594E-2</v>
      </c>
      <c r="E16">
        <f t="shared" si="0"/>
        <v>2.7587890625E-2</v>
      </c>
      <c r="F16">
        <f t="shared" si="1"/>
        <v>1.4127731323242188E-2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3.2936463356018066</v>
      </c>
      <c r="C17">
        <v>0.3677997887134552</v>
      </c>
      <c r="D17">
        <v>-1.4341354370117188E-2</v>
      </c>
      <c r="E17">
        <f t="shared" si="0"/>
        <v>2.99072265625E-2</v>
      </c>
      <c r="F17">
        <f t="shared" si="1"/>
        <v>1.6476631164550781E-2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3.5741637945175171</v>
      </c>
      <c r="C18">
        <v>0.3697529137134552</v>
      </c>
      <c r="D18">
        <v>-1.6256332397460938E-2</v>
      </c>
      <c r="E18">
        <f t="shared" si="0"/>
        <v>3.18603515625E-2</v>
      </c>
      <c r="F18">
        <f t="shared" si="1"/>
        <v>1.8391609191894531E-2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3.8950866460800171</v>
      </c>
      <c r="C19">
        <v>0.3719501793384552</v>
      </c>
      <c r="D19">
        <v>-1.8231391906738281E-2</v>
      </c>
      <c r="E19">
        <f t="shared" si="0"/>
        <v>3.40576171875E-2</v>
      </c>
      <c r="F19">
        <f t="shared" si="1"/>
        <v>2.0366668701171875E-2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4.2455505132675171</v>
      </c>
      <c r="C20">
        <v>0.3741474449634552</v>
      </c>
      <c r="D20">
        <v>-1.9972801208496094E-2</v>
      </c>
      <c r="E20">
        <f t="shared" si="0"/>
        <v>3.62548828125E-2</v>
      </c>
      <c r="F20">
        <f t="shared" si="1"/>
        <v>2.2108078002929688E-2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4.560980260372161</v>
      </c>
      <c r="C21">
        <v>0.3763447105884552</v>
      </c>
      <c r="D21">
        <v>-2.1824836730957031E-2</v>
      </c>
      <c r="E21">
        <f t="shared" si="0"/>
        <v>3.84521484375E-2</v>
      </c>
      <c r="F21">
        <f t="shared" si="1"/>
        <v>2.3960113525390625E-2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4.8528503775596619</v>
      </c>
      <c r="C22">
        <v>0.3784199059009552</v>
      </c>
      <c r="D22">
        <v>-2.3598670959472656E-2</v>
      </c>
      <c r="E22">
        <f t="shared" si="0"/>
        <v>4.052734375E-2</v>
      </c>
      <c r="F22">
        <f t="shared" si="1"/>
        <v>2.573394775390625E-2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5.1481384634971619</v>
      </c>
      <c r="C23">
        <v>0.3806171715259552</v>
      </c>
      <c r="D23">
        <v>-2.5294303894042969E-2</v>
      </c>
      <c r="E23">
        <f t="shared" si="0"/>
        <v>4.2724609375E-2</v>
      </c>
      <c r="F23">
        <f t="shared" si="1"/>
        <v>2.7429580688476563E-2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5.4503235220909119</v>
      </c>
      <c r="C24">
        <v>0.3828144371509552</v>
      </c>
      <c r="D24">
        <v>-2.6810646057128906E-2</v>
      </c>
      <c r="E24">
        <f t="shared" si="0"/>
        <v>4.4921875E-2</v>
      </c>
      <c r="F24">
        <f t="shared" si="1"/>
        <v>2.89459228515625E-2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5.7899231314659119</v>
      </c>
      <c r="C25">
        <v>0.3847675621509552</v>
      </c>
      <c r="D25">
        <v>-2.9606819152832031E-2</v>
      </c>
      <c r="E25">
        <f t="shared" si="0"/>
        <v>4.6875E-2</v>
      </c>
      <c r="F25">
        <f t="shared" si="1"/>
        <v>3.1742095947265625E-2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5.7261413931846619</v>
      </c>
      <c r="C26">
        <v>0.3869648277759552</v>
      </c>
      <c r="D26">
        <v>-3.3290863037109375E-2</v>
      </c>
      <c r="E26">
        <f t="shared" si="0"/>
        <v>4.9072265625E-2</v>
      </c>
      <c r="F26">
        <f t="shared" si="1"/>
        <v>3.5426139831542969E-2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MAX(B3:B17650)</f>
        <v>157.15016794204712</v>
      </c>
      <c r="R26" s="11" t="s">
        <v>80</v>
      </c>
    </row>
    <row r="27" spans="2:22" ht="16.149999999999999" thickBot="1" x14ac:dyDescent="0.6">
      <c r="B27">
        <v>6.0507721304893494</v>
      </c>
      <c r="C27">
        <v>0.3891620934009552</v>
      </c>
      <c r="D27">
        <v>-3.6274909973144531E-2</v>
      </c>
      <c r="E27">
        <f t="shared" si="0"/>
        <v>5.126953125E-2</v>
      </c>
      <c r="F27">
        <f t="shared" si="1"/>
        <v>3.8410186767578125E-2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1.1502685248851776</v>
      </c>
      <c r="R27" s="40" t="s">
        <v>0</v>
      </c>
      <c r="T27" s="6"/>
      <c r="U27" s="6"/>
    </row>
    <row r="28" spans="2:22" x14ac:dyDescent="0.45">
      <c r="B28">
        <v>6.2649902701377869</v>
      </c>
      <c r="C28">
        <v>0.3913593590259552</v>
      </c>
      <c r="D28">
        <v>-3.9092063903808594E-2</v>
      </c>
      <c r="E28">
        <f t="shared" si="0"/>
        <v>5.3466796875E-2</v>
      </c>
      <c r="F28">
        <f t="shared" si="1"/>
        <v>4.1227340698242188E-2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11.411360263824463</v>
      </c>
      <c r="R28" s="38" t="s">
        <v>80</v>
      </c>
      <c r="S28" s="86" t="s">
        <v>18</v>
      </c>
      <c r="T28" s="87">
        <f ca="1">INDIRECT(ADDRESS(ROW(I2)+MATCH(T29,K3:K1048576,0),COLUMN(B2),1,1,),1)</f>
        <v>13.353949069976807</v>
      </c>
      <c r="U28" s="88" t="s">
        <v>80</v>
      </c>
      <c r="V28" s="8"/>
    </row>
    <row r="29" spans="2:22" x14ac:dyDescent="0.45">
      <c r="B29">
        <v>6.5563720464706421</v>
      </c>
      <c r="C29">
        <v>0.3933124840259552</v>
      </c>
      <c r="D29">
        <v>-4.084014892578125E-2</v>
      </c>
      <c r="E29">
        <f t="shared" si="0"/>
        <v>5.5419921875E-2</v>
      </c>
      <c r="F29">
        <f t="shared" si="1"/>
        <v>4.2975425720214844E-2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8.544921875E-2</v>
      </c>
      <c r="R29" s="38" t="s">
        <v>0</v>
      </c>
      <c r="S29" s="39" t="s">
        <v>19</v>
      </c>
      <c r="T29" s="6">
        <f>MIN(K3:K15578)</f>
        <v>8.6651802062988281E-2</v>
      </c>
      <c r="U29" s="38" t="s">
        <v>0</v>
      </c>
    </row>
    <row r="30" spans="2:22" x14ac:dyDescent="0.45">
      <c r="B30">
        <v>6.9543212652206421</v>
      </c>
      <c r="C30">
        <v>0.3956318199634552</v>
      </c>
      <c r="D30">
        <v>-4.2881965637207031E-2</v>
      </c>
      <c r="E30">
        <f t="shared" si="0"/>
        <v>5.77392578125E-2</v>
      </c>
      <c r="F30">
        <f t="shared" si="1"/>
        <v>4.5017242431640625E-2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62.678328037261963</v>
      </c>
      <c r="R30" s="40" t="s">
        <v>80</v>
      </c>
      <c r="S30" s="39" t="s">
        <v>20</v>
      </c>
      <c r="T30" s="6">
        <f ca="1">INDIRECT(ADDRESS(ROW(I2)+MATCH(T31,K3:K1048576,0),COLUMN(B2),1,1,),1)</f>
        <v>66.194075107574463</v>
      </c>
      <c r="U30" s="40" t="s">
        <v>80</v>
      </c>
    </row>
    <row r="31" spans="2:22" x14ac:dyDescent="0.45">
      <c r="B31">
        <v>7.3694823980331421</v>
      </c>
      <c r="C31">
        <v>0.3978290855884552</v>
      </c>
      <c r="D31">
        <v>-4.5699119567871094E-2</v>
      </c>
      <c r="E31">
        <f t="shared" si="0"/>
        <v>5.99365234375E-2</v>
      </c>
      <c r="F31">
        <f t="shared" si="1"/>
        <v>4.7834396362304688E-2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0.42492678761482239</v>
      </c>
      <c r="R31" s="38" t="s">
        <v>0</v>
      </c>
      <c r="S31" s="37" t="s">
        <v>21</v>
      </c>
      <c r="T31" s="6">
        <f>MAX(K3:K15578)</f>
        <v>0.42418384552001953</v>
      </c>
      <c r="U31" s="38" t="s">
        <v>0</v>
      </c>
    </row>
    <row r="32" spans="2:22" ht="14.65" thickBot="1" x14ac:dyDescent="0.5">
      <c r="B32">
        <v>7.6901612281799316</v>
      </c>
      <c r="C32">
        <v>0.3999042809009552</v>
      </c>
      <c r="D32">
        <v>-4.8265457153320313E-2</v>
      </c>
      <c r="E32">
        <f t="shared" si="0"/>
        <v>6.201171875E-2</v>
      </c>
      <c r="F32">
        <f t="shared" si="1"/>
        <v>5.0400733947753906E-2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150.87205867218074</v>
      </c>
      <c r="R32" s="90"/>
      <c r="S32" s="89" t="s">
        <v>40</v>
      </c>
      <c r="T32" s="42">
        <f>SLOPE(J3:J1048576,K3:K1048576)</f>
        <v>157.73801170871491</v>
      </c>
      <c r="U32" s="91"/>
    </row>
    <row r="33" spans="2:18" x14ac:dyDescent="0.45">
      <c r="B33">
        <v>8.0757813453674316</v>
      </c>
      <c r="C33">
        <v>0.4019794762134552</v>
      </c>
      <c r="D33">
        <v>-5.1095962524414063E-2</v>
      </c>
      <c r="E33">
        <f t="shared" si="0"/>
        <v>6.40869140625E-2</v>
      </c>
      <c r="F33">
        <f t="shared" si="1"/>
        <v>5.3231239318847656E-2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8.4479737281799316</v>
      </c>
      <c r="C34">
        <v>0.4041767418384552</v>
      </c>
      <c r="D34">
        <v>-5.348968505859375E-2</v>
      </c>
      <c r="E34">
        <f t="shared" si="0"/>
        <v>6.62841796875E-2</v>
      </c>
      <c r="F34">
        <f t="shared" si="1"/>
        <v>5.5624961853027344E-2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8.7939209938049316</v>
      </c>
      <c r="C35">
        <v>0.4063740074634552</v>
      </c>
      <c r="D35">
        <v>-5.5224418640136719E-2</v>
      </c>
      <c r="E35">
        <f t="shared" si="0"/>
        <v>6.84814453125E-2</v>
      </c>
      <c r="F35">
        <f t="shared" si="1"/>
        <v>5.7359695434570313E-2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R35" s="2"/>
    </row>
    <row r="36" spans="2:18" x14ac:dyDescent="0.45">
      <c r="B36">
        <v>9.0672364234924316</v>
      </c>
      <c r="C36">
        <v>0.4084492027759552</v>
      </c>
      <c r="D36">
        <v>-5.6700706481933594E-2</v>
      </c>
      <c r="E36">
        <f t="shared" si="0"/>
        <v>7.0556640625E-2</v>
      </c>
      <c r="F36">
        <f t="shared" si="1"/>
        <v>5.8835983276367188E-2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9.4123291969299316</v>
      </c>
      <c r="C37">
        <v>0.4106464684009552</v>
      </c>
      <c r="D37">
        <v>-5.8218002319335938E-2</v>
      </c>
      <c r="E37">
        <f t="shared" si="0"/>
        <v>7.275390625E-2</v>
      </c>
      <c r="F37">
        <f t="shared" si="1"/>
        <v>6.0353279113769531E-2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9.7713379859924316</v>
      </c>
      <c r="C38">
        <v>0.4127216637134552</v>
      </c>
      <c r="D38">
        <v>-5.9960365295410156E-2</v>
      </c>
      <c r="E38">
        <f t="shared" si="0"/>
        <v>7.48291015625E-2</v>
      </c>
      <c r="F38">
        <f t="shared" si="1"/>
        <v>6.209564208984375E-2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10.081274509429932</v>
      </c>
      <c r="C39">
        <v>0.4147968590259552</v>
      </c>
      <c r="D39">
        <v>-6.1671257019042969E-2</v>
      </c>
      <c r="E39">
        <f t="shared" si="0"/>
        <v>7.6904296875E-2</v>
      </c>
      <c r="F39">
        <f t="shared" si="1"/>
        <v>6.3806533813476563E-2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10.441900730133057</v>
      </c>
      <c r="C40">
        <v>0.4169941246509552</v>
      </c>
      <c r="D40">
        <v>-6.3252449035644531E-2</v>
      </c>
      <c r="E40">
        <f t="shared" si="0"/>
        <v>7.91015625E-2</v>
      </c>
      <c r="F40">
        <f t="shared" si="1"/>
        <v>6.5387725830078125E-2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10.757330417633055</v>
      </c>
      <c r="C41">
        <v>0.4191913902759552</v>
      </c>
      <c r="D41">
        <v>-6.4768791198730469E-2</v>
      </c>
      <c r="E41">
        <f t="shared" si="0"/>
        <v>8.1298828125E-2</v>
      </c>
      <c r="F41">
        <f t="shared" si="1"/>
        <v>6.6904067993164063E-2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11.074224948883057</v>
      </c>
      <c r="C42">
        <v>0.4211445152759552</v>
      </c>
      <c r="D42">
        <v>-6.6727638244628906E-2</v>
      </c>
      <c r="E42">
        <f t="shared" si="0"/>
        <v>8.3251953125E-2</v>
      </c>
      <c r="F42">
        <f t="shared" si="1"/>
        <v>6.88629150390625E-2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11.411360263824463</v>
      </c>
      <c r="C43">
        <v>0.4233417809009552</v>
      </c>
      <c r="D43">
        <v>-6.8799972534179688E-2</v>
      </c>
      <c r="E43">
        <f t="shared" si="0"/>
        <v>8.544921875E-2</v>
      </c>
      <c r="F43">
        <f t="shared" si="1"/>
        <v>7.0935249328613281E-2</v>
      </c>
      <c r="G43" s="2" t="str">
        <f>""</f>
        <v/>
      </c>
      <c r="H43" s="2">
        <f t="shared" si="2"/>
        <v>11.411360263824463</v>
      </c>
      <c r="I43" s="2">
        <f t="shared" si="3"/>
        <v>8.544921875E-2</v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11.719976902008057</v>
      </c>
      <c r="C44">
        <v>0.4254169762134552</v>
      </c>
      <c r="D44">
        <v>-7.2104454040527344E-2</v>
      </c>
      <c r="E44">
        <f t="shared" si="0"/>
        <v>8.75244140625E-2</v>
      </c>
      <c r="F44">
        <f t="shared" si="1"/>
        <v>7.4239730834960938E-2</v>
      </c>
      <c r="G44" s="2" t="str">
        <f>""</f>
        <v/>
      </c>
      <c r="H44" s="2">
        <f t="shared" si="2"/>
        <v>11.719976902008057</v>
      </c>
      <c r="I44" s="2">
        <f t="shared" si="3"/>
        <v>8.75244140625E-2</v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12.075079441070557</v>
      </c>
      <c r="C45">
        <v>0.4273701012134552</v>
      </c>
      <c r="D45">
        <v>-7.5243949890136719E-2</v>
      </c>
      <c r="E45">
        <f t="shared" si="0"/>
        <v>8.94775390625E-2</v>
      </c>
      <c r="F45">
        <f t="shared" si="1"/>
        <v>7.7379226684570313E-2</v>
      </c>
      <c r="G45" s="2" t="str">
        <f>""</f>
        <v/>
      </c>
      <c r="H45" s="2">
        <f t="shared" si="2"/>
        <v>12.075079441070557</v>
      </c>
      <c r="I45" s="2">
        <f t="shared" si="3"/>
        <v>8.94775390625E-2</v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12.399176120758058</v>
      </c>
      <c r="C46">
        <v>0.4295673668384552</v>
      </c>
      <c r="D46">
        <v>-7.7857017517089844E-2</v>
      </c>
      <c r="E46">
        <f t="shared" si="0"/>
        <v>9.16748046875E-2</v>
      </c>
      <c r="F46">
        <f t="shared" si="1"/>
        <v>7.9992294311523438E-2</v>
      </c>
      <c r="G46" s="2" t="str">
        <f>""</f>
        <v/>
      </c>
      <c r="H46" s="2">
        <f t="shared" si="2"/>
        <v>12.399176120758058</v>
      </c>
      <c r="I46" s="2">
        <f t="shared" si="3"/>
        <v>9.16748046875E-2</v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12.726934909820558</v>
      </c>
      <c r="C47">
        <v>0.4317646324634552</v>
      </c>
      <c r="D47">
        <v>-8.0389976501464844E-2</v>
      </c>
      <c r="E47">
        <f t="shared" si="0"/>
        <v>9.38720703125E-2</v>
      </c>
      <c r="F47">
        <f t="shared" si="1"/>
        <v>8.2525253295898438E-2</v>
      </c>
      <c r="G47" s="2" t="str">
        <f>""</f>
        <v/>
      </c>
      <c r="H47" s="2">
        <f t="shared" si="2"/>
        <v>12.726934909820558</v>
      </c>
      <c r="I47" s="2">
        <f t="shared" si="3"/>
        <v>9.38720703125E-2</v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13.016790866851807</v>
      </c>
      <c r="C48">
        <v>0.4339618980884552</v>
      </c>
      <c r="D48">
        <v>-8.255767822265625E-2</v>
      </c>
      <c r="E48">
        <f t="shared" si="0"/>
        <v>9.60693359375E-2</v>
      </c>
      <c r="F48">
        <f t="shared" si="1"/>
        <v>8.4692955017089844E-2</v>
      </c>
      <c r="G48" s="2" t="str">
        <f>""</f>
        <v/>
      </c>
      <c r="H48" s="2">
        <f t="shared" si="2"/>
        <v>13.016790866851807</v>
      </c>
      <c r="I48" s="2">
        <f t="shared" si="3"/>
        <v>9.60693359375E-2</v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13.353949069976807</v>
      </c>
      <c r="C49">
        <v>0.4360370934009552</v>
      </c>
      <c r="D49">
        <v>-8.4516525268554688E-2</v>
      </c>
      <c r="E49">
        <f t="shared" si="0"/>
        <v>9.814453125E-2</v>
      </c>
      <c r="F49">
        <f t="shared" si="1"/>
        <v>8.6651802062988281E-2</v>
      </c>
      <c r="G49" s="2" t="str">
        <f>""</f>
        <v/>
      </c>
      <c r="H49" s="2">
        <f t="shared" si="2"/>
        <v>13.353949069976807</v>
      </c>
      <c r="I49" s="2">
        <f t="shared" si="3"/>
        <v>9.814453125E-2</v>
      </c>
      <c r="J49" s="2">
        <f t="shared" si="4"/>
        <v>13.353949069976807</v>
      </c>
      <c r="K49" s="2">
        <f t="shared" si="5"/>
        <v>8.6651802062988281E-2</v>
      </c>
    </row>
    <row r="50" spans="2:11" x14ac:dyDescent="0.45">
      <c r="B50">
        <v>13.716131687164308</v>
      </c>
      <c r="C50">
        <v>0.4382343590259552</v>
      </c>
      <c r="D50">
        <v>-8.6633682250976563E-2</v>
      </c>
      <c r="E50">
        <f t="shared" si="0"/>
        <v>0.100341796875</v>
      </c>
      <c r="F50">
        <f t="shared" si="1"/>
        <v>8.8768959045410156E-2</v>
      </c>
      <c r="G50" s="2" t="str">
        <f>""</f>
        <v/>
      </c>
      <c r="H50" s="2">
        <f t="shared" si="2"/>
        <v>13.716131687164308</v>
      </c>
      <c r="I50" s="2">
        <f t="shared" si="3"/>
        <v>0.100341796875</v>
      </c>
      <c r="J50" s="2">
        <f t="shared" si="4"/>
        <v>13.716131687164308</v>
      </c>
      <c r="K50" s="2">
        <f t="shared" si="5"/>
        <v>8.8768959045410156E-2</v>
      </c>
    </row>
    <row r="51" spans="2:11" x14ac:dyDescent="0.45">
      <c r="B51">
        <v>14.040960788726807</v>
      </c>
      <c r="C51">
        <v>0.4403095543384552</v>
      </c>
      <c r="D51">
        <v>-8.8778495788574219E-2</v>
      </c>
      <c r="E51">
        <f t="shared" si="0"/>
        <v>0.1024169921875</v>
      </c>
      <c r="F51">
        <f t="shared" si="1"/>
        <v>9.0913772583007813E-2</v>
      </c>
      <c r="G51" s="2" t="str">
        <f>""</f>
        <v/>
      </c>
      <c r="H51" s="2">
        <f t="shared" si="2"/>
        <v>14.040960788726807</v>
      </c>
      <c r="I51" s="2">
        <f t="shared" si="3"/>
        <v>0.1024169921875</v>
      </c>
      <c r="J51" s="2">
        <f t="shared" si="4"/>
        <v>14.040960788726807</v>
      </c>
      <c r="K51" s="2">
        <f t="shared" si="5"/>
        <v>9.0913772583007813E-2</v>
      </c>
    </row>
    <row r="52" spans="2:11" x14ac:dyDescent="0.45">
      <c r="B52">
        <v>14.357855319976807</v>
      </c>
      <c r="C52">
        <v>0.4423847496509552</v>
      </c>
      <c r="D52">
        <v>-9.0748786926269531E-2</v>
      </c>
      <c r="E52">
        <f t="shared" si="0"/>
        <v>0.1044921875</v>
      </c>
      <c r="F52">
        <f t="shared" si="1"/>
        <v>9.2884063720703125E-2</v>
      </c>
      <c r="G52" s="2" t="str">
        <f>""</f>
        <v/>
      </c>
      <c r="H52" s="2">
        <f t="shared" si="2"/>
        <v>14.357855319976807</v>
      </c>
      <c r="I52" s="2">
        <f t="shared" si="3"/>
        <v>0.1044921875</v>
      </c>
      <c r="J52" s="2">
        <f t="shared" si="4"/>
        <v>14.357855319976807</v>
      </c>
      <c r="K52" s="2">
        <f t="shared" si="5"/>
        <v>9.2884063720703125E-2</v>
      </c>
    </row>
    <row r="53" spans="2:11" x14ac:dyDescent="0.45">
      <c r="B53">
        <v>14.680365085601807</v>
      </c>
      <c r="C53">
        <v>0.4445820152759552</v>
      </c>
      <c r="D53">
        <v>-9.3442916870117188E-2</v>
      </c>
      <c r="E53">
        <f t="shared" si="0"/>
        <v>0.106689453125</v>
      </c>
      <c r="F53">
        <f t="shared" si="1"/>
        <v>9.5578193664550781E-2</v>
      </c>
      <c r="G53" s="2" t="str">
        <f>""</f>
        <v/>
      </c>
      <c r="H53" s="2">
        <f t="shared" si="2"/>
        <v>14.680365085601807</v>
      </c>
      <c r="I53" s="2">
        <f t="shared" si="3"/>
        <v>0.106689453125</v>
      </c>
      <c r="J53" s="2">
        <f t="shared" si="4"/>
        <v>14.680365085601807</v>
      </c>
      <c r="K53" s="2">
        <f t="shared" si="5"/>
        <v>9.5578193664550781E-2</v>
      </c>
    </row>
    <row r="54" spans="2:11" x14ac:dyDescent="0.45">
      <c r="B54">
        <v>15.011297702789307</v>
      </c>
      <c r="C54">
        <v>0.4467792809009552</v>
      </c>
      <c r="D54">
        <v>-9.6477508544921875E-2</v>
      </c>
      <c r="E54">
        <f t="shared" si="0"/>
        <v>0.10888671875</v>
      </c>
      <c r="F54">
        <f t="shared" si="1"/>
        <v>9.8612785339355469E-2</v>
      </c>
      <c r="G54" s="2" t="str">
        <f>""</f>
        <v/>
      </c>
      <c r="H54" s="2">
        <f t="shared" si="2"/>
        <v>15.011297702789307</v>
      </c>
      <c r="I54" s="2">
        <f t="shared" si="3"/>
        <v>0.10888671875</v>
      </c>
      <c r="J54" s="2">
        <f t="shared" si="4"/>
        <v>15.011297702789307</v>
      </c>
      <c r="K54" s="2">
        <f t="shared" si="5"/>
        <v>9.8612785339355469E-2</v>
      </c>
    </row>
    <row r="55" spans="2:11" x14ac:dyDescent="0.45">
      <c r="B55">
        <v>15.346868991851807</v>
      </c>
      <c r="C55">
        <v>0.4489765465259552</v>
      </c>
      <c r="D55">
        <v>-9.9346160888671875E-2</v>
      </c>
      <c r="E55">
        <f t="shared" si="0"/>
        <v>0.111083984375</v>
      </c>
      <c r="F55">
        <f t="shared" si="1"/>
        <v>0.10148143768310547</v>
      </c>
      <c r="G55" s="2" t="str">
        <f>""</f>
        <v/>
      </c>
      <c r="H55" s="2">
        <f t="shared" si="2"/>
        <v>15.346868991851807</v>
      </c>
      <c r="I55" s="2">
        <f t="shared" si="3"/>
        <v>0.111083984375</v>
      </c>
      <c r="J55" s="2">
        <f t="shared" si="4"/>
        <v>15.346868991851807</v>
      </c>
      <c r="K55" s="2">
        <f t="shared" si="5"/>
        <v>0.10148143768310547</v>
      </c>
    </row>
    <row r="56" spans="2:11" x14ac:dyDescent="0.45">
      <c r="B56">
        <v>15.665594577789307</v>
      </c>
      <c r="C56">
        <v>0.4509296715259552</v>
      </c>
      <c r="D56">
        <v>-0.10190868377685547</v>
      </c>
      <c r="E56">
        <f t="shared" si="0"/>
        <v>0.113037109375</v>
      </c>
      <c r="F56">
        <f t="shared" si="1"/>
        <v>0.10404396057128906</v>
      </c>
      <c r="G56" s="2" t="str">
        <f>""</f>
        <v/>
      </c>
      <c r="H56" s="2">
        <f t="shared" si="2"/>
        <v>15.665594577789307</v>
      </c>
      <c r="I56" s="2">
        <f t="shared" si="3"/>
        <v>0.113037109375</v>
      </c>
      <c r="J56" s="2">
        <f t="shared" si="4"/>
        <v>15.665594577789307</v>
      </c>
      <c r="K56" s="2">
        <f t="shared" si="5"/>
        <v>0.10404396057128906</v>
      </c>
    </row>
    <row r="57" spans="2:11" x14ac:dyDescent="0.45">
      <c r="B57">
        <v>16.02850961685181</v>
      </c>
      <c r="C57">
        <v>0.4532490074634552</v>
      </c>
      <c r="D57">
        <v>-0.10418891906738281</v>
      </c>
      <c r="E57">
        <f t="shared" si="0"/>
        <v>0.1153564453125</v>
      </c>
      <c r="F57">
        <f t="shared" si="1"/>
        <v>0.10632419586181641</v>
      </c>
      <c r="G57" s="2" t="str">
        <f>""</f>
        <v/>
      </c>
      <c r="H57" s="2">
        <f t="shared" si="2"/>
        <v>16.02850961685181</v>
      </c>
      <c r="I57" s="2">
        <f t="shared" si="3"/>
        <v>0.1153564453125</v>
      </c>
      <c r="J57" s="2">
        <f t="shared" si="4"/>
        <v>16.02850961685181</v>
      </c>
      <c r="K57" s="2">
        <f t="shared" si="5"/>
        <v>0.10632419586181641</v>
      </c>
    </row>
    <row r="58" spans="2:11" x14ac:dyDescent="0.45">
      <c r="B58">
        <v>16.368841648101807</v>
      </c>
      <c r="C58">
        <v>0.4553242027759552</v>
      </c>
      <c r="D58">
        <v>-0.10635662078857422</v>
      </c>
      <c r="E58">
        <f t="shared" si="0"/>
        <v>0.117431640625</v>
      </c>
      <c r="F58">
        <f t="shared" si="1"/>
        <v>0.10849189758300781</v>
      </c>
      <c r="G58" s="2" t="str">
        <f>""</f>
        <v/>
      </c>
      <c r="H58" s="2">
        <f t="shared" si="2"/>
        <v>16.368841648101807</v>
      </c>
      <c r="I58" s="2">
        <f t="shared" si="3"/>
        <v>0.117431640625</v>
      </c>
      <c r="J58" s="2">
        <f t="shared" si="4"/>
        <v>16.368841648101807</v>
      </c>
      <c r="K58" s="2">
        <f t="shared" si="5"/>
        <v>0.10849189758300781</v>
      </c>
    </row>
    <row r="59" spans="2:11" x14ac:dyDescent="0.45">
      <c r="B59">
        <v>16.653143405914303</v>
      </c>
      <c r="C59">
        <v>0.4573993980884552</v>
      </c>
      <c r="D59">
        <v>-0.10813522338867188</v>
      </c>
      <c r="E59">
        <f t="shared" si="0"/>
        <v>0.1195068359375</v>
      </c>
      <c r="F59">
        <f t="shared" si="1"/>
        <v>0.11027050018310547</v>
      </c>
      <c r="G59" s="2" t="str">
        <f>""</f>
        <v/>
      </c>
      <c r="H59" s="2">
        <f t="shared" si="2"/>
        <v>16.653143405914303</v>
      </c>
      <c r="I59" s="2">
        <f t="shared" si="3"/>
        <v>0.1195068359375</v>
      </c>
      <c r="J59" s="2">
        <f t="shared" si="4"/>
        <v>16.653143405914303</v>
      </c>
      <c r="K59" s="2">
        <f t="shared" si="5"/>
        <v>0.11027050018310547</v>
      </c>
    </row>
    <row r="60" spans="2:11" x14ac:dyDescent="0.45">
      <c r="B60">
        <v>16.969908237457275</v>
      </c>
      <c r="C60">
        <v>0.4594745934009552</v>
      </c>
      <c r="D60">
        <v>-0.10999965667724609</v>
      </c>
      <c r="E60">
        <f t="shared" si="0"/>
        <v>0.12158203125</v>
      </c>
      <c r="F60">
        <f t="shared" si="1"/>
        <v>0.11213493347167969</v>
      </c>
      <c r="G60" s="2" t="str">
        <f>""</f>
        <v/>
      </c>
      <c r="H60" s="2">
        <f t="shared" si="2"/>
        <v>16.969908237457275</v>
      </c>
      <c r="I60" s="2">
        <f t="shared" si="3"/>
        <v>0.12158203125</v>
      </c>
      <c r="J60" s="2">
        <f t="shared" si="4"/>
        <v>16.969908237457275</v>
      </c>
      <c r="K60" s="2">
        <f t="shared" si="5"/>
        <v>0.11213493347167969</v>
      </c>
    </row>
    <row r="61" spans="2:11" x14ac:dyDescent="0.45">
      <c r="B61">
        <v>17.28851938247681</v>
      </c>
      <c r="C61">
        <v>0.4615497887134552</v>
      </c>
      <c r="D61">
        <v>-0.11179256439208984</v>
      </c>
      <c r="E61">
        <f t="shared" si="0"/>
        <v>0.1236572265625</v>
      </c>
      <c r="F61">
        <f t="shared" si="1"/>
        <v>0.11392784118652344</v>
      </c>
      <c r="G61" s="2" t="str">
        <f>""</f>
        <v/>
      </c>
      <c r="H61" s="2">
        <f t="shared" si="2"/>
        <v>17.28851938247681</v>
      </c>
      <c r="I61" s="2">
        <f t="shared" si="3"/>
        <v>0.1236572265625</v>
      </c>
      <c r="J61" s="2">
        <f t="shared" si="4"/>
        <v>17.28851938247681</v>
      </c>
      <c r="K61" s="2">
        <f t="shared" si="5"/>
        <v>0.11392784118652344</v>
      </c>
    </row>
    <row r="62" spans="2:11" x14ac:dyDescent="0.45">
      <c r="B62">
        <v>17.588568210601807</v>
      </c>
      <c r="C62">
        <v>0.4635029137134552</v>
      </c>
      <c r="D62">
        <v>-0.11351585388183594</v>
      </c>
      <c r="E62">
        <f t="shared" si="0"/>
        <v>0.1256103515625</v>
      </c>
      <c r="F62">
        <f t="shared" si="1"/>
        <v>0.11565113067626953</v>
      </c>
      <c r="G62" s="2" t="str">
        <f>""</f>
        <v/>
      </c>
      <c r="H62" s="2">
        <f t="shared" si="2"/>
        <v>17.588568210601807</v>
      </c>
      <c r="I62" s="2">
        <f t="shared" si="3"/>
        <v>0.1256103515625</v>
      </c>
      <c r="J62" s="2">
        <f t="shared" si="4"/>
        <v>17.588568210601807</v>
      </c>
      <c r="K62" s="2">
        <f t="shared" si="5"/>
        <v>0.11565113067626953</v>
      </c>
    </row>
    <row r="63" spans="2:11" x14ac:dyDescent="0.45">
      <c r="B63">
        <v>17.947576999664307</v>
      </c>
      <c r="C63">
        <v>0.4657001793384552</v>
      </c>
      <c r="D63">
        <v>-0.11546611785888672</v>
      </c>
      <c r="E63">
        <f t="shared" si="0"/>
        <v>0.1278076171875</v>
      </c>
      <c r="F63">
        <f t="shared" si="1"/>
        <v>0.11760139465332031</v>
      </c>
      <c r="G63" s="2" t="str">
        <f>""</f>
        <v/>
      </c>
      <c r="H63" s="2">
        <f t="shared" si="2"/>
        <v>17.947576999664307</v>
      </c>
      <c r="I63" s="2">
        <f t="shared" si="3"/>
        <v>0.1278076171875</v>
      </c>
      <c r="J63" s="2">
        <f t="shared" si="4"/>
        <v>17.947576999664307</v>
      </c>
      <c r="K63" s="2">
        <f t="shared" si="5"/>
        <v>0.11760139465332031</v>
      </c>
    </row>
    <row r="64" spans="2:11" x14ac:dyDescent="0.45">
      <c r="B64">
        <v>18.268248081207279</v>
      </c>
      <c r="C64">
        <v>0.4678974449634552</v>
      </c>
      <c r="D64">
        <v>-0.11748886108398438</v>
      </c>
      <c r="E64">
        <f t="shared" si="0"/>
        <v>0.1300048828125</v>
      </c>
      <c r="F64">
        <f t="shared" si="1"/>
        <v>0.11962413787841797</v>
      </c>
      <c r="G64" s="2" t="str">
        <f>""</f>
        <v/>
      </c>
      <c r="H64" s="2">
        <f t="shared" si="2"/>
        <v>18.268248081207279</v>
      </c>
      <c r="I64" s="2">
        <f t="shared" si="3"/>
        <v>0.1300048828125</v>
      </c>
      <c r="J64" s="2">
        <f t="shared" si="4"/>
        <v>18.268248081207279</v>
      </c>
      <c r="K64" s="2">
        <f t="shared" si="5"/>
        <v>0.11962413787841797</v>
      </c>
    </row>
    <row r="65" spans="2:11" x14ac:dyDescent="0.45">
      <c r="B65">
        <v>18.579161167144775</v>
      </c>
      <c r="C65">
        <v>0.4699726402759552</v>
      </c>
      <c r="D65">
        <v>-0.11946964263916016</v>
      </c>
      <c r="E65">
        <f t="shared" si="0"/>
        <v>0.132080078125</v>
      </c>
      <c r="F65">
        <f t="shared" si="1"/>
        <v>0.12160491943359375</v>
      </c>
      <c r="G65" s="2" t="str">
        <f>""</f>
        <v/>
      </c>
      <c r="H65" s="2">
        <f t="shared" si="2"/>
        <v>18.579161167144775</v>
      </c>
      <c r="I65" s="2">
        <f t="shared" si="3"/>
        <v>0.132080078125</v>
      </c>
      <c r="J65" s="2">
        <f t="shared" si="4"/>
        <v>18.579161167144775</v>
      </c>
      <c r="K65" s="2">
        <f t="shared" si="5"/>
        <v>0.12160491943359375</v>
      </c>
    </row>
    <row r="66" spans="2:11" x14ac:dyDescent="0.45">
      <c r="B66">
        <v>18.934385776519775</v>
      </c>
      <c r="C66">
        <v>0.4721699059009552</v>
      </c>
      <c r="D66">
        <v>-0.12181282043457031</v>
      </c>
      <c r="E66">
        <f t="shared" si="0"/>
        <v>0.13427734375</v>
      </c>
      <c r="F66">
        <f t="shared" si="1"/>
        <v>0.12394809722900391</v>
      </c>
      <c r="G66" s="2" t="str">
        <f>""</f>
        <v/>
      </c>
      <c r="H66" s="2">
        <f t="shared" si="2"/>
        <v>18.934385776519775</v>
      </c>
      <c r="I66" s="2">
        <f t="shared" si="3"/>
        <v>0.13427734375</v>
      </c>
      <c r="J66" s="2">
        <f t="shared" si="4"/>
        <v>18.934385776519775</v>
      </c>
      <c r="K66" s="2">
        <f t="shared" si="5"/>
        <v>0.12394809722900391</v>
      </c>
    </row>
    <row r="67" spans="2:11" x14ac:dyDescent="0.45">
      <c r="B67">
        <v>19.269224643707275</v>
      </c>
      <c r="C67">
        <v>0.4743671715259552</v>
      </c>
      <c r="D67">
        <v>-0.12441349029541016</v>
      </c>
      <c r="E67">
        <f t="shared" si="0"/>
        <v>0.136474609375</v>
      </c>
      <c r="F67">
        <f t="shared" si="1"/>
        <v>0.12654876708984375</v>
      </c>
      <c r="G67" s="2" t="str">
        <f>""</f>
        <v/>
      </c>
      <c r="H67" s="2">
        <f t="shared" si="2"/>
        <v>19.269224643707275</v>
      </c>
      <c r="I67" s="2">
        <f t="shared" si="3"/>
        <v>0.136474609375</v>
      </c>
      <c r="J67" s="2">
        <f t="shared" si="4"/>
        <v>19.269224643707275</v>
      </c>
      <c r="K67" s="2">
        <f t="shared" si="5"/>
        <v>0.12654876708984375</v>
      </c>
    </row>
    <row r="68" spans="2:11" x14ac:dyDescent="0.45">
      <c r="B68">
        <v>19.603331089019775</v>
      </c>
      <c r="C68">
        <v>0.4765644371509552</v>
      </c>
      <c r="D68">
        <v>-0.12736701965332031</v>
      </c>
      <c r="E68">
        <f t="shared" ref="E68:E131" si="6">C68-C$3</f>
        <v>0.138671875</v>
      </c>
      <c r="F68">
        <f t="shared" ref="F68:F131" si="7">-(D68-D$3)</f>
        <v>0.12950229644775391</v>
      </c>
      <c r="G68" s="2" t="str">
        <f>""</f>
        <v/>
      </c>
      <c r="H68" s="2">
        <f t="shared" ref="H68:H131" si="8">IF(AND(E68&gt;H$2,E68&lt;I$2),B68,"")</f>
        <v>19.603331089019775</v>
      </c>
      <c r="I68" s="2">
        <f t="shared" ref="I68:I131" si="9">IF(AND(E68&gt;H$2,E68&lt;I$2),E68,"")</f>
        <v>0.138671875</v>
      </c>
      <c r="J68" s="2">
        <f t="shared" ref="J68:J131" si="10">IF(AND(F68&gt;J$2,F68&lt;K$2),B68,"")</f>
        <v>19.603331089019775</v>
      </c>
      <c r="K68" s="2">
        <f t="shared" ref="K68:K131" si="11">IF(AND(F68&gt;J$2,F68&lt;K$2),F68,"")</f>
        <v>0.12950229644775391</v>
      </c>
    </row>
    <row r="69" spans="2:11" x14ac:dyDescent="0.45">
      <c r="B69">
        <v>19.932798862457275</v>
      </c>
      <c r="C69">
        <v>0.4785175621509552</v>
      </c>
      <c r="D69">
        <v>-0.13032436370849609</v>
      </c>
      <c r="E69">
        <f t="shared" si="6"/>
        <v>0.140625</v>
      </c>
      <c r="F69">
        <f t="shared" si="7"/>
        <v>0.13245964050292969</v>
      </c>
      <c r="G69" s="2" t="str">
        <f>""</f>
        <v/>
      </c>
      <c r="H69" s="2">
        <f t="shared" si="8"/>
        <v>19.932798862457275</v>
      </c>
      <c r="I69" s="2">
        <f t="shared" si="9"/>
        <v>0.140625</v>
      </c>
      <c r="J69" s="2">
        <f t="shared" si="10"/>
        <v>19.932798862457275</v>
      </c>
      <c r="K69" s="2">
        <f t="shared" si="11"/>
        <v>0.13245964050292969</v>
      </c>
    </row>
    <row r="70" spans="2:11" x14ac:dyDescent="0.45">
      <c r="B70">
        <v>20.256041049957275</v>
      </c>
      <c r="C70">
        <v>0.4807148277759552</v>
      </c>
      <c r="D70">
        <v>-0.13302898406982422</v>
      </c>
      <c r="E70">
        <f t="shared" si="6"/>
        <v>0.142822265625</v>
      </c>
      <c r="F70">
        <f t="shared" si="7"/>
        <v>0.13516426086425781</v>
      </c>
      <c r="G70" s="2" t="str">
        <f>""</f>
        <v/>
      </c>
      <c r="H70" s="2">
        <f t="shared" si="8"/>
        <v>20.256041049957275</v>
      </c>
      <c r="I70" s="2">
        <f t="shared" si="9"/>
        <v>0.142822265625</v>
      </c>
      <c r="J70" s="2">
        <f t="shared" si="10"/>
        <v>20.256041049957275</v>
      </c>
      <c r="K70" s="2">
        <f t="shared" si="11"/>
        <v>0.13516426086425781</v>
      </c>
    </row>
    <row r="71" spans="2:11" x14ac:dyDescent="0.45">
      <c r="B71">
        <v>20.611143589019775</v>
      </c>
      <c r="C71">
        <v>0.4829120934009552</v>
      </c>
      <c r="D71">
        <v>-0.13538169860839844</v>
      </c>
      <c r="E71">
        <f t="shared" si="6"/>
        <v>0.14501953125</v>
      </c>
      <c r="F71">
        <f t="shared" si="7"/>
        <v>0.13751697540283203</v>
      </c>
      <c r="G71" s="2" t="str">
        <f>""</f>
        <v/>
      </c>
      <c r="H71" s="2">
        <f t="shared" si="8"/>
        <v>20.611143589019775</v>
      </c>
      <c r="I71" s="2">
        <f t="shared" si="9"/>
        <v>0.14501953125</v>
      </c>
      <c r="J71" s="2">
        <f t="shared" si="10"/>
        <v>20.611143589019775</v>
      </c>
      <c r="K71" s="2">
        <f t="shared" si="11"/>
        <v>0.13751697540283203</v>
      </c>
    </row>
    <row r="72" spans="2:11" x14ac:dyDescent="0.45">
      <c r="B72">
        <v>20.891539096832275</v>
      </c>
      <c r="C72">
        <v>0.4849872887134552</v>
      </c>
      <c r="D72">
        <v>-0.13683986663818359</v>
      </c>
      <c r="E72">
        <f t="shared" si="6"/>
        <v>0.1470947265625</v>
      </c>
      <c r="F72">
        <f t="shared" si="7"/>
        <v>0.13897514343261719</v>
      </c>
      <c r="G72" s="2" t="str">
        <f>""</f>
        <v/>
      </c>
      <c r="H72" s="2">
        <f t="shared" si="8"/>
        <v>20.891539096832275</v>
      </c>
      <c r="I72" s="2">
        <f t="shared" si="9"/>
        <v>0.1470947265625</v>
      </c>
      <c r="J72" s="2">
        <f t="shared" si="10"/>
        <v>20.891539096832275</v>
      </c>
      <c r="K72" s="2">
        <f t="shared" si="11"/>
        <v>0.13897514343261719</v>
      </c>
    </row>
    <row r="73" spans="2:11" x14ac:dyDescent="0.45">
      <c r="B73">
        <v>21.221739292144775</v>
      </c>
      <c r="C73">
        <v>0.4871845543384552</v>
      </c>
      <c r="D73">
        <v>-0.13835620880126953</v>
      </c>
      <c r="E73">
        <f t="shared" si="6"/>
        <v>0.1492919921875</v>
      </c>
      <c r="F73">
        <f t="shared" si="7"/>
        <v>0.14049148559570313</v>
      </c>
      <c r="G73" s="2" t="str">
        <f>""</f>
        <v/>
      </c>
      <c r="H73" s="2">
        <f t="shared" si="8"/>
        <v>21.221739292144775</v>
      </c>
      <c r="I73" s="2">
        <f t="shared" si="9"/>
        <v>0.1492919921875</v>
      </c>
      <c r="J73" s="2">
        <f t="shared" si="10"/>
        <v>21.221739292144775</v>
      </c>
      <c r="K73" s="2">
        <f t="shared" si="11"/>
        <v>0.14049148559570313</v>
      </c>
    </row>
    <row r="74" spans="2:11" x14ac:dyDescent="0.45">
      <c r="B74">
        <v>21.545713901519775</v>
      </c>
      <c r="C74">
        <v>0.4892597496509552</v>
      </c>
      <c r="D74">
        <v>-0.14029407501220703</v>
      </c>
      <c r="E74">
        <f t="shared" si="6"/>
        <v>0.1513671875</v>
      </c>
      <c r="F74">
        <f t="shared" si="7"/>
        <v>0.14242935180664063</v>
      </c>
      <c r="G74" s="2" t="str">
        <f>""</f>
        <v/>
      </c>
      <c r="H74" s="2">
        <f t="shared" si="8"/>
        <v>21.545713901519775</v>
      </c>
      <c r="I74" s="2">
        <f t="shared" si="9"/>
        <v>0.1513671875</v>
      </c>
      <c r="J74" s="2">
        <f t="shared" si="10"/>
        <v>21.545713901519775</v>
      </c>
      <c r="K74" s="2">
        <f t="shared" si="11"/>
        <v>0.14242935180664063</v>
      </c>
    </row>
    <row r="75" spans="2:11" x14ac:dyDescent="0.45">
      <c r="B75">
        <v>21.904844760894775</v>
      </c>
      <c r="C75">
        <v>0.4915790855884552</v>
      </c>
      <c r="D75">
        <v>-0.14224433898925781</v>
      </c>
      <c r="E75">
        <f t="shared" si="6"/>
        <v>0.1536865234375</v>
      </c>
      <c r="F75">
        <f t="shared" si="7"/>
        <v>0.14437961578369141</v>
      </c>
      <c r="G75" s="2" t="str">
        <f>""</f>
        <v/>
      </c>
      <c r="H75" s="2">
        <f t="shared" si="8"/>
        <v>21.904844760894775</v>
      </c>
      <c r="I75" s="2">
        <f t="shared" si="9"/>
        <v>0.1536865234375</v>
      </c>
      <c r="J75" s="2">
        <f t="shared" si="10"/>
        <v>21.904844760894775</v>
      </c>
      <c r="K75" s="2">
        <f t="shared" si="11"/>
        <v>0.14437961578369141</v>
      </c>
    </row>
    <row r="76" spans="2:11" x14ac:dyDescent="0.45">
      <c r="B76">
        <v>22.217955112457275</v>
      </c>
      <c r="C76">
        <v>0.4935322105884552</v>
      </c>
      <c r="D76">
        <v>-0.14401817321777344</v>
      </c>
      <c r="E76">
        <f t="shared" si="6"/>
        <v>0.1556396484375</v>
      </c>
      <c r="F76">
        <f t="shared" si="7"/>
        <v>0.14615345001220703</v>
      </c>
      <c r="G76" s="2" t="str">
        <f>""</f>
        <v/>
      </c>
      <c r="H76" s="2">
        <f t="shared" si="8"/>
        <v>22.217955112457275</v>
      </c>
      <c r="I76" s="2">
        <f t="shared" si="9"/>
        <v>0.1556396484375</v>
      </c>
      <c r="J76" s="2">
        <f t="shared" si="10"/>
        <v>22.217955112457275</v>
      </c>
      <c r="K76" s="2">
        <f t="shared" si="11"/>
        <v>0.14615345001220703</v>
      </c>
    </row>
    <row r="77" spans="2:11" x14ac:dyDescent="0.45">
      <c r="B77">
        <v>22.552061557769775</v>
      </c>
      <c r="C77">
        <v>0.4957294762134552</v>
      </c>
      <c r="D77">
        <v>-0.14605331420898438</v>
      </c>
      <c r="E77">
        <f t="shared" si="6"/>
        <v>0.1578369140625</v>
      </c>
      <c r="F77">
        <f t="shared" si="7"/>
        <v>0.14818859100341797</v>
      </c>
      <c r="G77" s="2" t="str">
        <f>""</f>
        <v/>
      </c>
      <c r="H77" s="2">
        <f t="shared" si="8"/>
        <v>22.552061557769775</v>
      </c>
      <c r="I77" s="2">
        <f t="shared" si="9"/>
        <v>0.1578369140625</v>
      </c>
      <c r="J77" s="2">
        <f t="shared" si="10"/>
        <v>22.552061557769775</v>
      </c>
      <c r="K77" s="2">
        <f t="shared" si="11"/>
        <v>0.14818859100341797</v>
      </c>
    </row>
    <row r="78" spans="2:11" x14ac:dyDescent="0.45">
      <c r="B78">
        <v>22.864317417144775</v>
      </c>
      <c r="C78">
        <v>0.4979267418384552</v>
      </c>
      <c r="D78">
        <v>-0.14844894409179688</v>
      </c>
      <c r="E78">
        <f t="shared" si="6"/>
        <v>0.1600341796875</v>
      </c>
      <c r="F78">
        <f t="shared" si="7"/>
        <v>0.15058422088623047</v>
      </c>
      <c r="G78" s="2" t="str">
        <f>""</f>
        <v/>
      </c>
      <c r="H78" s="2">
        <f t="shared" si="8"/>
        <v>22.864317417144775</v>
      </c>
      <c r="I78" s="2">
        <f t="shared" si="9"/>
        <v>0.1600341796875</v>
      </c>
      <c r="J78" s="2">
        <f t="shared" si="10"/>
        <v>22.864317417144775</v>
      </c>
      <c r="K78" s="2">
        <f t="shared" si="11"/>
        <v>0.15058422088623047</v>
      </c>
    </row>
    <row r="79" spans="2:11" x14ac:dyDescent="0.45">
      <c r="B79">
        <v>23.170469760894775</v>
      </c>
      <c r="C79">
        <v>0.4998798668384552</v>
      </c>
      <c r="D79">
        <v>-0.15079593658447266</v>
      </c>
      <c r="E79">
        <f t="shared" si="6"/>
        <v>0.1619873046875</v>
      </c>
      <c r="F79">
        <f t="shared" si="7"/>
        <v>0.15293121337890625</v>
      </c>
      <c r="G79" s="2" t="str">
        <f>""</f>
        <v/>
      </c>
      <c r="H79" s="2">
        <f t="shared" si="8"/>
        <v>23.170469760894775</v>
      </c>
      <c r="I79" s="2">
        <f t="shared" si="9"/>
        <v>0.1619873046875</v>
      </c>
      <c r="J79" s="2">
        <f t="shared" si="10"/>
        <v>23.170469760894775</v>
      </c>
      <c r="K79" s="2">
        <f t="shared" si="11"/>
        <v>0.15293121337890625</v>
      </c>
    </row>
    <row r="80" spans="2:11" x14ac:dyDescent="0.45">
      <c r="B80">
        <v>23.530943393707279</v>
      </c>
      <c r="C80">
        <v>0.50207716226577759</v>
      </c>
      <c r="D80">
        <v>-0.15382957458496094</v>
      </c>
      <c r="E80">
        <f t="shared" si="6"/>
        <v>0.16418460011482239</v>
      </c>
      <c r="F80">
        <f t="shared" si="7"/>
        <v>0.15596485137939453</v>
      </c>
      <c r="G80" s="2" t="str">
        <f>""</f>
        <v/>
      </c>
      <c r="H80" s="2">
        <f t="shared" si="8"/>
        <v>23.530943393707279</v>
      </c>
      <c r="I80" s="2">
        <f t="shared" si="9"/>
        <v>0.16418460011482239</v>
      </c>
      <c r="J80" s="2">
        <f t="shared" si="10"/>
        <v>23.530943393707279</v>
      </c>
      <c r="K80" s="2">
        <f t="shared" si="11"/>
        <v>0.15596485137939453</v>
      </c>
    </row>
    <row r="81" spans="2:11" x14ac:dyDescent="0.45">
      <c r="B81">
        <v>23.892393589019775</v>
      </c>
      <c r="C81">
        <v>0.50439649820327759</v>
      </c>
      <c r="D81">
        <v>-0.15657997131347656</v>
      </c>
      <c r="E81">
        <f t="shared" si="6"/>
        <v>0.16650393605232239</v>
      </c>
      <c r="F81">
        <f t="shared" si="7"/>
        <v>0.15871524810791016</v>
      </c>
      <c r="G81" s="2" t="str">
        <f>""</f>
        <v/>
      </c>
      <c r="H81" s="2">
        <f t="shared" si="8"/>
        <v>23.892393589019775</v>
      </c>
      <c r="I81" s="2">
        <f t="shared" si="9"/>
        <v>0.16650393605232239</v>
      </c>
      <c r="J81" s="2">
        <f t="shared" si="10"/>
        <v>23.892393589019775</v>
      </c>
      <c r="K81" s="2">
        <f t="shared" si="11"/>
        <v>0.15871524810791016</v>
      </c>
    </row>
    <row r="82" spans="2:11" x14ac:dyDescent="0.45">
      <c r="B82">
        <v>24.241270542144775</v>
      </c>
      <c r="C82">
        <v>0.50647169351577759</v>
      </c>
      <c r="D82">
        <v>-0.15893173217773438</v>
      </c>
      <c r="E82">
        <f t="shared" si="6"/>
        <v>0.16857913136482239</v>
      </c>
      <c r="F82">
        <f t="shared" si="7"/>
        <v>0.16106700897216797</v>
      </c>
      <c r="G82" s="2" t="str">
        <f>""</f>
        <v/>
      </c>
      <c r="H82" s="2">
        <f t="shared" si="8"/>
        <v>24.241270542144775</v>
      </c>
      <c r="I82" s="2">
        <f t="shared" si="9"/>
        <v>0.16857913136482239</v>
      </c>
      <c r="J82" s="2">
        <f t="shared" si="10"/>
        <v>24.241270542144775</v>
      </c>
      <c r="K82" s="2">
        <f t="shared" si="11"/>
        <v>0.16106700897216797</v>
      </c>
    </row>
    <row r="83" spans="2:11" x14ac:dyDescent="0.45">
      <c r="B83">
        <v>24.538023471832279</v>
      </c>
      <c r="C83">
        <v>0.50854688882827759</v>
      </c>
      <c r="D83">
        <v>-0.16068458557128906</v>
      </c>
      <c r="E83">
        <f t="shared" si="6"/>
        <v>0.17065432667732239</v>
      </c>
      <c r="F83">
        <f t="shared" si="7"/>
        <v>0.16281986236572266</v>
      </c>
      <c r="G83" s="2" t="str">
        <f>""</f>
        <v/>
      </c>
      <c r="H83" s="2">
        <f t="shared" si="8"/>
        <v>24.538023471832279</v>
      </c>
      <c r="I83" s="2">
        <f t="shared" si="9"/>
        <v>0.17065432667732239</v>
      </c>
      <c r="J83" s="2">
        <f t="shared" si="10"/>
        <v>24.538023471832279</v>
      </c>
      <c r="K83" s="2">
        <f t="shared" si="11"/>
        <v>0.16281986236572266</v>
      </c>
    </row>
    <row r="84" spans="2:11" x14ac:dyDescent="0.45">
      <c r="B84">
        <v>24.849424839019775</v>
      </c>
      <c r="C84">
        <v>0.51074415445327759</v>
      </c>
      <c r="D84">
        <v>-0.16241836547851563</v>
      </c>
      <c r="E84">
        <f t="shared" si="6"/>
        <v>0.17285159230232239</v>
      </c>
      <c r="F84">
        <f t="shared" si="7"/>
        <v>0.16455364227294922</v>
      </c>
      <c r="G84" s="2" t="str">
        <f>""</f>
        <v/>
      </c>
      <c r="H84" s="2">
        <f t="shared" si="8"/>
        <v>24.849424839019775</v>
      </c>
      <c r="I84" s="2">
        <f t="shared" si="9"/>
        <v>0.17285159230232239</v>
      </c>
      <c r="J84" s="2">
        <f t="shared" si="10"/>
        <v>24.849424839019775</v>
      </c>
      <c r="K84" s="2">
        <f t="shared" si="11"/>
        <v>0.16455364227294922</v>
      </c>
    </row>
    <row r="85" spans="2:11" x14ac:dyDescent="0.45">
      <c r="B85">
        <v>25.203184604644775</v>
      </c>
      <c r="C85">
        <v>0.51294142007827759</v>
      </c>
      <c r="D85">
        <v>-0.16415214538574219</v>
      </c>
      <c r="E85">
        <f t="shared" si="6"/>
        <v>0.17504885792732239</v>
      </c>
      <c r="F85">
        <f t="shared" si="7"/>
        <v>0.16628742218017578</v>
      </c>
      <c r="G85" s="2" t="str">
        <f>""</f>
        <v/>
      </c>
      <c r="H85" s="2">
        <f t="shared" si="8"/>
        <v>25.203184604644775</v>
      </c>
      <c r="I85" s="2">
        <f t="shared" si="9"/>
        <v>0.17504885792732239</v>
      </c>
      <c r="J85" s="2">
        <f t="shared" si="10"/>
        <v>25.203184604644775</v>
      </c>
      <c r="K85" s="2">
        <f t="shared" si="11"/>
        <v>0.16628742218017578</v>
      </c>
    </row>
    <row r="86" spans="2:11" x14ac:dyDescent="0.45">
      <c r="B86">
        <v>25.528746128082275</v>
      </c>
      <c r="C86">
        <v>0.51489454507827759</v>
      </c>
      <c r="D86">
        <v>-0.16572952270507813</v>
      </c>
      <c r="E86">
        <f t="shared" si="6"/>
        <v>0.17700198292732239</v>
      </c>
      <c r="F86">
        <f t="shared" si="7"/>
        <v>0.16786479949951172</v>
      </c>
      <c r="G86" s="2" t="str">
        <f>""</f>
        <v/>
      </c>
      <c r="H86" s="2">
        <f t="shared" si="8"/>
        <v>25.528746128082275</v>
      </c>
      <c r="I86" s="2">
        <f t="shared" si="9"/>
        <v>0.17700198292732239</v>
      </c>
      <c r="J86" s="2">
        <f t="shared" si="10"/>
        <v>25.528746128082275</v>
      </c>
      <c r="K86" s="2">
        <f t="shared" si="11"/>
        <v>0.16786479949951172</v>
      </c>
    </row>
    <row r="87" spans="2:11" x14ac:dyDescent="0.45">
      <c r="B87">
        <v>25.833128452301025</v>
      </c>
      <c r="C87">
        <v>0.51709181070327759</v>
      </c>
      <c r="D87">
        <v>-0.16764545440673828</v>
      </c>
      <c r="E87">
        <f t="shared" si="6"/>
        <v>0.17919924855232239</v>
      </c>
      <c r="F87">
        <f t="shared" si="7"/>
        <v>0.16978073120117188</v>
      </c>
      <c r="G87" s="2" t="str">
        <f>""</f>
        <v/>
      </c>
      <c r="H87" s="2">
        <f t="shared" si="8"/>
        <v>25.833128452301025</v>
      </c>
      <c r="I87" s="2">
        <f t="shared" si="9"/>
        <v>0.17919924855232239</v>
      </c>
      <c r="J87" s="2">
        <f t="shared" si="10"/>
        <v>25.833128452301025</v>
      </c>
      <c r="K87" s="2">
        <f t="shared" si="11"/>
        <v>0.16978073120117188</v>
      </c>
    </row>
    <row r="88" spans="2:11" x14ac:dyDescent="0.45">
      <c r="B88">
        <v>26.207151889801025</v>
      </c>
      <c r="C88">
        <v>0.51928907632827759</v>
      </c>
      <c r="D88">
        <v>-0.16959571838378906</v>
      </c>
      <c r="E88">
        <f t="shared" si="6"/>
        <v>0.18139651417732239</v>
      </c>
      <c r="F88">
        <f t="shared" si="7"/>
        <v>0.17173099517822266</v>
      </c>
      <c r="G88" s="2" t="str">
        <f>""</f>
        <v/>
      </c>
      <c r="H88" s="2">
        <f t="shared" si="8"/>
        <v>26.207151889801025</v>
      </c>
      <c r="I88" s="2">
        <f t="shared" si="9"/>
        <v>0.18139651417732239</v>
      </c>
      <c r="J88" s="2">
        <f t="shared" si="10"/>
        <v>26.207151889801025</v>
      </c>
      <c r="K88" s="2">
        <f t="shared" si="11"/>
        <v>0.17173099517822266</v>
      </c>
    </row>
    <row r="89" spans="2:11" x14ac:dyDescent="0.45">
      <c r="B89">
        <v>26.482786655426025</v>
      </c>
      <c r="C89">
        <v>0.52136427164077759</v>
      </c>
      <c r="D89">
        <v>-0.17156696319580078</v>
      </c>
      <c r="E89">
        <f t="shared" si="6"/>
        <v>0.18347170948982239</v>
      </c>
      <c r="F89">
        <f t="shared" si="7"/>
        <v>0.17370223999023438</v>
      </c>
      <c r="G89" s="2" t="str">
        <f>""</f>
        <v/>
      </c>
      <c r="H89" s="2">
        <f t="shared" si="8"/>
        <v>26.482786655426025</v>
      </c>
      <c r="I89" s="2">
        <f t="shared" si="9"/>
        <v>0.18347170948982239</v>
      </c>
      <c r="J89" s="2">
        <f t="shared" si="10"/>
        <v>26.482786655426025</v>
      </c>
      <c r="K89" s="2">
        <f t="shared" si="11"/>
        <v>0.17370223999023438</v>
      </c>
    </row>
    <row r="90" spans="2:11" x14ac:dyDescent="0.45">
      <c r="B90">
        <v>26.764509677886963</v>
      </c>
      <c r="C90">
        <v>0.52331739664077759</v>
      </c>
      <c r="D90">
        <v>-0.1735992431640625</v>
      </c>
      <c r="E90">
        <f t="shared" si="6"/>
        <v>0.18542483448982239</v>
      </c>
      <c r="F90">
        <f t="shared" si="7"/>
        <v>0.17573451995849609</v>
      </c>
      <c r="G90" s="2" t="str">
        <f>""</f>
        <v/>
      </c>
      <c r="H90" s="2">
        <f t="shared" si="8"/>
        <v>26.764509677886963</v>
      </c>
      <c r="I90" s="2">
        <f t="shared" si="9"/>
        <v>0.18542483448982239</v>
      </c>
      <c r="J90" s="2">
        <f t="shared" si="10"/>
        <v>26.764509677886963</v>
      </c>
      <c r="K90" s="2">
        <f t="shared" si="11"/>
        <v>0.17573451995849609</v>
      </c>
    </row>
    <row r="91" spans="2:11" x14ac:dyDescent="0.45">
      <c r="B91">
        <v>27.120726108551025</v>
      </c>
      <c r="C91">
        <v>0.52551466226577759</v>
      </c>
      <c r="D91">
        <v>-0.17748355865478516</v>
      </c>
      <c r="E91">
        <f t="shared" si="6"/>
        <v>0.18762210011482239</v>
      </c>
      <c r="F91">
        <f t="shared" si="7"/>
        <v>0.17961883544921875</v>
      </c>
      <c r="G91" s="2" t="str">
        <f>""</f>
        <v/>
      </c>
      <c r="H91" s="2">
        <f t="shared" si="8"/>
        <v>27.120726108551025</v>
      </c>
      <c r="I91" s="2">
        <f t="shared" si="9"/>
        <v>0.18762210011482239</v>
      </c>
      <c r="J91" s="2">
        <f t="shared" si="10"/>
        <v>27.120726108551025</v>
      </c>
      <c r="K91" s="2">
        <f t="shared" si="11"/>
        <v>0.17961883544921875</v>
      </c>
    </row>
    <row r="92" spans="2:11" x14ac:dyDescent="0.45">
      <c r="B92">
        <v>27.422117710113525</v>
      </c>
      <c r="C92">
        <v>0.52758985757827759</v>
      </c>
      <c r="D92">
        <v>-0.18079090118408203</v>
      </c>
      <c r="E92">
        <f t="shared" si="6"/>
        <v>0.18969729542732239</v>
      </c>
      <c r="F92">
        <f t="shared" si="7"/>
        <v>0.18292617797851563</v>
      </c>
      <c r="G92" s="2" t="str">
        <f>""</f>
        <v/>
      </c>
      <c r="H92" s="2">
        <f t="shared" si="8"/>
        <v>27.422117710113525</v>
      </c>
      <c r="I92" s="2">
        <f t="shared" si="9"/>
        <v>0.18969729542732239</v>
      </c>
      <c r="J92" s="2">
        <f t="shared" si="10"/>
        <v>27.422117710113525</v>
      </c>
      <c r="K92" s="2">
        <f t="shared" si="11"/>
        <v>0.18292617797851563</v>
      </c>
    </row>
    <row r="93" spans="2:11" x14ac:dyDescent="0.45">
      <c r="B93">
        <v>27.759275913238525</v>
      </c>
      <c r="C93">
        <v>0.52978712320327759</v>
      </c>
      <c r="D93">
        <v>-0.18295764923095703</v>
      </c>
      <c r="E93">
        <f t="shared" si="6"/>
        <v>0.19189456105232239</v>
      </c>
      <c r="F93">
        <f t="shared" si="7"/>
        <v>0.18509292602539063</v>
      </c>
      <c r="G93" s="2" t="str">
        <f>""</f>
        <v/>
      </c>
      <c r="H93" s="2">
        <f t="shared" si="8"/>
        <v>27.759275913238525</v>
      </c>
      <c r="I93" s="2">
        <f t="shared" si="9"/>
        <v>0.19189456105232239</v>
      </c>
      <c r="J93" s="2">
        <f t="shared" si="10"/>
        <v>27.759275913238525</v>
      </c>
      <c r="K93" s="2">
        <f t="shared" si="11"/>
        <v>0.18509292602539063</v>
      </c>
    </row>
    <row r="94" spans="2:11" x14ac:dyDescent="0.45">
      <c r="B94">
        <v>28.115232944488525</v>
      </c>
      <c r="C94">
        <v>0.53198438882827759</v>
      </c>
      <c r="D94">
        <v>-0.18483734130859375</v>
      </c>
      <c r="E94">
        <f t="shared" si="6"/>
        <v>0.19409182667732239</v>
      </c>
      <c r="F94">
        <f t="shared" si="7"/>
        <v>0.18697261810302734</v>
      </c>
      <c r="G94" s="2" t="str">
        <f>""</f>
        <v/>
      </c>
      <c r="H94" s="2">
        <f t="shared" si="8"/>
        <v>28.115232944488525</v>
      </c>
      <c r="I94" s="2">
        <f t="shared" si="9"/>
        <v>0.19409182667732239</v>
      </c>
      <c r="J94" s="2">
        <f t="shared" si="10"/>
        <v>28.115232944488525</v>
      </c>
      <c r="K94" s="2">
        <f t="shared" si="11"/>
        <v>0.18697261810302734</v>
      </c>
    </row>
    <row r="95" spans="2:11" x14ac:dyDescent="0.45">
      <c r="B95">
        <v>28.456297397613529</v>
      </c>
      <c r="C95">
        <v>0.53405958414077759</v>
      </c>
      <c r="D95">
        <v>-0.18614387512207031</v>
      </c>
      <c r="E95">
        <f t="shared" si="6"/>
        <v>0.19616702198982239</v>
      </c>
      <c r="F95">
        <f t="shared" si="7"/>
        <v>0.18827915191650391</v>
      </c>
      <c r="G95" s="2" t="str">
        <f>""</f>
        <v/>
      </c>
      <c r="H95" s="2">
        <f t="shared" si="8"/>
        <v>28.456297397613529</v>
      </c>
      <c r="I95" s="2">
        <f t="shared" si="9"/>
        <v>0.19616702198982239</v>
      </c>
      <c r="J95" s="2">
        <f t="shared" si="10"/>
        <v>28.456297397613529</v>
      </c>
      <c r="K95" s="2">
        <f t="shared" si="11"/>
        <v>0.18827915191650391</v>
      </c>
    </row>
    <row r="96" spans="2:11" x14ac:dyDescent="0.45">
      <c r="B96">
        <v>28.708738803863525</v>
      </c>
      <c r="C96">
        <v>0.53613477945327759</v>
      </c>
      <c r="D96">
        <v>-0.18724155426025391</v>
      </c>
      <c r="E96">
        <f t="shared" si="6"/>
        <v>0.19824221730232239</v>
      </c>
      <c r="F96">
        <f t="shared" si="7"/>
        <v>0.1893768310546875</v>
      </c>
      <c r="G96" s="2" t="str">
        <f>""</f>
        <v/>
      </c>
      <c r="H96" s="2">
        <f t="shared" si="8"/>
        <v>28.708738803863525</v>
      </c>
      <c r="I96" s="2">
        <f t="shared" si="9"/>
        <v>0.19824221730232239</v>
      </c>
      <c r="J96" s="2">
        <f t="shared" si="10"/>
        <v>28.708738803863525</v>
      </c>
      <c r="K96" s="2">
        <f t="shared" si="11"/>
        <v>0.1893768310546875</v>
      </c>
    </row>
    <row r="97" spans="2:11" x14ac:dyDescent="0.45">
      <c r="B97">
        <v>29.051390171051029</v>
      </c>
      <c r="C97">
        <v>0.53833204507827759</v>
      </c>
      <c r="D97">
        <v>-0.18832492828369141</v>
      </c>
      <c r="E97">
        <f t="shared" si="6"/>
        <v>0.20043948292732239</v>
      </c>
      <c r="F97">
        <f t="shared" si="7"/>
        <v>0.190460205078125</v>
      </c>
      <c r="G97" s="2" t="str">
        <f>""</f>
        <v/>
      </c>
      <c r="H97" s="2">
        <f t="shared" si="8"/>
        <v>29.051390171051029</v>
      </c>
      <c r="I97" s="2">
        <f t="shared" si="9"/>
        <v>0.20043948292732239</v>
      </c>
      <c r="J97" s="2">
        <f t="shared" si="10"/>
        <v>29.051390171051029</v>
      </c>
      <c r="K97" s="2">
        <f t="shared" si="11"/>
        <v>0.190460205078125</v>
      </c>
    </row>
    <row r="98" spans="2:11" x14ac:dyDescent="0.45">
      <c r="B98">
        <v>29.396482944488525</v>
      </c>
      <c r="C98">
        <v>0.54052931070327759</v>
      </c>
      <c r="D98">
        <v>-0.18953037261962891</v>
      </c>
      <c r="E98">
        <f t="shared" si="6"/>
        <v>0.20263674855232239</v>
      </c>
      <c r="F98">
        <f t="shared" si="7"/>
        <v>0.1916656494140625</v>
      </c>
      <c r="G98" s="2" t="str">
        <f>""</f>
        <v/>
      </c>
      <c r="H98" s="2">
        <f t="shared" si="8"/>
        <v>29.396482944488525</v>
      </c>
      <c r="I98" s="2">
        <f t="shared" si="9"/>
        <v>0.20263674855232239</v>
      </c>
      <c r="J98" s="2">
        <f t="shared" si="10"/>
        <v>29.396482944488525</v>
      </c>
      <c r="K98" s="2">
        <f t="shared" si="11"/>
        <v>0.1916656494140625</v>
      </c>
    </row>
    <row r="99" spans="2:11" x14ac:dyDescent="0.45">
      <c r="B99">
        <v>29.685423374176025</v>
      </c>
      <c r="C99">
        <v>0.54260450601577759</v>
      </c>
      <c r="D99">
        <v>-0.19071292877197266</v>
      </c>
      <c r="E99">
        <f t="shared" si="6"/>
        <v>0.20471194386482239</v>
      </c>
      <c r="F99">
        <f t="shared" si="7"/>
        <v>0.19284820556640625</v>
      </c>
      <c r="G99" s="2" t="str">
        <f>""</f>
        <v/>
      </c>
      <c r="H99" s="2">
        <f t="shared" si="8"/>
        <v>29.685423374176025</v>
      </c>
      <c r="I99" s="2">
        <f t="shared" si="9"/>
        <v>0.20471194386482239</v>
      </c>
      <c r="J99" s="2">
        <f t="shared" si="10"/>
        <v>29.685423374176025</v>
      </c>
      <c r="K99" s="2">
        <f t="shared" si="11"/>
        <v>0.19284820556640625</v>
      </c>
    </row>
    <row r="100" spans="2:11" x14ac:dyDescent="0.45">
      <c r="B100">
        <v>30.049070835113525</v>
      </c>
      <c r="C100">
        <v>0.54480177164077759</v>
      </c>
      <c r="D100">
        <v>-0.19214820861816406</v>
      </c>
      <c r="E100">
        <f t="shared" si="6"/>
        <v>0.20690920948982239</v>
      </c>
      <c r="F100">
        <f t="shared" si="7"/>
        <v>0.19428348541259766</v>
      </c>
      <c r="G100" s="2" t="str">
        <f>""</f>
        <v/>
      </c>
      <c r="H100" s="2">
        <f t="shared" si="8"/>
        <v>30.049070835113525</v>
      </c>
      <c r="I100" s="2">
        <f t="shared" si="9"/>
        <v>0.20690920948982239</v>
      </c>
      <c r="J100" s="2">
        <f t="shared" si="10"/>
        <v>30.049070835113525</v>
      </c>
      <c r="K100" s="2">
        <f t="shared" si="11"/>
        <v>0.19428348541259766</v>
      </c>
    </row>
    <row r="101" spans="2:11" x14ac:dyDescent="0.45">
      <c r="B101">
        <v>30.382444858551025</v>
      </c>
      <c r="C101">
        <v>0.54699903726577759</v>
      </c>
      <c r="D101">
        <v>-0.19366550445556641</v>
      </c>
      <c r="E101">
        <f t="shared" si="6"/>
        <v>0.20910647511482239</v>
      </c>
      <c r="F101">
        <f t="shared" si="7"/>
        <v>0.19580078125</v>
      </c>
      <c r="G101" s="2" t="str">
        <f>""</f>
        <v/>
      </c>
      <c r="H101" s="2">
        <f t="shared" si="8"/>
        <v>30.382444858551025</v>
      </c>
      <c r="I101" s="2">
        <f t="shared" si="9"/>
        <v>0.20910647511482239</v>
      </c>
      <c r="J101" s="2">
        <f t="shared" si="10"/>
        <v>30.382444858551025</v>
      </c>
      <c r="K101" s="2">
        <f t="shared" si="11"/>
        <v>0.19580078125</v>
      </c>
    </row>
    <row r="102" spans="2:11" x14ac:dyDescent="0.45">
      <c r="B102">
        <v>30.731199741363525</v>
      </c>
      <c r="C102">
        <v>0.54919630289077759</v>
      </c>
      <c r="D102">
        <v>-0.19528388977050781</v>
      </c>
      <c r="E102">
        <f t="shared" si="6"/>
        <v>0.21130374073982239</v>
      </c>
      <c r="F102">
        <f t="shared" si="7"/>
        <v>0.19741916656494141</v>
      </c>
      <c r="G102" s="2" t="str">
        <f>""</f>
        <v/>
      </c>
      <c r="H102" s="2">
        <f t="shared" si="8"/>
        <v>30.731199741363525</v>
      </c>
      <c r="I102" s="2">
        <f t="shared" si="9"/>
        <v>0.21130374073982239</v>
      </c>
      <c r="J102" s="2">
        <f t="shared" si="10"/>
        <v>30.731199741363525</v>
      </c>
      <c r="K102" s="2">
        <f t="shared" si="11"/>
        <v>0.19741916656494141</v>
      </c>
    </row>
    <row r="103" spans="2:11" x14ac:dyDescent="0.45">
      <c r="B103">
        <v>31.009397983551025</v>
      </c>
      <c r="C103">
        <v>0.55114942789077759</v>
      </c>
      <c r="D103">
        <v>-0.19678211212158203</v>
      </c>
      <c r="E103">
        <f t="shared" si="6"/>
        <v>0.21325686573982239</v>
      </c>
      <c r="F103">
        <f t="shared" si="7"/>
        <v>0.19891738891601563</v>
      </c>
      <c r="G103" s="2" t="str">
        <f>""</f>
        <v/>
      </c>
      <c r="H103" s="2">
        <f t="shared" si="8"/>
        <v>31.009397983551025</v>
      </c>
      <c r="I103" s="2">
        <f t="shared" si="9"/>
        <v>0.21325686573982239</v>
      </c>
      <c r="J103" s="2">
        <f t="shared" si="10"/>
        <v>31.009397983551025</v>
      </c>
      <c r="K103" s="2">
        <f t="shared" si="11"/>
        <v>0.19891738891601563</v>
      </c>
    </row>
    <row r="104" spans="2:11" x14ac:dyDescent="0.45">
      <c r="B104">
        <v>31.354368686676029</v>
      </c>
      <c r="C104">
        <v>0.55334669351577759</v>
      </c>
      <c r="D104">
        <v>-0.19851493835449219</v>
      </c>
      <c r="E104">
        <f t="shared" si="6"/>
        <v>0.21545413136482239</v>
      </c>
      <c r="F104">
        <f t="shared" si="7"/>
        <v>0.20065021514892578</v>
      </c>
      <c r="G104" s="2" t="str">
        <f>""</f>
        <v/>
      </c>
      <c r="H104" s="2">
        <f t="shared" si="8"/>
        <v>31.354368686676029</v>
      </c>
      <c r="I104" s="2">
        <f t="shared" si="9"/>
        <v>0.21545413136482239</v>
      </c>
      <c r="J104" s="2">
        <f t="shared" si="10"/>
        <v>31.354368686676029</v>
      </c>
      <c r="K104" s="2">
        <f t="shared" si="11"/>
        <v>0.20065021514892578</v>
      </c>
    </row>
    <row r="105" spans="2:11" x14ac:dyDescent="0.45">
      <c r="B105">
        <v>31.677610874176025</v>
      </c>
      <c r="C105">
        <v>0.55554395914077759</v>
      </c>
      <c r="D105">
        <v>-0.20046710968017578</v>
      </c>
      <c r="E105">
        <f t="shared" si="6"/>
        <v>0.21765139698982239</v>
      </c>
      <c r="F105">
        <f t="shared" si="7"/>
        <v>0.20260238647460938</v>
      </c>
      <c r="G105" s="2" t="str">
        <f>""</f>
        <v/>
      </c>
      <c r="H105" s="2">
        <f t="shared" si="8"/>
        <v>31.677610874176025</v>
      </c>
      <c r="I105" s="2">
        <f t="shared" si="9"/>
        <v>0.21765139698982239</v>
      </c>
      <c r="J105" s="2">
        <f t="shared" si="10"/>
        <v>31.677610874176025</v>
      </c>
      <c r="K105" s="2">
        <f t="shared" si="11"/>
        <v>0.20260238647460938</v>
      </c>
    </row>
    <row r="106" spans="2:11" x14ac:dyDescent="0.45">
      <c r="B106">
        <v>32.004759311676025</v>
      </c>
      <c r="C106">
        <v>0.55761915445327759</v>
      </c>
      <c r="D106">
        <v>-0.20342350006103516</v>
      </c>
      <c r="E106">
        <f t="shared" si="6"/>
        <v>0.21972659230232239</v>
      </c>
      <c r="F106">
        <f t="shared" si="7"/>
        <v>0.20555877685546875</v>
      </c>
      <c r="G106" s="2" t="str">
        <f>""</f>
        <v/>
      </c>
      <c r="H106" s="2">
        <f t="shared" si="8"/>
        <v>32.004759311676025</v>
      </c>
      <c r="I106" s="2">
        <f t="shared" si="9"/>
        <v>0.21972659230232239</v>
      </c>
      <c r="J106" s="2">
        <f t="shared" si="10"/>
        <v>32.004759311676025</v>
      </c>
      <c r="K106" s="2">
        <f t="shared" si="11"/>
        <v>0.20555877685546875</v>
      </c>
    </row>
    <row r="107" spans="2:11" x14ac:dyDescent="0.45">
      <c r="B107">
        <v>32.330320835113532</v>
      </c>
      <c r="C107">
        <v>0.55981642007827759</v>
      </c>
      <c r="D107">
        <v>-0.20645999908447266</v>
      </c>
      <c r="E107">
        <f t="shared" si="6"/>
        <v>0.22192385792732239</v>
      </c>
      <c r="F107">
        <f t="shared" si="7"/>
        <v>0.20859527587890625</v>
      </c>
      <c r="G107" s="2" t="str">
        <f>""</f>
        <v/>
      </c>
      <c r="H107" s="2">
        <f t="shared" si="8"/>
        <v>32.330320835113532</v>
      </c>
      <c r="I107" s="2">
        <f t="shared" si="9"/>
        <v>0.22192385792732239</v>
      </c>
      <c r="J107" s="2">
        <f t="shared" si="10"/>
        <v>32.330320835113532</v>
      </c>
      <c r="K107" s="2">
        <f t="shared" si="11"/>
        <v>0.20859527587890625</v>
      </c>
    </row>
    <row r="108" spans="2:11" x14ac:dyDescent="0.45">
      <c r="B108">
        <v>32.675291538238525</v>
      </c>
      <c r="C108">
        <v>0.56201368570327759</v>
      </c>
      <c r="D108">
        <v>-0.20868015289306641</v>
      </c>
      <c r="E108">
        <f t="shared" si="6"/>
        <v>0.22412112355232239</v>
      </c>
      <c r="F108">
        <f t="shared" si="7"/>
        <v>0.2108154296875</v>
      </c>
      <c r="G108" s="2" t="str">
        <f>""</f>
        <v/>
      </c>
      <c r="H108" s="2">
        <f t="shared" si="8"/>
        <v>32.675291538238525</v>
      </c>
      <c r="I108" s="2">
        <f t="shared" si="9"/>
        <v>0.22412112355232239</v>
      </c>
      <c r="J108" s="2">
        <f t="shared" si="10"/>
        <v>32.675291538238525</v>
      </c>
      <c r="K108" s="2">
        <f t="shared" si="11"/>
        <v>0.2108154296875</v>
      </c>
    </row>
    <row r="109" spans="2:11" x14ac:dyDescent="0.45">
      <c r="B109">
        <v>32.977415561676018</v>
      </c>
      <c r="C109">
        <v>0.56408888101577759</v>
      </c>
      <c r="D109">
        <v>-0.21082401275634766</v>
      </c>
      <c r="E109">
        <f t="shared" si="6"/>
        <v>0.22619631886482239</v>
      </c>
      <c r="F109">
        <f t="shared" si="7"/>
        <v>0.21295928955078125</v>
      </c>
      <c r="G109" s="2" t="str">
        <f>""</f>
        <v/>
      </c>
      <c r="H109" s="2">
        <f t="shared" si="8"/>
        <v>32.977415561676018</v>
      </c>
      <c r="I109" s="2">
        <f t="shared" si="9"/>
        <v>0.22619631886482239</v>
      </c>
      <c r="J109" s="2">
        <f t="shared" si="10"/>
        <v>32.977415561676018</v>
      </c>
      <c r="K109" s="2">
        <f t="shared" si="11"/>
        <v>0.21295928955078125</v>
      </c>
    </row>
    <row r="110" spans="2:11" x14ac:dyDescent="0.45">
      <c r="B110">
        <v>33.280516147613525</v>
      </c>
      <c r="C110">
        <v>0.56616407632827759</v>
      </c>
      <c r="D110">
        <v>-0.21253585815429688</v>
      </c>
      <c r="E110">
        <f t="shared" si="6"/>
        <v>0.22827151417732239</v>
      </c>
      <c r="F110">
        <f t="shared" si="7"/>
        <v>0.21467113494873047</v>
      </c>
      <c r="G110" s="2" t="str">
        <f>""</f>
        <v/>
      </c>
      <c r="H110" s="2">
        <f t="shared" si="8"/>
        <v>33.280516147613525</v>
      </c>
      <c r="I110" s="2">
        <f t="shared" si="9"/>
        <v>0.22827151417732239</v>
      </c>
      <c r="J110" s="2">
        <f t="shared" si="10"/>
        <v>33.280516147613525</v>
      </c>
      <c r="K110" s="2">
        <f t="shared" si="11"/>
        <v>0.21467113494873047</v>
      </c>
    </row>
    <row r="111" spans="2:11" x14ac:dyDescent="0.45">
      <c r="B111">
        <v>33.638792514801025</v>
      </c>
      <c r="C111">
        <v>0.56848341226577759</v>
      </c>
      <c r="D111">
        <v>-0.21441745758056641</v>
      </c>
      <c r="E111">
        <f t="shared" si="6"/>
        <v>0.23059085011482239</v>
      </c>
      <c r="F111">
        <f t="shared" si="7"/>
        <v>0.216552734375</v>
      </c>
      <c r="G111" s="2" t="str">
        <f>""</f>
        <v/>
      </c>
      <c r="H111" s="2">
        <f t="shared" si="8"/>
        <v>33.638792514801025</v>
      </c>
      <c r="I111" s="2">
        <f t="shared" si="9"/>
        <v>0.23059085011482239</v>
      </c>
      <c r="J111" s="2">
        <f t="shared" si="10"/>
        <v>33.638792514801025</v>
      </c>
      <c r="K111" s="2">
        <f t="shared" si="11"/>
        <v>0.216552734375</v>
      </c>
    </row>
    <row r="112" spans="2:11" x14ac:dyDescent="0.45">
      <c r="B112">
        <v>33.969603061676025</v>
      </c>
      <c r="C112">
        <v>0.57055860757827759</v>
      </c>
      <c r="D112">
        <v>-0.21630001068115234</v>
      </c>
      <c r="E112">
        <f t="shared" si="6"/>
        <v>0.23266604542732239</v>
      </c>
      <c r="F112">
        <f t="shared" si="7"/>
        <v>0.21843528747558594</v>
      </c>
      <c r="G112" s="2" t="str">
        <f>""</f>
        <v/>
      </c>
      <c r="H112" s="2">
        <f t="shared" si="8"/>
        <v>33.969603061676025</v>
      </c>
      <c r="I112" s="2">
        <f t="shared" si="9"/>
        <v>0.23266604542732239</v>
      </c>
      <c r="J112" s="2">
        <f t="shared" si="10"/>
        <v>33.969603061676025</v>
      </c>
      <c r="K112" s="2">
        <f t="shared" si="11"/>
        <v>0.21843528747558594</v>
      </c>
    </row>
    <row r="113" spans="2:11" x14ac:dyDescent="0.45">
      <c r="B113">
        <v>34.264158725738525</v>
      </c>
      <c r="C113">
        <v>0.57263380289077759</v>
      </c>
      <c r="D113">
        <v>-0.21791648864746094</v>
      </c>
      <c r="E113">
        <f t="shared" si="6"/>
        <v>0.23474124073982239</v>
      </c>
      <c r="F113">
        <f t="shared" si="7"/>
        <v>0.22005176544189453</v>
      </c>
      <c r="G113" s="2" t="str">
        <f>""</f>
        <v/>
      </c>
      <c r="H113" s="2">
        <f t="shared" si="8"/>
        <v>34.264158725738525</v>
      </c>
      <c r="I113" s="2">
        <f t="shared" si="9"/>
        <v>0.23474124073982239</v>
      </c>
      <c r="J113" s="2">
        <f t="shared" si="10"/>
        <v>34.264158725738525</v>
      </c>
      <c r="K113" s="2">
        <f t="shared" si="11"/>
        <v>0.22005176544189453</v>
      </c>
    </row>
    <row r="114" spans="2:11" x14ac:dyDescent="0.45">
      <c r="B114">
        <v>34.581175327301025</v>
      </c>
      <c r="C114">
        <v>0.57483106851577759</v>
      </c>
      <c r="D114">
        <v>-0.2196502685546875</v>
      </c>
      <c r="E114">
        <f t="shared" si="6"/>
        <v>0.23693850636482239</v>
      </c>
      <c r="F114">
        <f t="shared" si="7"/>
        <v>0.22178554534912109</v>
      </c>
      <c r="G114" s="2" t="str">
        <f>""</f>
        <v/>
      </c>
      <c r="H114" s="2">
        <f t="shared" si="8"/>
        <v>34.581175327301025</v>
      </c>
      <c r="I114" s="2">
        <f t="shared" si="9"/>
        <v>0.23693850636482239</v>
      </c>
      <c r="J114" s="2">
        <f t="shared" si="10"/>
        <v>34.581175327301025</v>
      </c>
      <c r="K114" s="2">
        <f t="shared" si="11"/>
        <v>0.22178554534912109</v>
      </c>
    </row>
    <row r="115" spans="2:11" x14ac:dyDescent="0.45">
      <c r="B115">
        <v>34.895750522613525</v>
      </c>
      <c r="C115">
        <v>0.57702833414077759</v>
      </c>
      <c r="D115">
        <v>-0.22138404846191406</v>
      </c>
      <c r="E115">
        <f t="shared" si="6"/>
        <v>0.23913577198982239</v>
      </c>
      <c r="F115">
        <f t="shared" si="7"/>
        <v>0.22351932525634766</v>
      </c>
      <c r="G115" s="2" t="str">
        <f>""</f>
        <v/>
      </c>
      <c r="H115" s="2">
        <f t="shared" si="8"/>
        <v>34.895750522613525</v>
      </c>
      <c r="I115" s="2">
        <f t="shared" si="9"/>
        <v>0.23913577198982239</v>
      </c>
      <c r="J115" s="2">
        <f t="shared" si="10"/>
        <v>34.895750522613525</v>
      </c>
      <c r="K115" s="2">
        <f t="shared" si="11"/>
        <v>0.22351932525634766</v>
      </c>
    </row>
    <row r="116" spans="2:11" x14ac:dyDescent="0.45">
      <c r="B116">
        <v>35.218260288238525</v>
      </c>
      <c r="C116">
        <v>0.57922559976577759</v>
      </c>
      <c r="D116">
        <v>-0.22311782836914063</v>
      </c>
      <c r="E116">
        <f t="shared" si="6"/>
        <v>0.24133303761482239</v>
      </c>
      <c r="F116">
        <f t="shared" si="7"/>
        <v>0.22525310516357422</v>
      </c>
      <c r="G116" s="2" t="str">
        <f>""</f>
        <v/>
      </c>
      <c r="H116" s="2">
        <f t="shared" si="8"/>
        <v>35.218260288238525</v>
      </c>
      <c r="I116" s="2">
        <f t="shared" si="9"/>
        <v>0.24133303761482239</v>
      </c>
      <c r="J116" s="2">
        <f t="shared" si="10"/>
        <v>35.218260288238525</v>
      </c>
      <c r="K116" s="2">
        <f t="shared" si="11"/>
        <v>0.22525310516357422</v>
      </c>
    </row>
    <row r="117" spans="2:11" x14ac:dyDescent="0.45">
      <c r="B117">
        <v>35.541380405426025</v>
      </c>
      <c r="C117">
        <v>0.58117872476577759</v>
      </c>
      <c r="D117">
        <v>-0.22469425201416016</v>
      </c>
      <c r="E117">
        <f t="shared" si="6"/>
        <v>0.24328616261482239</v>
      </c>
      <c r="F117">
        <f t="shared" si="7"/>
        <v>0.22682952880859375</v>
      </c>
      <c r="G117" s="2" t="str">
        <f>""</f>
        <v/>
      </c>
      <c r="H117" s="2">
        <f t="shared" si="8"/>
        <v>35.541380405426025</v>
      </c>
      <c r="I117" s="2">
        <f t="shared" si="9"/>
        <v>0.24328616261482239</v>
      </c>
      <c r="J117" s="2">
        <f t="shared" si="10"/>
        <v>35.541380405426025</v>
      </c>
      <c r="K117" s="2">
        <f t="shared" si="11"/>
        <v>0.22682952880859375</v>
      </c>
    </row>
    <row r="118" spans="2:11" x14ac:dyDescent="0.45">
      <c r="B118">
        <v>35.868666172027588</v>
      </c>
      <c r="C118">
        <v>0.58337599039077759</v>
      </c>
      <c r="D118">
        <v>-0.22639942169189453</v>
      </c>
      <c r="E118">
        <f t="shared" si="6"/>
        <v>0.24548342823982239</v>
      </c>
      <c r="F118">
        <f t="shared" si="7"/>
        <v>0.22853469848632813</v>
      </c>
      <c r="G118" s="2" t="str">
        <f>""</f>
        <v/>
      </c>
      <c r="H118" s="2">
        <f t="shared" si="8"/>
        <v>35.868666172027588</v>
      </c>
      <c r="I118" s="2">
        <f t="shared" si="9"/>
        <v>0.24548342823982239</v>
      </c>
      <c r="J118" s="2">
        <f t="shared" si="10"/>
        <v>35.868666172027588</v>
      </c>
      <c r="K118" s="2">
        <f t="shared" si="11"/>
        <v>0.22853469848632813</v>
      </c>
    </row>
    <row r="119" spans="2:11" x14ac:dyDescent="0.45">
      <c r="B119">
        <v>36.204222202301025</v>
      </c>
      <c r="C119">
        <v>0.58545118570327759</v>
      </c>
      <c r="D119">
        <v>-0.22800445556640625</v>
      </c>
      <c r="E119">
        <f t="shared" si="6"/>
        <v>0.24755862355232239</v>
      </c>
      <c r="F119">
        <f t="shared" si="7"/>
        <v>0.23013973236083984</v>
      </c>
      <c r="G119" s="2" t="str">
        <f>""</f>
        <v/>
      </c>
      <c r="H119" s="2">
        <f t="shared" si="8"/>
        <v>36.204222202301025</v>
      </c>
      <c r="I119" s="2">
        <f t="shared" si="9"/>
        <v>0.24755862355232239</v>
      </c>
      <c r="J119" s="2">
        <f t="shared" si="10"/>
        <v>36.204222202301025</v>
      </c>
      <c r="K119" s="2">
        <f t="shared" si="11"/>
        <v>0.23013973236083984</v>
      </c>
    </row>
    <row r="120" spans="2:11" x14ac:dyDescent="0.45">
      <c r="B120">
        <v>36.483763217926025</v>
      </c>
      <c r="C120">
        <v>0.58740431070327759</v>
      </c>
      <c r="D120">
        <v>-0.22958183288574219</v>
      </c>
      <c r="E120">
        <f t="shared" si="6"/>
        <v>0.24951174855232239</v>
      </c>
      <c r="F120">
        <f t="shared" si="7"/>
        <v>0.23171710968017578</v>
      </c>
      <c r="G120" s="2" t="str">
        <f>""</f>
        <v/>
      </c>
      <c r="H120" s="2">
        <f t="shared" si="8"/>
        <v>36.483763217926025</v>
      </c>
      <c r="I120" s="2">
        <f t="shared" si="9"/>
        <v>0.24951174855232239</v>
      </c>
      <c r="J120" s="2">
        <f t="shared" si="10"/>
        <v>36.483763217926025</v>
      </c>
      <c r="K120" s="2">
        <f t="shared" si="11"/>
        <v>0.23171710968017578</v>
      </c>
    </row>
    <row r="121" spans="2:11" x14ac:dyDescent="0.45">
      <c r="B121">
        <v>36.785215854644782</v>
      </c>
      <c r="C121">
        <v>0.58960157632827759</v>
      </c>
      <c r="D121">
        <v>-0.23175430297851563</v>
      </c>
      <c r="E121">
        <f t="shared" si="6"/>
        <v>0.25170901417732239</v>
      </c>
      <c r="F121">
        <f t="shared" si="7"/>
        <v>0.23388957977294922</v>
      </c>
      <c r="G121" s="2" t="str">
        <f>""</f>
        <v/>
      </c>
      <c r="H121" s="2">
        <f t="shared" si="8"/>
        <v>36.785215854644782</v>
      </c>
      <c r="I121" s="2">
        <f t="shared" si="9"/>
        <v>0.25170901417732239</v>
      </c>
      <c r="J121" s="2">
        <f t="shared" si="10"/>
        <v>36.785215854644782</v>
      </c>
      <c r="K121" s="2">
        <f t="shared" si="11"/>
        <v>0.23388957977294922</v>
      </c>
    </row>
    <row r="122" spans="2:11" x14ac:dyDescent="0.45">
      <c r="B122">
        <v>37.105284214019775</v>
      </c>
      <c r="C122">
        <v>0.59179884195327759</v>
      </c>
      <c r="D122">
        <v>-0.2342071533203125</v>
      </c>
      <c r="E122">
        <f t="shared" si="6"/>
        <v>0.25390627980232239</v>
      </c>
      <c r="F122">
        <f t="shared" si="7"/>
        <v>0.23634243011474609</v>
      </c>
      <c r="G122" s="2" t="str">
        <f>""</f>
        <v/>
      </c>
      <c r="H122" s="2">
        <f t="shared" si="8"/>
        <v>37.105284214019775</v>
      </c>
      <c r="I122" s="2">
        <f t="shared" si="9"/>
        <v>0.25390627980232239</v>
      </c>
      <c r="J122" s="2">
        <f t="shared" si="10"/>
        <v>37.105284214019775</v>
      </c>
      <c r="K122" s="2">
        <f t="shared" si="11"/>
        <v>0.23634243011474609</v>
      </c>
    </row>
    <row r="123" spans="2:11" x14ac:dyDescent="0.45">
      <c r="B123">
        <v>37.416075229644782</v>
      </c>
      <c r="C123">
        <v>0.59387403726577759</v>
      </c>
      <c r="D123">
        <v>-0.23782539367675781</v>
      </c>
      <c r="E123">
        <f t="shared" si="6"/>
        <v>0.25598147511482239</v>
      </c>
      <c r="F123">
        <f t="shared" si="7"/>
        <v>0.23996067047119141</v>
      </c>
      <c r="G123" s="2" t="str">
        <f>""</f>
        <v/>
      </c>
      <c r="H123" s="2">
        <f t="shared" si="8"/>
        <v>37.416075229644782</v>
      </c>
      <c r="I123" s="2">
        <f t="shared" si="9"/>
        <v>0.25598147511482239</v>
      </c>
      <c r="J123" s="2">
        <f t="shared" si="10"/>
        <v>37.416075229644782</v>
      </c>
      <c r="K123" s="2">
        <f t="shared" si="11"/>
        <v>0.23996067047119141</v>
      </c>
    </row>
    <row r="124" spans="2:11" x14ac:dyDescent="0.45">
      <c r="B124">
        <v>37.726866245269775</v>
      </c>
      <c r="C124">
        <v>0.59594923257827759</v>
      </c>
      <c r="D124">
        <v>-0.24132156372070313</v>
      </c>
      <c r="E124">
        <f t="shared" si="6"/>
        <v>0.25805667042732239</v>
      </c>
      <c r="F124">
        <f t="shared" si="7"/>
        <v>0.24345684051513672</v>
      </c>
      <c r="G124" s="2" t="str">
        <f>""</f>
        <v/>
      </c>
      <c r="H124" s="2">
        <f t="shared" si="8"/>
        <v>37.726866245269775</v>
      </c>
      <c r="I124" s="2">
        <f t="shared" si="9"/>
        <v>0.25805667042732239</v>
      </c>
      <c r="J124" s="2">
        <f t="shared" si="10"/>
        <v>37.726866245269775</v>
      </c>
      <c r="K124" s="2">
        <f t="shared" si="11"/>
        <v>0.24345684051513672</v>
      </c>
    </row>
    <row r="125" spans="2:11" x14ac:dyDescent="0.45">
      <c r="B125">
        <v>38.085142612457282</v>
      </c>
      <c r="C125">
        <v>0.59826856851577759</v>
      </c>
      <c r="D125">
        <v>-0.24393558502197266</v>
      </c>
      <c r="E125">
        <f t="shared" si="6"/>
        <v>0.26037600636482239</v>
      </c>
      <c r="F125">
        <f t="shared" si="7"/>
        <v>0.24607086181640625</v>
      </c>
      <c r="G125" s="2" t="str">
        <f>""</f>
        <v/>
      </c>
      <c r="H125" s="2">
        <f t="shared" si="8"/>
        <v>38.085142612457282</v>
      </c>
      <c r="I125" s="2">
        <f t="shared" si="9"/>
        <v>0.26037600636482239</v>
      </c>
      <c r="J125" s="2">
        <f t="shared" si="10"/>
        <v>38.085142612457282</v>
      </c>
      <c r="K125" s="2">
        <f t="shared" si="11"/>
        <v>0.24607086181640625</v>
      </c>
    </row>
    <row r="126" spans="2:11" x14ac:dyDescent="0.45">
      <c r="B126">
        <v>38.385679721832282</v>
      </c>
      <c r="C126">
        <v>0.60009962320327759</v>
      </c>
      <c r="D126">
        <v>-0.24593830108642578</v>
      </c>
      <c r="E126">
        <f t="shared" si="6"/>
        <v>0.26220706105232239</v>
      </c>
      <c r="F126">
        <f t="shared" si="7"/>
        <v>0.24807357788085938</v>
      </c>
      <c r="G126" s="2" t="str">
        <f>""</f>
        <v/>
      </c>
      <c r="H126" s="2">
        <f t="shared" si="8"/>
        <v>38.385679721832282</v>
      </c>
      <c r="I126" s="2">
        <f t="shared" si="9"/>
        <v>0.26220706105232239</v>
      </c>
      <c r="J126" s="2">
        <f t="shared" si="10"/>
        <v>38.385679721832282</v>
      </c>
      <c r="K126" s="2">
        <f t="shared" si="11"/>
        <v>0.24807357788085938</v>
      </c>
    </row>
    <row r="127" spans="2:11" x14ac:dyDescent="0.45">
      <c r="B127">
        <v>38.687193393707268</v>
      </c>
      <c r="C127">
        <v>0.60241895914077759</v>
      </c>
      <c r="D127">
        <v>-0.24767208099365234</v>
      </c>
      <c r="E127">
        <f t="shared" si="6"/>
        <v>0.26452639698982239</v>
      </c>
      <c r="F127">
        <f t="shared" si="7"/>
        <v>0.24980735778808594</v>
      </c>
      <c r="G127" s="2" t="str">
        <f>""</f>
        <v/>
      </c>
      <c r="H127" s="2">
        <f t="shared" si="8"/>
        <v>38.687193393707268</v>
      </c>
      <c r="I127" s="2">
        <f t="shared" si="9"/>
        <v>0.26452639698982239</v>
      </c>
      <c r="J127" s="2">
        <f t="shared" si="10"/>
        <v>38.687193393707268</v>
      </c>
      <c r="K127" s="2">
        <f t="shared" si="11"/>
        <v>0.24980735778808594</v>
      </c>
    </row>
    <row r="128" spans="2:11" x14ac:dyDescent="0.45">
      <c r="B128">
        <v>39.034483432769775</v>
      </c>
      <c r="C128">
        <v>0.60461622476577759</v>
      </c>
      <c r="D128">
        <v>-0.24940586090087891</v>
      </c>
      <c r="E128">
        <f t="shared" si="6"/>
        <v>0.26672366261482239</v>
      </c>
      <c r="F128">
        <f t="shared" si="7"/>
        <v>0.2515411376953125</v>
      </c>
      <c r="G128" s="2" t="str">
        <f>""</f>
        <v/>
      </c>
      <c r="H128" s="2">
        <f t="shared" si="8"/>
        <v>39.034483432769775</v>
      </c>
      <c r="I128" s="2">
        <f t="shared" si="9"/>
        <v>0.26672366261482239</v>
      </c>
      <c r="J128" s="2">
        <f t="shared" si="10"/>
        <v>39.034483432769775</v>
      </c>
      <c r="K128" s="2">
        <f t="shared" si="11"/>
        <v>0.2515411376953125</v>
      </c>
    </row>
    <row r="129" spans="2:11" x14ac:dyDescent="0.45">
      <c r="B129">
        <v>39.372496128082275</v>
      </c>
      <c r="C129">
        <v>0.60681349039077759</v>
      </c>
      <c r="D129">
        <v>-0.25113964080810547</v>
      </c>
      <c r="E129">
        <f t="shared" si="6"/>
        <v>0.26892092823982239</v>
      </c>
      <c r="F129">
        <f t="shared" si="7"/>
        <v>0.25327491760253906</v>
      </c>
      <c r="G129" s="2" t="str">
        <f>""</f>
        <v/>
      </c>
      <c r="H129" s="2">
        <f t="shared" si="8"/>
        <v>39.372496128082275</v>
      </c>
      <c r="I129" s="2">
        <f t="shared" si="9"/>
        <v>0.26892092823982239</v>
      </c>
      <c r="J129" s="2">
        <f t="shared" si="10"/>
        <v>39.372496128082275</v>
      </c>
      <c r="K129" s="2">
        <f t="shared" si="11"/>
        <v>0.25327491760253906</v>
      </c>
    </row>
    <row r="130" spans="2:11" x14ac:dyDescent="0.45">
      <c r="B130">
        <v>39.676939487457275</v>
      </c>
      <c r="C130">
        <v>0.60876661539077759</v>
      </c>
      <c r="D130">
        <v>-0.25257682800292969</v>
      </c>
      <c r="E130">
        <f t="shared" si="6"/>
        <v>0.27087405323982239</v>
      </c>
      <c r="F130">
        <f t="shared" si="7"/>
        <v>0.25471210479736328</v>
      </c>
      <c r="G130" s="2" t="str">
        <f>""</f>
        <v/>
      </c>
      <c r="H130" s="2">
        <f t="shared" si="8"/>
        <v>39.676939487457275</v>
      </c>
      <c r="I130" s="2">
        <f t="shared" si="9"/>
        <v>0.27087405323982239</v>
      </c>
      <c r="J130" s="2">
        <f t="shared" si="10"/>
        <v>39.676939487457275</v>
      </c>
      <c r="K130" s="2">
        <f t="shared" si="11"/>
        <v>0.25471210479736328</v>
      </c>
    </row>
    <row r="131" spans="2:11" x14ac:dyDescent="0.45">
      <c r="B131">
        <v>40.032164096832275</v>
      </c>
      <c r="C131">
        <v>0.61096388101577759</v>
      </c>
      <c r="D131">
        <v>-0.25409317016601563</v>
      </c>
      <c r="E131">
        <f t="shared" si="6"/>
        <v>0.27307131886482239</v>
      </c>
      <c r="F131">
        <f t="shared" si="7"/>
        <v>0.25622844696044922</v>
      </c>
      <c r="G131" s="2" t="str">
        <f>""</f>
        <v/>
      </c>
      <c r="H131" s="2">
        <f t="shared" si="8"/>
        <v>40.032164096832275</v>
      </c>
      <c r="I131" s="2">
        <f t="shared" si="9"/>
        <v>0.27307131886482239</v>
      </c>
      <c r="J131" s="2">
        <f t="shared" si="10"/>
        <v>40.032164096832275</v>
      </c>
      <c r="K131" s="2">
        <f t="shared" si="11"/>
        <v>0.25622844696044922</v>
      </c>
    </row>
    <row r="132" spans="2:11" x14ac:dyDescent="0.45">
      <c r="B132">
        <v>40.389708042144768</v>
      </c>
      <c r="C132">
        <v>0.61316114664077759</v>
      </c>
      <c r="D132">
        <v>-0.25561046600341797</v>
      </c>
      <c r="E132">
        <f t="shared" ref="E132:E195" si="12">C132-C$3</f>
        <v>0.27526858448982239</v>
      </c>
      <c r="F132">
        <f t="shared" ref="F132:F195" si="13">-(D132-D$3)</f>
        <v>0.25774574279785156</v>
      </c>
      <c r="G132" s="2" t="str">
        <f>""</f>
        <v/>
      </c>
      <c r="H132" s="2">
        <f t="shared" ref="H132:H195" si="14">IF(AND(E132&gt;H$2,E132&lt;I$2),B132,"")</f>
        <v>40.389708042144768</v>
      </c>
      <c r="I132" s="2">
        <f t="shared" ref="I132:I195" si="15">IF(AND(E132&gt;H$2,E132&lt;I$2),E132,"")</f>
        <v>0.27526858448982239</v>
      </c>
      <c r="J132" s="2">
        <f t="shared" ref="J132:J195" si="16">IF(AND(F132&gt;J$2,F132&lt;K$2),B132,"")</f>
        <v>40.389708042144768</v>
      </c>
      <c r="K132" s="2">
        <f t="shared" ref="K132:K195" si="17">IF(AND(F132&gt;J$2,F132&lt;K$2),F132,"")</f>
        <v>0.25774574279785156</v>
      </c>
    </row>
    <row r="133" spans="2:11" x14ac:dyDescent="0.45">
      <c r="B133">
        <v>40.676329135894775</v>
      </c>
      <c r="C133">
        <v>0.61523634195327759</v>
      </c>
      <c r="D133">
        <v>-0.25699043273925781</v>
      </c>
      <c r="E133">
        <f t="shared" si="12"/>
        <v>0.27734377980232239</v>
      </c>
      <c r="F133">
        <f t="shared" si="13"/>
        <v>0.25912570953369141</v>
      </c>
      <c r="G133" s="2" t="str">
        <f>""</f>
        <v/>
      </c>
      <c r="H133" s="2">
        <f t="shared" si="14"/>
        <v>40.676329135894775</v>
      </c>
      <c r="I133" s="2">
        <f t="shared" si="15"/>
        <v>0.27734377980232239</v>
      </c>
      <c r="J133" s="2">
        <f t="shared" si="16"/>
        <v>40.676329135894775</v>
      </c>
      <c r="K133" s="2">
        <f t="shared" si="17"/>
        <v>0.25912570953369141</v>
      </c>
    </row>
    <row r="134" spans="2:11" x14ac:dyDescent="0.45">
      <c r="B134">
        <v>40.991682529449456</v>
      </c>
      <c r="C134">
        <v>0.61743360757827759</v>
      </c>
      <c r="D134">
        <v>-0.25841617584228516</v>
      </c>
      <c r="E134">
        <f t="shared" si="12"/>
        <v>0.27954104542732239</v>
      </c>
      <c r="F134">
        <f t="shared" si="13"/>
        <v>0.26055145263671875</v>
      </c>
      <c r="G134" s="2" t="str">
        <f>""</f>
        <v/>
      </c>
      <c r="H134" s="2">
        <f t="shared" si="14"/>
        <v>40.991682529449456</v>
      </c>
      <c r="I134" s="2">
        <f t="shared" si="15"/>
        <v>0.27954104542732239</v>
      </c>
      <c r="J134" s="2">
        <f t="shared" si="16"/>
        <v>40.991682529449456</v>
      </c>
      <c r="K134" s="2">
        <f t="shared" si="17"/>
        <v>0.26055145263671875</v>
      </c>
    </row>
    <row r="135" spans="2:11" x14ac:dyDescent="0.45">
      <c r="B135">
        <v>41.328962802886963</v>
      </c>
      <c r="C135">
        <v>0.61950880289077759</v>
      </c>
      <c r="D135">
        <v>-0.25988006591796875</v>
      </c>
      <c r="E135">
        <f t="shared" si="12"/>
        <v>0.28161624073982239</v>
      </c>
      <c r="F135">
        <f t="shared" si="13"/>
        <v>0.26201534271240234</v>
      </c>
      <c r="G135" s="2" t="str">
        <f>""</f>
        <v/>
      </c>
      <c r="H135" s="2">
        <f t="shared" si="14"/>
        <v>41.328962802886963</v>
      </c>
      <c r="I135" s="2">
        <f t="shared" si="15"/>
        <v>0.28161624073982239</v>
      </c>
      <c r="J135" s="2">
        <f t="shared" si="16"/>
        <v>41.328962802886963</v>
      </c>
      <c r="K135" s="2">
        <f t="shared" si="17"/>
        <v>0.26201534271240234</v>
      </c>
    </row>
    <row r="136" spans="2:11" x14ac:dyDescent="0.45">
      <c r="B136">
        <v>41.61631631851197</v>
      </c>
      <c r="C136">
        <v>0.62158399820327759</v>
      </c>
      <c r="D136">
        <v>-0.26145744323730469</v>
      </c>
      <c r="E136">
        <f t="shared" si="12"/>
        <v>0.28369143605232239</v>
      </c>
      <c r="F136">
        <f t="shared" si="13"/>
        <v>0.26359272003173828</v>
      </c>
      <c r="G136" s="2" t="str">
        <f>""</f>
        <v/>
      </c>
      <c r="H136" s="2">
        <f t="shared" si="14"/>
        <v>41.61631631851197</v>
      </c>
      <c r="I136" s="2">
        <f t="shared" si="15"/>
        <v>0.28369143605232239</v>
      </c>
      <c r="J136" s="2">
        <f t="shared" si="16"/>
        <v>41.61631631851197</v>
      </c>
      <c r="K136" s="2">
        <f t="shared" si="17"/>
        <v>0.26359272003173828</v>
      </c>
    </row>
    <row r="137" spans="2:11" x14ac:dyDescent="0.45">
      <c r="B137">
        <v>41.962873935699463</v>
      </c>
      <c r="C137">
        <v>0.62378126382827759</v>
      </c>
      <c r="D137">
        <v>-0.26324176788330078</v>
      </c>
      <c r="E137">
        <f t="shared" si="12"/>
        <v>0.28588870167732239</v>
      </c>
      <c r="F137">
        <f t="shared" si="13"/>
        <v>0.26537704467773438</v>
      </c>
      <c r="G137" s="2" t="str">
        <f>""</f>
        <v/>
      </c>
      <c r="H137" s="2">
        <f t="shared" si="14"/>
        <v>41.962873935699463</v>
      </c>
      <c r="I137" s="2">
        <f t="shared" si="15"/>
        <v>0.28588870167732239</v>
      </c>
      <c r="J137" s="2">
        <f t="shared" si="16"/>
        <v>41.962873935699463</v>
      </c>
      <c r="K137" s="2">
        <f t="shared" si="17"/>
        <v>0.26537704467773438</v>
      </c>
    </row>
    <row r="138" spans="2:11" x14ac:dyDescent="0.45">
      <c r="B138">
        <v>42.274397373199463</v>
      </c>
      <c r="C138">
        <v>0.62597852945327759</v>
      </c>
      <c r="D138">
        <v>-0.26520156860351563</v>
      </c>
      <c r="E138">
        <f t="shared" si="12"/>
        <v>0.28808596730232239</v>
      </c>
      <c r="F138">
        <f t="shared" si="13"/>
        <v>0.26733684539794922</v>
      </c>
      <c r="G138" s="2" t="str">
        <f>""</f>
        <v/>
      </c>
      <c r="H138" s="2">
        <f t="shared" si="14"/>
        <v>42.274397373199463</v>
      </c>
      <c r="I138" s="2">
        <f t="shared" si="15"/>
        <v>0.28808596730232239</v>
      </c>
      <c r="J138" s="2">
        <f t="shared" si="16"/>
        <v>42.274397373199463</v>
      </c>
      <c r="K138" s="2">
        <f t="shared" si="17"/>
        <v>0.26733684539794922</v>
      </c>
    </row>
    <row r="139" spans="2:11" x14ac:dyDescent="0.45">
      <c r="B139">
        <v>42.617170810699463</v>
      </c>
      <c r="C139">
        <v>0.62817579507827759</v>
      </c>
      <c r="D139">
        <v>-0.26766490936279297</v>
      </c>
      <c r="E139">
        <f t="shared" si="12"/>
        <v>0.29028323292732239</v>
      </c>
      <c r="F139">
        <f t="shared" si="13"/>
        <v>0.26980018615722656</v>
      </c>
      <c r="G139" s="2" t="str">
        <f>""</f>
        <v/>
      </c>
      <c r="H139" s="2">
        <f t="shared" si="14"/>
        <v>42.617170810699463</v>
      </c>
      <c r="I139" s="2">
        <f t="shared" si="15"/>
        <v>0.29028323292732239</v>
      </c>
      <c r="J139" s="2">
        <f t="shared" si="16"/>
        <v>42.617170810699463</v>
      </c>
      <c r="K139" s="2">
        <f t="shared" si="17"/>
        <v>0.26980018615722656</v>
      </c>
    </row>
    <row r="140" spans="2:11" x14ac:dyDescent="0.45">
      <c r="B140">
        <v>42.900618076324463</v>
      </c>
      <c r="C140">
        <v>0.63012892007827759</v>
      </c>
      <c r="D140">
        <v>-0.27062129974365234</v>
      </c>
      <c r="E140">
        <f t="shared" si="12"/>
        <v>0.29223635792732239</v>
      </c>
      <c r="F140">
        <f t="shared" si="13"/>
        <v>0.27275657653808594</v>
      </c>
      <c r="G140" s="2" t="str">
        <f>""</f>
        <v/>
      </c>
      <c r="H140" s="2">
        <f t="shared" si="14"/>
        <v>42.900618076324463</v>
      </c>
      <c r="I140" s="2">
        <f t="shared" si="15"/>
        <v>0.29223635792732239</v>
      </c>
      <c r="J140" s="2">
        <f t="shared" si="16"/>
        <v>42.900618076324463</v>
      </c>
      <c r="K140" s="2">
        <f t="shared" si="17"/>
        <v>0.27275657653808594</v>
      </c>
    </row>
    <row r="141" spans="2:11" x14ac:dyDescent="0.45">
      <c r="B141">
        <v>43.24949502944947</v>
      </c>
      <c r="C141">
        <v>0.63232618570327759</v>
      </c>
      <c r="D141">
        <v>-0.27338123321533203</v>
      </c>
      <c r="E141">
        <f t="shared" si="12"/>
        <v>0.29443362355232239</v>
      </c>
      <c r="F141">
        <f t="shared" si="13"/>
        <v>0.27551651000976563</v>
      </c>
      <c r="G141" s="2" t="str">
        <f>""</f>
        <v/>
      </c>
      <c r="H141" s="2">
        <f t="shared" si="14"/>
        <v>43.24949502944947</v>
      </c>
      <c r="I141" s="2">
        <f t="shared" si="15"/>
        <v>0.29443362355232239</v>
      </c>
      <c r="J141" s="2">
        <f t="shared" si="16"/>
        <v>43.24949502944947</v>
      </c>
      <c r="K141" s="2">
        <f t="shared" si="17"/>
        <v>0.27551651000976563</v>
      </c>
    </row>
    <row r="142" spans="2:11" x14ac:dyDescent="0.45">
      <c r="B142">
        <v>43.590681552886963</v>
      </c>
      <c r="C142">
        <v>0.63452345132827759</v>
      </c>
      <c r="D142">
        <v>-0.27554893493652344</v>
      </c>
      <c r="E142">
        <f t="shared" si="12"/>
        <v>0.29663088917732239</v>
      </c>
      <c r="F142">
        <f t="shared" si="13"/>
        <v>0.27768421173095703</v>
      </c>
      <c r="G142" s="2" t="str">
        <f>""</f>
        <v/>
      </c>
      <c r="H142" s="2">
        <f t="shared" si="14"/>
        <v>43.590681552886963</v>
      </c>
      <c r="I142" s="2">
        <f t="shared" si="15"/>
        <v>0.29663088917732239</v>
      </c>
      <c r="J142" s="2">
        <f t="shared" si="16"/>
        <v>43.590681552886963</v>
      </c>
      <c r="K142" s="2">
        <f t="shared" si="17"/>
        <v>0.27768421173095703</v>
      </c>
    </row>
    <row r="143" spans="2:11" x14ac:dyDescent="0.45">
      <c r="B143">
        <v>43.869490146636963</v>
      </c>
      <c r="C143">
        <v>0.63659864664077759</v>
      </c>
      <c r="D143">
        <v>-0.27737236022949219</v>
      </c>
      <c r="E143">
        <f t="shared" si="12"/>
        <v>0.29870608448982239</v>
      </c>
      <c r="F143">
        <f t="shared" si="13"/>
        <v>0.27950763702392578</v>
      </c>
      <c r="G143" s="2" t="str">
        <f>""</f>
        <v/>
      </c>
      <c r="H143" s="2">
        <f t="shared" si="14"/>
        <v>43.869490146636963</v>
      </c>
      <c r="I143" s="2">
        <f t="shared" si="15"/>
        <v>0.29870608448982239</v>
      </c>
      <c r="J143" s="2">
        <f t="shared" si="16"/>
        <v>43.869490146636963</v>
      </c>
      <c r="K143" s="2">
        <f t="shared" si="17"/>
        <v>0.27950763702392578</v>
      </c>
    </row>
    <row r="144" spans="2:11" x14ac:dyDescent="0.45">
      <c r="B144">
        <v>44.23081827163697</v>
      </c>
      <c r="C144">
        <v>0.63867384195327759</v>
      </c>
      <c r="D144">
        <v>-0.27925395965576172</v>
      </c>
      <c r="E144">
        <f t="shared" si="12"/>
        <v>0.30078127980232239</v>
      </c>
      <c r="F144">
        <f t="shared" si="13"/>
        <v>0.28138923645019531</v>
      </c>
      <c r="G144" s="2" t="str">
        <f>""</f>
        <v/>
      </c>
      <c r="H144" s="2">
        <f t="shared" si="14"/>
        <v>44.23081827163697</v>
      </c>
      <c r="I144" s="2">
        <f t="shared" si="15"/>
        <v>0.30078127980232239</v>
      </c>
      <c r="J144" s="2">
        <f t="shared" si="16"/>
        <v>44.23081827163697</v>
      </c>
      <c r="K144" s="2">
        <f t="shared" si="17"/>
        <v>0.28138923645019531</v>
      </c>
    </row>
    <row r="145" spans="2:11" x14ac:dyDescent="0.45">
      <c r="B145">
        <v>44.539289951324463</v>
      </c>
      <c r="C145">
        <v>0.64099317789077759</v>
      </c>
      <c r="D145">
        <v>-0.2808380126953125</v>
      </c>
      <c r="E145">
        <f t="shared" si="12"/>
        <v>0.30310061573982239</v>
      </c>
      <c r="F145">
        <f t="shared" si="13"/>
        <v>0.28297328948974609</v>
      </c>
      <c r="G145" s="2" t="str">
        <f>""</f>
        <v/>
      </c>
      <c r="H145" s="2">
        <f t="shared" si="14"/>
        <v>44.539289951324463</v>
      </c>
      <c r="I145" s="2">
        <f t="shared" si="15"/>
        <v>0.30310061573982239</v>
      </c>
      <c r="J145" s="2">
        <f t="shared" si="16"/>
        <v>44.539289951324463</v>
      </c>
      <c r="K145" s="2">
        <f t="shared" si="17"/>
        <v>0.28297328948974609</v>
      </c>
    </row>
    <row r="146" spans="2:11" x14ac:dyDescent="0.45">
      <c r="B146">
        <v>44.864851474761963</v>
      </c>
      <c r="C146">
        <v>0.64319044351577759</v>
      </c>
      <c r="D146">
        <v>-0.28235530853271484</v>
      </c>
      <c r="E146">
        <f t="shared" si="12"/>
        <v>0.30529788136482239</v>
      </c>
      <c r="F146">
        <f t="shared" si="13"/>
        <v>0.28449058532714844</v>
      </c>
      <c r="G146" s="2" t="str">
        <f>""</f>
        <v/>
      </c>
      <c r="H146" s="2">
        <f t="shared" si="14"/>
        <v>44.864851474761963</v>
      </c>
      <c r="I146" s="2">
        <f t="shared" si="15"/>
        <v>0.30529788136482239</v>
      </c>
      <c r="J146" s="2">
        <f t="shared" si="16"/>
        <v>44.864851474761963</v>
      </c>
      <c r="K146" s="2">
        <f t="shared" si="17"/>
        <v>0.28449058532714844</v>
      </c>
    </row>
    <row r="147" spans="2:11" x14ac:dyDescent="0.45">
      <c r="B147">
        <v>45.16392374038697</v>
      </c>
      <c r="C147">
        <v>0.64514356851577759</v>
      </c>
      <c r="D147">
        <v>-0.28373527526855469</v>
      </c>
      <c r="E147">
        <f t="shared" si="12"/>
        <v>0.30725100636482239</v>
      </c>
      <c r="F147">
        <f t="shared" si="13"/>
        <v>0.28587055206298828</v>
      </c>
      <c r="G147" s="2" t="str">
        <f>""</f>
        <v/>
      </c>
      <c r="H147" s="2">
        <f t="shared" si="14"/>
        <v>45.16392374038697</v>
      </c>
      <c r="I147" s="2">
        <f t="shared" si="15"/>
        <v>0.30725100636482239</v>
      </c>
      <c r="J147" s="2">
        <f t="shared" si="16"/>
        <v>45.16392374038697</v>
      </c>
      <c r="K147" s="2">
        <f t="shared" si="17"/>
        <v>0.28587055206298828</v>
      </c>
    </row>
    <row r="148" spans="2:11" x14ac:dyDescent="0.45">
      <c r="B148">
        <v>45.46865701675415</v>
      </c>
      <c r="C148">
        <v>0.64721876382827759</v>
      </c>
      <c r="D148">
        <v>-0.28520011901855469</v>
      </c>
      <c r="E148">
        <f t="shared" si="12"/>
        <v>0.30932620167732239</v>
      </c>
      <c r="F148">
        <f t="shared" si="13"/>
        <v>0.28733539581298828</v>
      </c>
      <c r="G148" s="2" t="str">
        <f>""</f>
        <v/>
      </c>
      <c r="H148" s="2">
        <f t="shared" si="14"/>
        <v>45.46865701675415</v>
      </c>
      <c r="I148" s="2">
        <f t="shared" si="15"/>
        <v>0.30932620167732239</v>
      </c>
      <c r="J148" s="2">
        <f t="shared" si="16"/>
        <v>45.46865701675415</v>
      </c>
      <c r="K148" s="2">
        <f t="shared" si="17"/>
        <v>0.28733539581298828</v>
      </c>
    </row>
    <row r="149" spans="2:11" x14ac:dyDescent="0.45">
      <c r="B149">
        <v>45.794661045074456</v>
      </c>
      <c r="C149">
        <v>0.64929395914077759</v>
      </c>
      <c r="D149">
        <v>-0.28683662414550781</v>
      </c>
      <c r="E149">
        <f t="shared" si="12"/>
        <v>0.31140139698982239</v>
      </c>
      <c r="F149">
        <f t="shared" si="13"/>
        <v>0.28897190093994141</v>
      </c>
      <c r="G149" s="2" t="str">
        <f>""</f>
        <v/>
      </c>
      <c r="H149" s="2">
        <f t="shared" si="14"/>
        <v>45.794661045074456</v>
      </c>
      <c r="I149" s="2">
        <f t="shared" si="15"/>
        <v>0.31140139698982239</v>
      </c>
      <c r="J149" s="2">
        <f t="shared" si="16"/>
        <v>45.794661045074456</v>
      </c>
      <c r="K149" s="2">
        <f t="shared" si="17"/>
        <v>0.28897190093994141</v>
      </c>
    </row>
    <row r="150" spans="2:11" x14ac:dyDescent="0.45">
      <c r="B150">
        <v>46.079817295074463</v>
      </c>
      <c r="C150">
        <v>0.65136915445327759</v>
      </c>
      <c r="D150">
        <v>-0.28841304779052734</v>
      </c>
      <c r="E150">
        <f t="shared" si="12"/>
        <v>0.31347659230232239</v>
      </c>
      <c r="F150">
        <f t="shared" si="13"/>
        <v>0.29054832458496094</v>
      </c>
      <c r="G150" s="2" t="str">
        <f>""</f>
        <v/>
      </c>
      <c r="H150" s="2">
        <f t="shared" si="14"/>
        <v>46.079817295074463</v>
      </c>
      <c r="I150" s="2">
        <f t="shared" si="15"/>
        <v>0.31347659230232239</v>
      </c>
      <c r="J150" s="2">
        <f t="shared" si="16"/>
        <v>46.079817295074463</v>
      </c>
      <c r="K150" s="2">
        <f t="shared" si="17"/>
        <v>0.29054832458496094</v>
      </c>
    </row>
    <row r="151" spans="2:11" x14ac:dyDescent="0.45">
      <c r="B151">
        <v>46.41392374038697</v>
      </c>
      <c r="C151">
        <v>0.65356642007827759</v>
      </c>
      <c r="D151">
        <v>-0.29015541076660156</v>
      </c>
      <c r="E151">
        <f t="shared" si="12"/>
        <v>0.31567385792732239</v>
      </c>
      <c r="F151">
        <f t="shared" si="13"/>
        <v>0.29229068756103516</v>
      </c>
      <c r="G151" s="2" t="str">
        <f>""</f>
        <v/>
      </c>
      <c r="H151" s="2">
        <f t="shared" si="14"/>
        <v>46.41392374038697</v>
      </c>
      <c r="I151" s="2">
        <f t="shared" si="15"/>
        <v>0.31567385792732239</v>
      </c>
      <c r="J151" s="2">
        <f t="shared" si="16"/>
        <v>46.41392374038697</v>
      </c>
      <c r="K151" s="2">
        <f t="shared" si="17"/>
        <v>0.29229068756103516</v>
      </c>
    </row>
    <row r="152" spans="2:11" x14ac:dyDescent="0.45">
      <c r="B152">
        <v>46.727034091949463</v>
      </c>
      <c r="C152">
        <v>0.65576368570327759</v>
      </c>
      <c r="D152">
        <v>-0.29200649261474609</v>
      </c>
      <c r="E152">
        <f t="shared" si="12"/>
        <v>0.31787112355232239</v>
      </c>
      <c r="F152">
        <f t="shared" si="13"/>
        <v>0.29414176940917969</v>
      </c>
      <c r="G152" s="2" t="str">
        <f>""</f>
        <v/>
      </c>
      <c r="H152" s="2">
        <f t="shared" si="14"/>
        <v>46.727034091949463</v>
      </c>
      <c r="I152" s="2">
        <f t="shared" si="15"/>
        <v>0.31787112355232239</v>
      </c>
      <c r="J152" s="2">
        <f t="shared" si="16"/>
        <v>46.727034091949463</v>
      </c>
      <c r="K152" s="2">
        <f t="shared" si="17"/>
        <v>0.29414176940917969</v>
      </c>
    </row>
    <row r="153" spans="2:11" x14ac:dyDescent="0.45">
      <c r="B153">
        <v>47.047956943511963</v>
      </c>
      <c r="C153">
        <v>0.65771681070327759</v>
      </c>
      <c r="D153">
        <v>-0.29417514801025391</v>
      </c>
      <c r="E153">
        <f t="shared" si="12"/>
        <v>0.31982424855232239</v>
      </c>
      <c r="F153">
        <f t="shared" si="13"/>
        <v>0.2963104248046875</v>
      </c>
      <c r="G153" s="2" t="str">
        <f>""</f>
        <v/>
      </c>
      <c r="H153" s="2">
        <f t="shared" si="14"/>
        <v>47.047956943511963</v>
      </c>
      <c r="I153" s="2">
        <f t="shared" si="15"/>
        <v>0.31982424855232239</v>
      </c>
      <c r="J153" s="2">
        <f t="shared" si="16"/>
        <v>47.047956943511963</v>
      </c>
      <c r="K153" s="2">
        <f t="shared" si="17"/>
        <v>0.2963104248046875</v>
      </c>
    </row>
    <row r="154" spans="2:11" x14ac:dyDescent="0.45">
      <c r="B154">
        <v>47.384382724761963</v>
      </c>
      <c r="C154">
        <v>0.65991407632827759</v>
      </c>
      <c r="D154">
        <v>-0.29693889617919922</v>
      </c>
      <c r="E154">
        <f t="shared" si="12"/>
        <v>0.32202151417732239</v>
      </c>
      <c r="F154">
        <f t="shared" si="13"/>
        <v>0.29907417297363281</v>
      </c>
      <c r="G154" s="2" t="str">
        <f>""</f>
        <v/>
      </c>
      <c r="H154" s="2">
        <f t="shared" si="14"/>
        <v>47.384382724761963</v>
      </c>
      <c r="I154" s="2">
        <f t="shared" si="15"/>
        <v>0.32202151417732239</v>
      </c>
      <c r="J154" s="2">
        <f t="shared" si="16"/>
        <v>47.384382724761963</v>
      </c>
      <c r="K154" s="2">
        <f t="shared" si="17"/>
        <v>0.29907417297363281</v>
      </c>
    </row>
    <row r="155" spans="2:11" x14ac:dyDescent="0.45">
      <c r="B155">
        <v>47.721662998199463</v>
      </c>
      <c r="C155">
        <v>0.66211134195327759</v>
      </c>
      <c r="D155">
        <v>-0.30093765258789063</v>
      </c>
      <c r="E155">
        <f t="shared" si="12"/>
        <v>0.32421877980232239</v>
      </c>
      <c r="F155">
        <f t="shared" si="13"/>
        <v>0.30307292938232422</v>
      </c>
      <c r="G155" s="2" t="str">
        <f>""</f>
        <v/>
      </c>
      <c r="H155" s="2">
        <f t="shared" si="14"/>
        <v>47.721662998199463</v>
      </c>
      <c r="I155" s="2">
        <f t="shared" si="15"/>
        <v>0.32421877980232239</v>
      </c>
      <c r="J155" s="2">
        <f t="shared" si="16"/>
        <v>47.721662998199463</v>
      </c>
      <c r="K155" s="2">
        <f t="shared" si="17"/>
        <v>0.30307292938232422</v>
      </c>
    </row>
    <row r="156" spans="2:11" x14ac:dyDescent="0.45">
      <c r="B156">
        <v>48.072859287261963</v>
      </c>
      <c r="C156">
        <v>0.66430860757827759</v>
      </c>
      <c r="D156">
        <v>-0.30418968200683594</v>
      </c>
      <c r="E156">
        <f t="shared" si="12"/>
        <v>0.32641604542732239</v>
      </c>
      <c r="F156">
        <f t="shared" si="13"/>
        <v>0.30632495880126953</v>
      </c>
      <c r="G156" s="2" t="str">
        <f>""</f>
        <v/>
      </c>
      <c r="H156" s="2">
        <f t="shared" si="14"/>
        <v>48.072859287261963</v>
      </c>
      <c r="I156" s="2">
        <f t="shared" si="15"/>
        <v>0.32641604542732239</v>
      </c>
      <c r="J156" s="2">
        <f t="shared" si="16"/>
        <v>48.072859287261963</v>
      </c>
      <c r="K156" s="2">
        <f t="shared" si="17"/>
        <v>0.30632495880126953</v>
      </c>
    </row>
    <row r="157" spans="2:11" x14ac:dyDescent="0.45">
      <c r="B157">
        <v>48.356306552886963</v>
      </c>
      <c r="C157">
        <v>0.66626173257827759</v>
      </c>
      <c r="D157">
        <v>-0.30655574798583984</v>
      </c>
      <c r="E157">
        <f t="shared" si="12"/>
        <v>0.32836917042732239</v>
      </c>
      <c r="F157">
        <f t="shared" si="13"/>
        <v>0.30869102478027344</v>
      </c>
      <c r="G157" s="2" t="str">
        <f>""</f>
        <v/>
      </c>
      <c r="H157" s="2">
        <f t="shared" si="14"/>
        <v>48.356306552886963</v>
      </c>
      <c r="I157" s="2">
        <f t="shared" si="15"/>
        <v>0.32836917042732239</v>
      </c>
      <c r="J157" s="2">
        <f t="shared" si="16"/>
        <v>48.356306552886963</v>
      </c>
      <c r="K157" s="2">
        <f t="shared" si="17"/>
        <v>0.30869102478027344</v>
      </c>
    </row>
    <row r="158" spans="2:11" x14ac:dyDescent="0.45">
      <c r="B158">
        <v>48.65000772476197</v>
      </c>
      <c r="C158">
        <v>0.66858106851577759</v>
      </c>
      <c r="D158">
        <v>-0.30889701843261719</v>
      </c>
      <c r="E158">
        <f t="shared" si="12"/>
        <v>0.33068850636482239</v>
      </c>
      <c r="F158">
        <f t="shared" si="13"/>
        <v>0.31103229522705078</v>
      </c>
      <c r="G158" s="2" t="str">
        <f>""</f>
        <v/>
      </c>
      <c r="H158" s="2">
        <f t="shared" si="14"/>
        <v>48.65000772476197</v>
      </c>
      <c r="I158" s="2">
        <f t="shared" si="15"/>
        <v>0.33068850636482239</v>
      </c>
      <c r="J158" s="2">
        <f t="shared" si="16"/>
        <v>48.65000772476197</v>
      </c>
      <c r="K158" s="2">
        <f t="shared" si="17"/>
        <v>0.31103229522705078</v>
      </c>
    </row>
    <row r="159" spans="2:11" x14ac:dyDescent="0.45">
      <c r="B159">
        <v>48.98570108413697</v>
      </c>
      <c r="C159">
        <v>0.67077833414077759</v>
      </c>
      <c r="D159">
        <v>-0.31106376647949219</v>
      </c>
      <c r="E159">
        <f t="shared" si="12"/>
        <v>0.33288577198982239</v>
      </c>
      <c r="F159">
        <f t="shared" si="13"/>
        <v>0.31319904327392578</v>
      </c>
      <c r="G159" s="2" t="str">
        <f>""</f>
        <v/>
      </c>
      <c r="H159" s="2">
        <f t="shared" si="14"/>
        <v>48.98570108413697</v>
      </c>
      <c r="I159" s="2">
        <f t="shared" si="15"/>
        <v>0.33288577198982239</v>
      </c>
      <c r="J159" s="2">
        <f t="shared" si="16"/>
        <v>48.98570108413697</v>
      </c>
      <c r="K159" s="2">
        <f t="shared" si="17"/>
        <v>0.31319904327392578</v>
      </c>
    </row>
    <row r="160" spans="2:11" x14ac:dyDescent="0.45">
      <c r="B160">
        <v>49.27854776382447</v>
      </c>
      <c r="C160">
        <v>0.67273145914077759</v>
      </c>
      <c r="D160">
        <v>-0.31289196014404297</v>
      </c>
      <c r="E160">
        <f t="shared" si="12"/>
        <v>0.33483889698982239</v>
      </c>
      <c r="F160">
        <f t="shared" si="13"/>
        <v>0.31502723693847656</v>
      </c>
      <c r="G160" s="2" t="str">
        <f>""</f>
        <v/>
      </c>
      <c r="H160" s="2">
        <f t="shared" si="14"/>
        <v>49.27854776382447</v>
      </c>
      <c r="I160" s="2">
        <f t="shared" si="15"/>
        <v>0.33483889698982239</v>
      </c>
      <c r="J160" s="2">
        <f t="shared" si="16"/>
        <v>49.27854776382447</v>
      </c>
      <c r="K160" s="2">
        <f t="shared" si="17"/>
        <v>0.31502723693847656</v>
      </c>
    </row>
    <row r="161" spans="2:11" x14ac:dyDescent="0.45">
      <c r="B161">
        <v>49.603254795074463</v>
      </c>
      <c r="C161">
        <v>0.67492872476577759</v>
      </c>
      <c r="D161">
        <v>-0.31484222412109375</v>
      </c>
      <c r="E161">
        <f t="shared" si="12"/>
        <v>0.33703616261482239</v>
      </c>
      <c r="F161">
        <f t="shared" si="13"/>
        <v>0.31697750091552734</v>
      </c>
      <c r="G161" s="2" t="str">
        <f>""</f>
        <v/>
      </c>
      <c r="H161" s="2">
        <f t="shared" si="14"/>
        <v>49.603254795074463</v>
      </c>
      <c r="I161" s="2">
        <f t="shared" si="15"/>
        <v>0.33703616261482239</v>
      </c>
      <c r="J161" s="2">
        <f t="shared" si="16"/>
        <v>49.603254795074463</v>
      </c>
      <c r="K161" s="2">
        <f t="shared" si="17"/>
        <v>0.31697750091552734</v>
      </c>
    </row>
    <row r="162" spans="2:11" x14ac:dyDescent="0.45">
      <c r="B162">
        <v>49.924787998199463</v>
      </c>
      <c r="C162">
        <v>0.67712599039077759</v>
      </c>
      <c r="D162">
        <v>-0.31679248809814453</v>
      </c>
      <c r="E162">
        <f t="shared" si="12"/>
        <v>0.33923342823982239</v>
      </c>
      <c r="F162">
        <f t="shared" si="13"/>
        <v>0.31892776489257813</v>
      </c>
      <c r="G162" s="2" t="str">
        <f>""</f>
        <v/>
      </c>
      <c r="H162" s="2">
        <f t="shared" si="14"/>
        <v>49.924787998199463</v>
      </c>
      <c r="I162" s="2">
        <f t="shared" si="15"/>
        <v>0.33923342823982239</v>
      </c>
      <c r="J162" s="2">
        <f t="shared" si="16"/>
        <v>49.924787998199463</v>
      </c>
      <c r="K162" s="2">
        <f t="shared" si="17"/>
        <v>0.31892776489257813</v>
      </c>
    </row>
    <row r="163" spans="2:11" x14ac:dyDescent="0.45">
      <c r="B163">
        <v>50.27854776382447</v>
      </c>
      <c r="C163">
        <v>0.67932325601577759</v>
      </c>
      <c r="D163">
        <v>-0.31874370574951172</v>
      </c>
      <c r="E163">
        <f t="shared" si="12"/>
        <v>0.34143069386482239</v>
      </c>
      <c r="F163">
        <f t="shared" si="13"/>
        <v>0.32087898254394531</v>
      </c>
      <c r="G163" s="2" t="str">
        <f>""</f>
        <v/>
      </c>
      <c r="H163" s="2">
        <f t="shared" si="14"/>
        <v>50.27854776382447</v>
      </c>
      <c r="I163" s="2">
        <f t="shared" si="15"/>
        <v>0.34143069386482239</v>
      </c>
      <c r="J163" s="2">
        <f t="shared" si="16"/>
        <v>50.27854776382447</v>
      </c>
      <c r="K163" s="2">
        <f t="shared" si="17"/>
        <v>0.32087898254394531</v>
      </c>
    </row>
    <row r="164" spans="2:11" x14ac:dyDescent="0.45">
      <c r="B164">
        <v>50.572981357574456</v>
      </c>
      <c r="C164">
        <v>0.68139845132827759</v>
      </c>
      <c r="D164">
        <v>-0.32045650482177734</v>
      </c>
      <c r="E164">
        <f t="shared" si="12"/>
        <v>0.34350588917732239</v>
      </c>
      <c r="F164">
        <f t="shared" si="13"/>
        <v>0.32259178161621094</v>
      </c>
      <c r="G164" s="2" t="str">
        <f>""</f>
        <v/>
      </c>
      <c r="H164" s="2">
        <f t="shared" si="14"/>
        <v>50.572981357574456</v>
      </c>
      <c r="I164" s="2">
        <f t="shared" si="15"/>
        <v>0.34350588917732239</v>
      </c>
      <c r="J164" s="2">
        <f t="shared" si="16"/>
        <v>50.572981357574456</v>
      </c>
      <c r="K164" s="2">
        <f t="shared" si="17"/>
        <v>0.32259178161621094</v>
      </c>
    </row>
    <row r="165" spans="2:11" x14ac:dyDescent="0.45">
      <c r="B165">
        <v>50.884504795074463</v>
      </c>
      <c r="C165">
        <v>0.68359571695327759</v>
      </c>
      <c r="D165">
        <v>-0.32227325439453125</v>
      </c>
      <c r="E165">
        <f t="shared" si="12"/>
        <v>0.34570315480232239</v>
      </c>
      <c r="F165">
        <f t="shared" si="13"/>
        <v>0.32440853118896484</v>
      </c>
      <c r="G165" s="2" t="str">
        <f>""</f>
        <v/>
      </c>
      <c r="H165" s="2">
        <f t="shared" si="14"/>
        <v>50.884504795074463</v>
      </c>
      <c r="I165" s="2">
        <f t="shared" si="15"/>
        <v>0.34570315480232239</v>
      </c>
      <c r="J165" s="2">
        <f t="shared" si="16"/>
        <v>50.884504795074463</v>
      </c>
      <c r="K165" s="2">
        <f t="shared" si="17"/>
        <v>0.32440853118896484</v>
      </c>
    </row>
    <row r="166" spans="2:11" x14ac:dyDescent="0.45">
      <c r="B166">
        <v>51.21470499038697</v>
      </c>
      <c r="C166">
        <v>0.68567091226577759</v>
      </c>
      <c r="D166">
        <v>-0.32378959655761719</v>
      </c>
      <c r="E166">
        <f t="shared" si="12"/>
        <v>0.34777835011482239</v>
      </c>
      <c r="F166">
        <f t="shared" si="13"/>
        <v>0.32592487335205078</v>
      </c>
      <c r="G166" s="2" t="str">
        <f>""</f>
        <v/>
      </c>
      <c r="H166" s="2">
        <f t="shared" si="14"/>
        <v>51.21470499038697</v>
      </c>
      <c r="I166" s="2">
        <f t="shared" si="15"/>
        <v>0.34777835011482239</v>
      </c>
      <c r="J166" s="2">
        <f t="shared" si="16"/>
        <v>51.21470499038697</v>
      </c>
      <c r="K166" s="2">
        <f t="shared" si="17"/>
        <v>0.32592487335205078</v>
      </c>
    </row>
    <row r="167" spans="2:11" x14ac:dyDescent="0.45">
      <c r="B167">
        <v>51.530745029449463</v>
      </c>
      <c r="C167">
        <v>0.68774610757827759</v>
      </c>
      <c r="D167">
        <v>-0.32549095153808594</v>
      </c>
      <c r="E167">
        <f t="shared" si="12"/>
        <v>0.34985354542732239</v>
      </c>
      <c r="F167">
        <f t="shared" si="13"/>
        <v>0.32762622833251953</v>
      </c>
      <c r="G167" s="2" t="str">
        <f>""</f>
        <v/>
      </c>
      <c r="H167" s="2">
        <f t="shared" si="14"/>
        <v>51.530745029449463</v>
      </c>
      <c r="I167" s="2">
        <f t="shared" si="15"/>
        <v>0.34985354542732239</v>
      </c>
      <c r="J167" s="2">
        <f t="shared" si="16"/>
        <v>51.530745029449463</v>
      </c>
      <c r="K167" s="2">
        <f t="shared" si="17"/>
        <v>0.32762622833251953</v>
      </c>
    </row>
    <row r="168" spans="2:11" x14ac:dyDescent="0.45">
      <c r="B168">
        <v>51.85960245132447</v>
      </c>
      <c r="C168">
        <v>0.68994337320327759</v>
      </c>
      <c r="D168">
        <v>-0.32832241058349609</v>
      </c>
      <c r="E168">
        <f t="shared" si="12"/>
        <v>0.35205081105232239</v>
      </c>
      <c r="F168">
        <f t="shared" si="13"/>
        <v>0.33045768737792969</v>
      </c>
      <c r="G168" s="2" t="str">
        <f>""</f>
        <v/>
      </c>
      <c r="H168" s="2">
        <f t="shared" si="14"/>
        <v>51.85960245132447</v>
      </c>
      <c r="I168" s="2">
        <f t="shared" si="15"/>
        <v>0.35205081105232239</v>
      </c>
      <c r="J168" s="2">
        <f t="shared" si="16"/>
        <v>51.85960245132447</v>
      </c>
      <c r="K168" s="2">
        <f t="shared" si="17"/>
        <v>0.33045768737792969</v>
      </c>
    </row>
    <row r="169" spans="2:11" x14ac:dyDescent="0.45">
      <c r="B169">
        <v>52.17417764663697</v>
      </c>
      <c r="C169">
        <v>0.69214063882827759</v>
      </c>
      <c r="D169">
        <v>-0.33105945587158203</v>
      </c>
      <c r="E169">
        <f t="shared" si="12"/>
        <v>0.35424807667732239</v>
      </c>
      <c r="F169">
        <f t="shared" si="13"/>
        <v>0.33319473266601563</v>
      </c>
      <c r="G169" s="2" t="str">
        <f>""</f>
        <v/>
      </c>
      <c r="H169" s="2">
        <f t="shared" si="14"/>
        <v>52.17417764663697</v>
      </c>
      <c r="I169" s="2">
        <f t="shared" si="15"/>
        <v>0.35424807667732239</v>
      </c>
      <c r="J169" s="2">
        <f t="shared" si="16"/>
        <v>52.17417764663697</v>
      </c>
      <c r="K169" s="2">
        <f t="shared" si="17"/>
        <v>0.33319473266601563</v>
      </c>
    </row>
    <row r="170" spans="2:11" x14ac:dyDescent="0.45">
      <c r="B170">
        <v>52.50987100601197</v>
      </c>
      <c r="C170">
        <v>0.69433790445327759</v>
      </c>
      <c r="D170">
        <v>-0.33366012573242188</v>
      </c>
      <c r="E170">
        <f t="shared" si="12"/>
        <v>0.35644534230232239</v>
      </c>
      <c r="F170">
        <f t="shared" si="13"/>
        <v>0.33579540252685547</v>
      </c>
      <c r="G170" s="2" t="str">
        <f>""</f>
        <v/>
      </c>
      <c r="H170" s="2">
        <f t="shared" si="14"/>
        <v>52.50987100601197</v>
      </c>
      <c r="I170" s="2">
        <f t="shared" si="15"/>
        <v>0.35644534230232239</v>
      </c>
      <c r="J170" s="2">
        <f t="shared" si="16"/>
        <v>52.50987100601197</v>
      </c>
      <c r="K170" s="2">
        <f t="shared" si="17"/>
        <v>0.33579540252685547</v>
      </c>
    </row>
    <row r="171" spans="2:11" x14ac:dyDescent="0.45">
      <c r="B171">
        <v>52.801985263824456</v>
      </c>
      <c r="C171">
        <v>0.69629102945327759</v>
      </c>
      <c r="D171">
        <v>-0.33582115173339844</v>
      </c>
      <c r="E171">
        <f t="shared" si="12"/>
        <v>0.35839846730232239</v>
      </c>
      <c r="F171">
        <f t="shared" si="13"/>
        <v>0.33795642852783203</v>
      </c>
      <c r="G171" s="2" t="str">
        <f>""</f>
        <v/>
      </c>
      <c r="H171" s="2">
        <f t="shared" si="14"/>
        <v>52.801985263824456</v>
      </c>
      <c r="I171" s="2">
        <f t="shared" si="15"/>
        <v>0.35839846730232239</v>
      </c>
      <c r="J171" s="2">
        <f t="shared" si="16"/>
        <v>52.801985263824456</v>
      </c>
      <c r="K171" s="2">
        <f t="shared" si="17"/>
        <v>0.33795642852783203</v>
      </c>
    </row>
    <row r="172" spans="2:11" x14ac:dyDescent="0.45">
      <c r="B172">
        <v>53.127546787261963</v>
      </c>
      <c r="C172">
        <v>0.69848829507827759</v>
      </c>
      <c r="D172">
        <v>-0.33798789978027344</v>
      </c>
      <c r="E172">
        <f t="shared" si="12"/>
        <v>0.36059573292732239</v>
      </c>
      <c r="F172">
        <f t="shared" si="13"/>
        <v>0.34012317657470703</v>
      </c>
      <c r="G172" s="2" t="str">
        <f>""</f>
        <v/>
      </c>
      <c r="H172" s="2">
        <f t="shared" si="14"/>
        <v>53.127546787261963</v>
      </c>
      <c r="I172" s="2">
        <f t="shared" si="15"/>
        <v>0.36059573292732239</v>
      </c>
      <c r="J172" s="2">
        <f t="shared" si="16"/>
        <v>53.127546787261963</v>
      </c>
      <c r="K172" s="2">
        <f t="shared" si="17"/>
        <v>0.34012317657470703</v>
      </c>
    </row>
    <row r="173" spans="2:11" x14ac:dyDescent="0.45">
      <c r="B173">
        <v>53.454573154449456</v>
      </c>
      <c r="C173">
        <v>0.70080763101577759</v>
      </c>
      <c r="D173">
        <v>-0.34002017974853516</v>
      </c>
      <c r="E173">
        <f t="shared" si="12"/>
        <v>0.36291506886482239</v>
      </c>
      <c r="F173">
        <f t="shared" si="13"/>
        <v>0.34215545654296875</v>
      </c>
      <c r="G173" s="2" t="str">
        <f>""</f>
        <v/>
      </c>
      <c r="H173" s="2">
        <f t="shared" si="14"/>
        <v>53.454573154449456</v>
      </c>
      <c r="I173" s="2">
        <f t="shared" si="15"/>
        <v>0.36291506886482239</v>
      </c>
      <c r="J173" s="2">
        <f t="shared" si="16"/>
        <v>53.454573154449456</v>
      </c>
      <c r="K173" s="2">
        <f t="shared" si="17"/>
        <v>0.34215545654296875</v>
      </c>
    </row>
    <row r="174" spans="2:11" x14ac:dyDescent="0.45">
      <c r="B174">
        <v>53.73814249038697</v>
      </c>
      <c r="C174">
        <v>0.70276075601577759</v>
      </c>
      <c r="D174">
        <v>-0.34179401397705078</v>
      </c>
      <c r="E174">
        <f t="shared" si="12"/>
        <v>0.36486819386482239</v>
      </c>
      <c r="F174">
        <f t="shared" si="13"/>
        <v>0.34392929077148438</v>
      </c>
      <c r="G174" s="2" t="str">
        <f>""</f>
        <v/>
      </c>
      <c r="H174" s="2">
        <f t="shared" si="14"/>
        <v>53.73814249038697</v>
      </c>
      <c r="I174" s="2">
        <f t="shared" si="15"/>
        <v>0.36486819386482239</v>
      </c>
      <c r="J174" s="2">
        <f t="shared" si="16"/>
        <v>53.73814249038697</v>
      </c>
      <c r="K174" s="2">
        <f t="shared" si="17"/>
        <v>0.34392929077148438</v>
      </c>
    </row>
    <row r="175" spans="2:11" x14ac:dyDescent="0.45">
      <c r="B175">
        <v>54.090193271636956</v>
      </c>
      <c r="C175">
        <v>0.70495802164077759</v>
      </c>
      <c r="D175">
        <v>-0.34369659423828125</v>
      </c>
      <c r="E175">
        <f t="shared" si="12"/>
        <v>0.36706545948982239</v>
      </c>
      <c r="F175">
        <f t="shared" si="13"/>
        <v>0.34583187103271484</v>
      </c>
      <c r="G175" s="2" t="str">
        <f>""</f>
        <v/>
      </c>
      <c r="H175" s="2">
        <f t="shared" si="14"/>
        <v>54.090193271636956</v>
      </c>
      <c r="I175" s="2">
        <f t="shared" si="15"/>
        <v>0.36706545948982239</v>
      </c>
      <c r="J175" s="2">
        <f t="shared" si="16"/>
        <v>54.090193271636956</v>
      </c>
      <c r="K175" s="2">
        <f t="shared" si="17"/>
        <v>0.34583187103271484</v>
      </c>
    </row>
    <row r="176" spans="2:11" x14ac:dyDescent="0.45">
      <c r="B176">
        <v>54.41721963882447</v>
      </c>
      <c r="C176">
        <v>0.70715528726577759</v>
      </c>
      <c r="D176">
        <v>-0.34557914733886719</v>
      </c>
      <c r="E176">
        <f t="shared" si="12"/>
        <v>0.36926272511482239</v>
      </c>
      <c r="F176">
        <f t="shared" si="13"/>
        <v>0.34771442413330078</v>
      </c>
      <c r="G176" s="2" t="str">
        <f>""</f>
        <v/>
      </c>
      <c r="H176" s="2">
        <f t="shared" si="14"/>
        <v>54.41721963882447</v>
      </c>
      <c r="I176" s="2">
        <f t="shared" si="15"/>
        <v>0.36926272511482239</v>
      </c>
      <c r="J176" s="2">
        <f t="shared" si="16"/>
        <v>54.41721963882447</v>
      </c>
      <c r="K176" s="2">
        <f t="shared" si="17"/>
        <v>0.34771442413330078</v>
      </c>
    </row>
    <row r="177" spans="2:11" x14ac:dyDescent="0.45">
      <c r="B177">
        <v>54.699202060699463</v>
      </c>
      <c r="C177">
        <v>0.70935255289077759</v>
      </c>
      <c r="D177">
        <v>-0.34710025787353516</v>
      </c>
      <c r="E177">
        <f t="shared" si="12"/>
        <v>0.37145999073982239</v>
      </c>
      <c r="F177">
        <f t="shared" si="13"/>
        <v>0.34923553466796875</v>
      </c>
      <c r="G177" s="2" t="str">
        <f>""</f>
        <v/>
      </c>
      <c r="H177" s="2">
        <f t="shared" si="14"/>
        <v>54.699202060699463</v>
      </c>
      <c r="I177" s="2">
        <f t="shared" si="15"/>
        <v>0.37145999073982239</v>
      </c>
      <c r="J177" s="2">
        <f t="shared" si="16"/>
        <v>54.699202060699463</v>
      </c>
      <c r="K177" s="2">
        <f t="shared" si="17"/>
        <v>0.34923553466796875</v>
      </c>
    </row>
    <row r="178" spans="2:11" x14ac:dyDescent="0.45">
      <c r="B178">
        <v>54.946882724761963</v>
      </c>
      <c r="C178">
        <v>0.71130567789077759</v>
      </c>
      <c r="D178">
        <v>-0.34851551055908203</v>
      </c>
      <c r="E178">
        <f t="shared" si="12"/>
        <v>0.37341311573982239</v>
      </c>
      <c r="F178">
        <f t="shared" si="13"/>
        <v>0.35065078735351563</v>
      </c>
      <c r="G178" s="2" t="str">
        <f>""</f>
        <v/>
      </c>
      <c r="H178" s="2">
        <f t="shared" si="14"/>
        <v>54.946882724761963</v>
      </c>
      <c r="I178" s="2">
        <f t="shared" si="15"/>
        <v>0.37341311573982239</v>
      </c>
      <c r="J178" s="2">
        <f t="shared" si="16"/>
        <v>54.946882724761963</v>
      </c>
      <c r="K178" s="2">
        <f t="shared" si="17"/>
        <v>0.35065078735351563</v>
      </c>
    </row>
    <row r="179" spans="2:11" x14ac:dyDescent="0.45">
      <c r="B179">
        <v>55.28172159194947</v>
      </c>
      <c r="C179">
        <v>0.71350294351577759</v>
      </c>
      <c r="D179">
        <v>-0.35068225860595703</v>
      </c>
      <c r="E179">
        <f t="shared" si="12"/>
        <v>0.37561038136482239</v>
      </c>
      <c r="F179">
        <f t="shared" si="13"/>
        <v>0.35281753540039063</v>
      </c>
      <c r="G179" s="2" t="str">
        <f>""</f>
        <v/>
      </c>
      <c r="H179" s="2">
        <f t="shared" si="14"/>
        <v>55.28172159194947</v>
      </c>
      <c r="I179" s="2">
        <f t="shared" si="15"/>
        <v>0.37561038136482239</v>
      </c>
      <c r="J179" s="2">
        <f t="shared" si="16"/>
        <v>55.28172159194947</v>
      </c>
      <c r="K179" s="2">
        <f t="shared" si="17"/>
        <v>0.35281753540039063</v>
      </c>
    </row>
    <row r="180" spans="2:11" x14ac:dyDescent="0.45">
      <c r="B180">
        <v>55.622175693511963</v>
      </c>
      <c r="C180">
        <v>0.71557813882827759</v>
      </c>
      <c r="D180">
        <v>-0.35265445709228516</v>
      </c>
      <c r="E180">
        <f t="shared" si="12"/>
        <v>0.37768557667732239</v>
      </c>
      <c r="F180">
        <f t="shared" si="13"/>
        <v>0.35478973388671875</v>
      </c>
      <c r="G180" s="2" t="str">
        <f>""</f>
        <v/>
      </c>
      <c r="H180" s="2">
        <f t="shared" si="14"/>
        <v>55.622175693511963</v>
      </c>
      <c r="I180" s="2">
        <f t="shared" si="15"/>
        <v>0.37768557667732239</v>
      </c>
      <c r="J180" s="2">
        <f t="shared" si="16"/>
        <v>55.622175693511963</v>
      </c>
      <c r="K180" s="2">
        <f t="shared" si="17"/>
        <v>0.35478973388671875</v>
      </c>
    </row>
    <row r="181" spans="2:11" x14ac:dyDescent="0.45">
      <c r="B181">
        <v>55.95774698257447</v>
      </c>
      <c r="C181">
        <v>0.71777540445327759</v>
      </c>
      <c r="D181">
        <v>-0.35483169555664063</v>
      </c>
      <c r="E181">
        <f t="shared" si="12"/>
        <v>0.37988284230232239</v>
      </c>
      <c r="F181">
        <f t="shared" si="13"/>
        <v>0.35696697235107422</v>
      </c>
      <c r="G181" s="2" t="str">
        <f>""</f>
        <v/>
      </c>
      <c r="H181" s="2">
        <f t="shared" si="14"/>
        <v>55.95774698257447</v>
      </c>
      <c r="I181" s="2">
        <f t="shared" si="15"/>
        <v>0.37988284230232239</v>
      </c>
      <c r="J181" s="2">
        <f t="shared" si="16"/>
        <v>55.95774698257447</v>
      </c>
      <c r="K181" s="2">
        <f t="shared" si="17"/>
        <v>0.35696697235107422</v>
      </c>
    </row>
    <row r="182" spans="2:11" x14ac:dyDescent="0.45">
      <c r="B182">
        <v>56.280256748199463</v>
      </c>
      <c r="C182">
        <v>0.71997267007827759</v>
      </c>
      <c r="D182">
        <v>-0.35743236541748047</v>
      </c>
      <c r="E182">
        <f t="shared" si="12"/>
        <v>0.38208010792732239</v>
      </c>
      <c r="F182">
        <f t="shared" si="13"/>
        <v>0.35956764221191406</v>
      </c>
      <c r="G182" s="2" t="str">
        <f>""</f>
        <v/>
      </c>
      <c r="H182" s="2">
        <f t="shared" si="14"/>
        <v>56.280256748199463</v>
      </c>
      <c r="I182" s="2">
        <f t="shared" si="15"/>
        <v>0.38208010792732239</v>
      </c>
      <c r="J182" s="2">
        <f t="shared" si="16"/>
        <v>56.280256748199463</v>
      </c>
      <c r="K182" s="2">
        <f t="shared" si="17"/>
        <v>0.35956764221191406</v>
      </c>
    </row>
    <row r="183" spans="2:11" x14ac:dyDescent="0.45">
      <c r="B183">
        <v>56.61277627944947</v>
      </c>
      <c r="C183">
        <v>0.72216993570327759</v>
      </c>
      <c r="D183">
        <v>-0.36111640930175781</v>
      </c>
      <c r="E183">
        <f t="shared" si="12"/>
        <v>0.38427737355232239</v>
      </c>
      <c r="F183">
        <f t="shared" si="13"/>
        <v>0.36325168609619141</v>
      </c>
      <c r="G183" s="2" t="str">
        <f>""</f>
        <v/>
      </c>
      <c r="H183" s="2">
        <f t="shared" si="14"/>
        <v>56.61277627944947</v>
      </c>
      <c r="I183" s="2">
        <f t="shared" si="15"/>
        <v>0.38427737355232239</v>
      </c>
      <c r="J183" s="2">
        <f t="shared" si="16"/>
        <v>56.61277627944947</v>
      </c>
      <c r="K183" s="2">
        <f t="shared" si="17"/>
        <v>0.36325168609619141</v>
      </c>
    </row>
    <row r="184" spans="2:11" x14ac:dyDescent="0.45">
      <c r="B184">
        <v>56.900984287261963</v>
      </c>
      <c r="C184">
        <v>0.72412306070327759</v>
      </c>
      <c r="D184">
        <v>-0.36425209045410156</v>
      </c>
      <c r="E184">
        <f t="shared" si="12"/>
        <v>0.38623049855232239</v>
      </c>
      <c r="F184">
        <f t="shared" si="13"/>
        <v>0.36638736724853516</v>
      </c>
      <c r="G184" s="2" t="str">
        <f>""</f>
        <v/>
      </c>
      <c r="H184" s="2">
        <f t="shared" si="14"/>
        <v>56.900984287261963</v>
      </c>
      <c r="I184" s="2">
        <f t="shared" si="15"/>
        <v>0.38623049855232239</v>
      </c>
      <c r="J184" s="2">
        <f t="shared" si="16"/>
        <v>56.900984287261963</v>
      </c>
      <c r="K184" s="2">
        <f t="shared" si="17"/>
        <v>0.36638736724853516</v>
      </c>
    </row>
    <row r="185" spans="2:11" x14ac:dyDescent="0.45">
      <c r="B185">
        <v>57.242903232574456</v>
      </c>
      <c r="C185">
        <v>0.72644239664077759</v>
      </c>
      <c r="D185">
        <v>-0.36731052398681641</v>
      </c>
      <c r="E185">
        <f t="shared" si="12"/>
        <v>0.38854983448982239</v>
      </c>
      <c r="F185">
        <f t="shared" si="13"/>
        <v>0.36944580078125</v>
      </c>
      <c r="G185" s="2" t="str">
        <f>""</f>
        <v/>
      </c>
      <c r="H185" s="2">
        <f t="shared" si="14"/>
        <v>57.242903232574456</v>
      </c>
      <c r="I185" s="2">
        <f t="shared" si="15"/>
        <v>0.38854983448982239</v>
      </c>
      <c r="J185" s="2">
        <f t="shared" si="16"/>
        <v>57.242903232574456</v>
      </c>
      <c r="K185" s="2">
        <f t="shared" si="17"/>
        <v>0.36944580078125</v>
      </c>
    </row>
    <row r="186" spans="2:11" x14ac:dyDescent="0.45">
      <c r="B186">
        <v>57.56455850601197</v>
      </c>
      <c r="C186">
        <v>0.72863966226577759</v>
      </c>
      <c r="D186">
        <v>-0.36951541900634766</v>
      </c>
      <c r="E186">
        <f t="shared" si="12"/>
        <v>0.39074710011482239</v>
      </c>
      <c r="F186">
        <f t="shared" si="13"/>
        <v>0.37165069580078125</v>
      </c>
      <c r="G186" s="2" t="str">
        <f>""</f>
        <v/>
      </c>
      <c r="H186" s="2">
        <f t="shared" si="14"/>
        <v>57.56455850601197</v>
      </c>
      <c r="I186" s="2">
        <f t="shared" si="15"/>
        <v>0.39074710011482239</v>
      </c>
      <c r="J186" s="2">
        <f t="shared" si="16"/>
        <v>57.56455850601197</v>
      </c>
      <c r="K186" s="2">
        <f t="shared" si="17"/>
        <v>0.37165069580078125</v>
      </c>
    </row>
    <row r="187" spans="2:11" x14ac:dyDescent="0.45">
      <c r="B187">
        <v>57.854231357574463</v>
      </c>
      <c r="C187">
        <v>0.73059278726577759</v>
      </c>
      <c r="D187">
        <v>-0.37109279632568359</v>
      </c>
      <c r="E187">
        <f t="shared" si="12"/>
        <v>0.39270022511482239</v>
      </c>
      <c r="F187">
        <f t="shared" si="13"/>
        <v>0.37322807312011719</v>
      </c>
      <c r="G187" s="2" t="str">
        <f>""</f>
        <v/>
      </c>
      <c r="H187" s="2">
        <f t="shared" si="14"/>
        <v>57.854231357574463</v>
      </c>
      <c r="I187" s="2">
        <f t="shared" si="15"/>
        <v>0.39270022511482239</v>
      </c>
      <c r="J187" s="2">
        <f t="shared" si="16"/>
        <v>57.854231357574463</v>
      </c>
      <c r="K187" s="2">
        <f t="shared" si="17"/>
        <v>0.37322807312011719</v>
      </c>
    </row>
    <row r="188" spans="2:11" x14ac:dyDescent="0.45">
      <c r="B188">
        <v>58.192244052886963</v>
      </c>
      <c r="C188">
        <v>0.73279005289077759</v>
      </c>
      <c r="D188">
        <v>-0.37297916412353516</v>
      </c>
      <c r="E188">
        <f t="shared" si="12"/>
        <v>0.39489749073982239</v>
      </c>
      <c r="F188">
        <f t="shared" si="13"/>
        <v>0.37511444091796875</v>
      </c>
      <c r="G188" s="2" t="str">
        <f>""</f>
        <v/>
      </c>
      <c r="H188" s="2">
        <f t="shared" si="14"/>
        <v>58.192244052886963</v>
      </c>
      <c r="I188" s="2">
        <f t="shared" si="15"/>
        <v>0.39489749073982239</v>
      </c>
      <c r="J188" s="2">
        <f t="shared" si="16"/>
        <v>58.192244052886963</v>
      </c>
      <c r="K188" s="2">
        <f t="shared" si="17"/>
        <v>0.37511444091796875</v>
      </c>
    </row>
    <row r="189" spans="2:11" x14ac:dyDescent="0.45">
      <c r="B189">
        <v>58.508528232574463</v>
      </c>
      <c r="C189">
        <v>0.73498731851577759</v>
      </c>
      <c r="D189">
        <v>-0.37493038177490234</v>
      </c>
      <c r="E189">
        <f t="shared" si="12"/>
        <v>0.39709475636482239</v>
      </c>
      <c r="F189">
        <f t="shared" si="13"/>
        <v>0.37706565856933594</v>
      </c>
      <c r="G189" s="2" t="str">
        <f>""</f>
        <v/>
      </c>
      <c r="H189" s="2">
        <f t="shared" si="14"/>
        <v>58.508528232574463</v>
      </c>
      <c r="I189" s="2">
        <f t="shared" si="15"/>
        <v>0.39709475636482239</v>
      </c>
      <c r="J189" s="2">
        <f t="shared" si="16"/>
        <v>58.508528232574463</v>
      </c>
      <c r="K189" s="2">
        <f t="shared" si="17"/>
        <v>0.37706565856933594</v>
      </c>
    </row>
    <row r="190" spans="2:11" x14ac:dyDescent="0.45">
      <c r="B190">
        <v>58.849592685699463</v>
      </c>
      <c r="C190">
        <v>0.73718458414077759</v>
      </c>
      <c r="D190">
        <v>-0.3766937255859375</v>
      </c>
      <c r="E190">
        <f t="shared" si="12"/>
        <v>0.39929202198982239</v>
      </c>
      <c r="F190">
        <f t="shared" si="13"/>
        <v>0.37882900238037109</v>
      </c>
      <c r="G190" s="2" t="str">
        <f>""</f>
        <v/>
      </c>
      <c r="H190" s="2">
        <f t="shared" si="14"/>
        <v>58.849592685699463</v>
      </c>
      <c r="I190" s="2">
        <f t="shared" si="15"/>
        <v>0.39929202198982239</v>
      </c>
      <c r="J190" s="2">
        <f t="shared" si="16"/>
        <v>58.849592685699463</v>
      </c>
      <c r="K190" s="2">
        <f t="shared" si="17"/>
        <v>0.37882900238037109</v>
      </c>
    </row>
    <row r="191" spans="2:11" x14ac:dyDescent="0.45">
      <c r="B191">
        <v>59.144026279449463</v>
      </c>
      <c r="C191">
        <v>0.73925977945327759</v>
      </c>
      <c r="D191">
        <v>-0.37827110290527344</v>
      </c>
      <c r="E191">
        <f t="shared" si="12"/>
        <v>0.40136721730232239</v>
      </c>
      <c r="F191">
        <f t="shared" si="13"/>
        <v>0.38040637969970703</v>
      </c>
      <c r="G191" s="2" t="str">
        <f>""</f>
        <v/>
      </c>
      <c r="H191" s="2">
        <f t="shared" si="14"/>
        <v>59.144026279449463</v>
      </c>
      <c r="I191" s="2">
        <f t="shared" si="15"/>
        <v>0.40136721730232239</v>
      </c>
      <c r="J191" s="2">
        <f t="shared" si="16"/>
        <v>59.144026279449463</v>
      </c>
      <c r="K191" s="2">
        <f t="shared" si="17"/>
        <v>0.38040637969970703</v>
      </c>
    </row>
    <row r="192" spans="2:11" x14ac:dyDescent="0.45">
      <c r="B192">
        <v>59.478743076324463</v>
      </c>
      <c r="C192">
        <v>0.74133497476577759</v>
      </c>
      <c r="D192">
        <v>-0.38020610809326172</v>
      </c>
      <c r="E192">
        <f t="shared" si="12"/>
        <v>0.40344241261482239</v>
      </c>
      <c r="F192">
        <f t="shared" si="13"/>
        <v>0.38234138488769531</v>
      </c>
      <c r="G192" s="2" t="str">
        <f>""</f>
        <v/>
      </c>
      <c r="H192" s="2">
        <f t="shared" si="14"/>
        <v>59.478743076324463</v>
      </c>
      <c r="I192" s="2">
        <f t="shared" si="15"/>
        <v>0.40344241261482239</v>
      </c>
      <c r="J192" s="2">
        <f t="shared" si="16"/>
        <v>59.478743076324463</v>
      </c>
      <c r="K192" s="2">
        <f t="shared" si="17"/>
        <v>0.38234138488769531</v>
      </c>
    </row>
    <row r="193" spans="2:11" x14ac:dyDescent="0.45">
      <c r="B193">
        <v>59.791517734527595</v>
      </c>
      <c r="C193">
        <v>0.74341017007827759</v>
      </c>
      <c r="D193">
        <v>-0.38199996948242188</v>
      </c>
      <c r="E193">
        <f t="shared" si="12"/>
        <v>0.40551760792732239</v>
      </c>
      <c r="F193">
        <f t="shared" si="13"/>
        <v>0.38413524627685547</v>
      </c>
      <c r="G193" s="2" t="str">
        <f>""</f>
        <v/>
      </c>
      <c r="H193" s="2">
        <f t="shared" si="14"/>
        <v>59.791517734527595</v>
      </c>
      <c r="I193" s="2">
        <f t="shared" si="15"/>
        <v>0.40551760792732239</v>
      </c>
      <c r="J193" s="2">
        <f t="shared" si="16"/>
        <v>59.791517734527595</v>
      </c>
      <c r="K193" s="2">
        <f t="shared" si="17"/>
        <v>0.38413524627685547</v>
      </c>
    </row>
    <row r="194" spans="2:11" x14ac:dyDescent="0.45">
      <c r="B194">
        <v>60.14634561538697</v>
      </c>
      <c r="C194">
        <v>0.74560743570327759</v>
      </c>
      <c r="D194">
        <v>-0.3841552734375</v>
      </c>
      <c r="E194">
        <f t="shared" si="12"/>
        <v>0.40771487355232239</v>
      </c>
      <c r="F194">
        <f t="shared" si="13"/>
        <v>0.38629055023193359</v>
      </c>
      <c r="G194" s="2" t="str">
        <f>""</f>
        <v/>
      </c>
      <c r="H194" s="2">
        <f t="shared" si="14"/>
        <v>60.14634561538697</v>
      </c>
      <c r="I194" s="2">
        <f t="shared" si="15"/>
        <v>0.40771487355232239</v>
      </c>
      <c r="J194" s="2">
        <f t="shared" si="16"/>
        <v>60.14634561538697</v>
      </c>
      <c r="K194" s="2">
        <f t="shared" si="17"/>
        <v>0.38629055023193359</v>
      </c>
    </row>
    <row r="195" spans="2:11" x14ac:dyDescent="0.45">
      <c r="B195">
        <v>60.45554971694947</v>
      </c>
      <c r="C195">
        <v>0.74780470132827759</v>
      </c>
      <c r="D195">
        <v>-0.386322021484375</v>
      </c>
      <c r="E195">
        <f t="shared" si="12"/>
        <v>0.40991213917732239</v>
      </c>
      <c r="F195">
        <f t="shared" si="13"/>
        <v>0.38845729827880859</v>
      </c>
      <c r="G195" s="2" t="str">
        <f>""</f>
        <v/>
      </c>
      <c r="H195" s="2">
        <f t="shared" si="14"/>
        <v>60.45554971694947</v>
      </c>
      <c r="I195" s="2">
        <f t="shared" si="15"/>
        <v>0.40991213917732239</v>
      </c>
      <c r="J195" s="2">
        <f t="shared" si="16"/>
        <v>60.45554971694947</v>
      </c>
      <c r="K195" s="2">
        <f t="shared" si="17"/>
        <v>0.38845729827880859</v>
      </c>
    </row>
    <row r="196" spans="2:11" x14ac:dyDescent="0.45">
      <c r="B196">
        <v>60.790510654449456</v>
      </c>
      <c r="C196">
        <v>0.75000196695327759</v>
      </c>
      <c r="D196">
        <v>-0.38842868804931641</v>
      </c>
      <c r="E196">
        <f t="shared" ref="E196:E259" si="18">C196-C$3</f>
        <v>0.41210940480232239</v>
      </c>
      <c r="F196">
        <f t="shared" ref="F196:F259" si="19">-(D196-D$3)</f>
        <v>0.39056396484375</v>
      </c>
      <c r="G196" s="2" t="str">
        <f>""</f>
        <v/>
      </c>
      <c r="H196" s="2">
        <f t="shared" ref="H196:H259" si="20">IF(AND(E196&gt;H$2,E196&lt;I$2),B196,"")</f>
        <v>60.790510654449456</v>
      </c>
      <c r="I196" s="2">
        <f t="shared" ref="I196:I259" si="21">IF(AND(E196&gt;H$2,E196&lt;I$2),E196,"")</f>
        <v>0.41210940480232239</v>
      </c>
      <c r="J196" s="2">
        <f t="shared" ref="J196:J259" si="22">IF(AND(F196&gt;J$2,F196&lt;K$2),B196,"")</f>
        <v>60.790510654449456</v>
      </c>
      <c r="K196" s="2">
        <f t="shared" ref="K196:K259" si="23">IF(AND(F196&gt;J$2,F196&lt;K$2),F196,"")</f>
        <v>0.39056396484375</v>
      </c>
    </row>
    <row r="197" spans="2:11" x14ac:dyDescent="0.45">
      <c r="B197">
        <v>61.111311435699463</v>
      </c>
      <c r="C197">
        <v>0.75219923257827759</v>
      </c>
      <c r="D197">
        <v>-0.39075946807861328</v>
      </c>
      <c r="E197">
        <f t="shared" si="18"/>
        <v>0.41430667042732239</v>
      </c>
      <c r="F197">
        <f t="shared" si="19"/>
        <v>0.39289474487304688</v>
      </c>
      <c r="G197" s="2" t="str">
        <f>""</f>
        <v/>
      </c>
      <c r="H197" s="2">
        <f t="shared" si="20"/>
        <v>61.111311435699463</v>
      </c>
      <c r="I197" s="2">
        <f t="shared" si="21"/>
        <v>0.41430667042732239</v>
      </c>
      <c r="J197" s="2">
        <f t="shared" si="22"/>
        <v>61.111311435699463</v>
      </c>
      <c r="K197" s="2">
        <f t="shared" si="23"/>
        <v>0.39289474487304688</v>
      </c>
    </row>
    <row r="198" spans="2:11" x14ac:dyDescent="0.45">
      <c r="B198">
        <v>61.411238193511963</v>
      </c>
      <c r="C198">
        <v>0.75415235757827759</v>
      </c>
      <c r="D198">
        <v>-0.39313697814941406</v>
      </c>
      <c r="E198">
        <f t="shared" si="18"/>
        <v>0.41625979542732239</v>
      </c>
      <c r="F198">
        <f t="shared" si="19"/>
        <v>0.39527225494384766</v>
      </c>
      <c r="G198" s="2" t="str">
        <f>""</f>
        <v/>
      </c>
      <c r="H198" s="2">
        <f t="shared" si="20"/>
        <v>61.411238193511963</v>
      </c>
      <c r="I198" s="2">
        <f t="shared" si="21"/>
        <v>0.41625979542732239</v>
      </c>
      <c r="J198" s="2">
        <f t="shared" si="22"/>
        <v>61.411238193511963</v>
      </c>
      <c r="K198" s="2">
        <f t="shared" si="23"/>
        <v>0.39527225494384766</v>
      </c>
    </row>
    <row r="199" spans="2:11" x14ac:dyDescent="0.45">
      <c r="B199">
        <v>61.750715732574456</v>
      </c>
      <c r="C199">
        <v>0.75647169351577759</v>
      </c>
      <c r="D199">
        <v>-0.39619159698486328</v>
      </c>
      <c r="E199">
        <f t="shared" si="18"/>
        <v>0.41857913136482239</v>
      </c>
      <c r="F199">
        <f t="shared" si="19"/>
        <v>0.39832687377929688</v>
      </c>
      <c r="G199" s="2" t="str">
        <f>""</f>
        <v/>
      </c>
      <c r="H199" s="2">
        <f t="shared" si="20"/>
        <v>61.750715732574456</v>
      </c>
      <c r="I199" s="2">
        <f t="shared" si="21"/>
        <v>0.41857913136482239</v>
      </c>
      <c r="J199" s="2">
        <f t="shared" si="22"/>
        <v>61.750715732574456</v>
      </c>
      <c r="K199" s="2">
        <f t="shared" si="23"/>
        <v>0.39832687377929688</v>
      </c>
    </row>
    <row r="200" spans="2:11" x14ac:dyDescent="0.45">
      <c r="B200">
        <v>62.07945108413697</v>
      </c>
      <c r="C200">
        <v>0.75866895914077759</v>
      </c>
      <c r="D200">
        <v>-0.39965915679931641</v>
      </c>
      <c r="E200">
        <f t="shared" si="18"/>
        <v>0.42077639698982239</v>
      </c>
      <c r="F200">
        <f t="shared" si="19"/>
        <v>0.40179443359375</v>
      </c>
      <c r="G200" s="2" t="str">
        <f>""</f>
        <v/>
      </c>
      <c r="H200" s="2">
        <f t="shared" si="20"/>
        <v>62.07945108413697</v>
      </c>
      <c r="I200" s="2">
        <f t="shared" si="21"/>
        <v>0.42077639698982239</v>
      </c>
      <c r="J200" s="2">
        <f t="shared" si="22"/>
        <v>62.07945108413697</v>
      </c>
      <c r="K200" s="2">
        <f t="shared" si="23"/>
        <v>0.40179443359375</v>
      </c>
    </row>
    <row r="201" spans="2:11" x14ac:dyDescent="0.45">
      <c r="B201">
        <v>62.35362100601197</v>
      </c>
      <c r="C201">
        <v>0.76062208414077759</v>
      </c>
      <c r="D201">
        <v>-0.4019317626953125</v>
      </c>
      <c r="E201">
        <f t="shared" si="18"/>
        <v>0.42272952198982239</v>
      </c>
      <c r="F201">
        <f t="shared" si="19"/>
        <v>0.40406703948974609</v>
      </c>
      <c r="G201" s="2" t="str">
        <f>""</f>
        <v/>
      </c>
      <c r="H201" s="2">
        <f t="shared" si="20"/>
        <v>62.35362100601197</v>
      </c>
      <c r="I201" s="2">
        <f t="shared" si="21"/>
        <v>0.42272952198982239</v>
      </c>
      <c r="J201" s="2">
        <f t="shared" si="22"/>
        <v>62.35362100601197</v>
      </c>
      <c r="K201" s="2">
        <f t="shared" si="23"/>
        <v>0.40406703948974609</v>
      </c>
    </row>
    <row r="202" spans="2:11" x14ac:dyDescent="0.45">
      <c r="B202">
        <v>62.678328037261963</v>
      </c>
      <c r="C202">
        <v>0.76281934976577759</v>
      </c>
      <c r="D202">
        <v>-0.40388298034667969</v>
      </c>
      <c r="E202">
        <f t="shared" si="18"/>
        <v>0.42492678761482239</v>
      </c>
      <c r="F202">
        <f t="shared" si="19"/>
        <v>0.40601825714111328</v>
      </c>
      <c r="G202" s="2" t="str">
        <f>""</f>
        <v/>
      </c>
      <c r="H202" s="2">
        <f t="shared" si="20"/>
        <v>62.678328037261963</v>
      </c>
      <c r="I202" s="2">
        <f t="shared" si="21"/>
        <v>0.42492678761482239</v>
      </c>
      <c r="J202" s="2">
        <f t="shared" si="22"/>
        <v>62.678328037261963</v>
      </c>
      <c r="K202" s="2">
        <f t="shared" si="23"/>
        <v>0.40601825714111328</v>
      </c>
    </row>
    <row r="203" spans="2:11" x14ac:dyDescent="0.45">
      <c r="B203">
        <v>63.016340732574463</v>
      </c>
      <c r="C203">
        <v>0.76501661539077759</v>
      </c>
      <c r="D203">
        <v>-0.40567398071289063</v>
      </c>
      <c r="E203">
        <f t="shared" si="18"/>
        <v>0.42712405323982239</v>
      </c>
      <c r="F203">
        <f t="shared" si="19"/>
        <v>0.40780925750732422</v>
      </c>
      <c r="G203" s="2" t="str">
        <f>""</f>
        <v/>
      </c>
      <c r="H203" s="2" t="str">
        <f t="shared" si="20"/>
        <v/>
      </c>
      <c r="I203" s="2" t="str">
        <f t="shared" si="21"/>
        <v/>
      </c>
      <c r="J203" s="2">
        <f t="shared" si="22"/>
        <v>63.016340732574463</v>
      </c>
      <c r="K203" s="2">
        <f t="shared" si="23"/>
        <v>0.40780925750732422</v>
      </c>
    </row>
    <row r="204" spans="2:11" x14ac:dyDescent="0.45">
      <c r="B204">
        <v>63.337263584136963</v>
      </c>
      <c r="C204">
        <v>0.76721388101577759</v>
      </c>
      <c r="D204">
        <v>-0.40740680694580078</v>
      </c>
      <c r="E204">
        <f t="shared" si="18"/>
        <v>0.42932131886482239</v>
      </c>
      <c r="F204">
        <f t="shared" si="19"/>
        <v>0.40954208374023438</v>
      </c>
      <c r="G204" s="2" t="str">
        <f>""</f>
        <v/>
      </c>
      <c r="H204" s="2" t="str">
        <f t="shared" si="20"/>
        <v/>
      </c>
      <c r="I204" s="2" t="str">
        <f t="shared" si="21"/>
        <v/>
      </c>
      <c r="J204" s="2">
        <f t="shared" si="22"/>
        <v>63.337263584136963</v>
      </c>
      <c r="K204" s="2">
        <f t="shared" si="23"/>
        <v>0.40954208374023438</v>
      </c>
    </row>
    <row r="205" spans="2:11" x14ac:dyDescent="0.45">
      <c r="B205">
        <v>63.642561435699463</v>
      </c>
      <c r="C205">
        <v>0.76916700601577759</v>
      </c>
      <c r="D205">
        <v>-0.40915775299072266</v>
      </c>
      <c r="E205">
        <f t="shared" si="18"/>
        <v>0.43127444386482239</v>
      </c>
      <c r="F205">
        <f t="shared" si="19"/>
        <v>0.41129302978515625</v>
      </c>
      <c r="G205" s="2" t="str">
        <f>""</f>
        <v/>
      </c>
      <c r="H205" s="2" t="str">
        <f t="shared" si="20"/>
        <v/>
      </c>
      <c r="I205" s="2" t="str">
        <f t="shared" si="21"/>
        <v/>
      </c>
      <c r="J205" s="2">
        <f t="shared" si="22"/>
        <v>63.642561435699463</v>
      </c>
      <c r="K205" s="2">
        <f t="shared" si="23"/>
        <v>0.41129302978515625</v>
      </c>
    </row>
    <row r="206" spans="2:11" x14ac:dyDescent="0.45">
      <c r="B206">
        <v>63.976667881011956</v>
      </c>
      <c r="C206">
        <v>0.77136427164077759</v>
      </c>
      <c r="D206">
        <v>-0.41110801696777344</v>
      </c>
      <c r="E206">
        <f t="shared" si="18"/>
        <v>0.43347170948982239</v>
      </c>
      <c r="F206">
        <f t="shared" si="19"/>
        <v>0.41324329376220703</v>
      </c>
      <c r="G206" s="2" t="str">
        <f>""</f>
        <v/>
      </c>
      <c r="H206" s="2" t="str">
        <f t="shared" si="20"/>
        <v/>
      </c>
      <c r="I206" s="2" t="str">
        <f t="shared" si="21"/>
        <v/>
      </c>
      <c r="J206" s="2">
        <f t="shared" si="22"/>
        <v>63.976667881011956</v>
      </c>
      <c r="K206" s="2">
        <f t="shared" si="23"/>
        <v>0.41324329376220703</v>
      </c>
    </row>
    <row r="207" spans="2:11" x14ac:dyDescent="0.45">
      <c r="B207">
        <v>64.311628818511963</v>
      </c>
      <c r="C207">
        <v>0.77368360757827759</v>
      </c>
      <c r="D207">
        <v>-0.41299343109130859</v>
      </c>
      <c r="E207">
        <f t="shared" si="18"/>
        <v>0.43579104542732239</v>
      </c>
      <c r="F207">
        <f t="shared" si="19"/>
        <v>0.41512870788574219</v>
      </c>
      <c r="G207" s="2" t="str">
        <f>""</f>
        <v/>
      </c>
      <c r="H207" s="2" t="str">
        <f t="shared" si="20"/>
        <v/>
      </c>
      <c r="I207" s="2" t="str">
        <f t="shared" si="21"/>
        <v/>
      </c>
      <c r="J207" s="2">
        <f t="shared" si="22"/>
        <v>64.311628818511963</v>
      </c>
      <c r="K207" s="2">
        <f t="shared" si="23"/>
        <v>0.41512870788574219</v>
      </c>
    </row>
    <row r="208" spans="2:11" x14ac:dyDescent="0.45">
      <c r="B208">
        <v>64.594343662261963</v>
      </c>
      <c r="C208">
        <v>0.77563673257827759</v>
      </c>
      <c r="D208">
        <v>-0.41464614868164063</v>
      </c>
      <c r="E208">
        <f t="shared" si="18"/>
        <v>0.43774417042732239</v>
      </c>
      <c r="F208">
        <f t="shared" si="19"/>
        <v>0.41678142547607422</v>
      </c>
      <c r="G208" s="2" t="str">
        <f>""</f>
        <v/>
      </c>
      <c r="H208" s="2" t="str">
        <f t="shared" si="20"/>
        <v/>
      </c>
      <c r="I208" s="2" t="str">
        <f t="shared" si="21"/>
        <v/>
      </c>
      <c r="J208" s="2">
        <f t="shared" si="22"/>
        <v>64.594343662261963</v>
      </c>
      <c r="K208" s="2">
        <f t="shared" si="23"/>
        <v>0.41678142547607422</v>
      </c>
    </row>
    <row r="209" spans="2:11" x14ac:dyDescent="0.45">
      <c r="B209">
        <v>64.897200107574463</v>
      </c>
      <c r="C209">
        <v>0.77783399820327759</v>
      </c>
      <c r="D209">
        <v>-0.41616344451904297</v>
      </c>
      <c r="E209">
        <f t="shared" si="18"/>
        <v>0.43994143605232239</v>
      </c>
      <c r="F209">
        <f t="shared" si="19"/>
        <v>0.41829872131347656</v>
      </c>
      <c r="G209" s="2" t="str">
        <f>""</f>
        <v/>
      </c>
      <c r="H209" s="2" t="str">
        <f t="shared" si="20"/>
        <v/>
      </c>
      <c r="I209" s="2" t="str">
        <f t="shared" si="21"/>
        <v/>
      </c>
      <c r="J209" s="2">
        <f t="shared" si="22"/>
        <v>64.897200107574463</v>
      </c>
      <c r="K209" s="2">
        <f t="shared" si="23"/>
        <v>0.41829872131347656</v>
      </c>
    </row>
    <row r="210" spans="2:11" x14ac:dyDescent="0.45">
      <c r="B210">
        <v>65.239973545074463</v>
      </c>
      <c r="C210">
        <v>0.77990919351577759</v>
      </c>
      <c r="D210">
        <v>-0.41764736175537109</v>
      </c>
      <c r="E210">
        <f t="shared" si="18"/>
        <v>0.44201663136482239</v>
      </c>
      <c r="F210">
        <f t="shared" si="19"/>
        <v>0.41978263854980469</v>
      </c>
      <c r="G210" s="2" t="str">
        <f>""</f>
        <v/>
      </c>
      <c r="H210" s="2" t="str">
        <f t="shared" si="20"/>
        <v/>
      </c>
      <c r="I210" s="2" t="str">
        <f t="shared" si="21"/>
        <v/>
      </c>
      <c r="J210" s="2">
        <f t="shared" si="22"/>
        <v>65.239973545074463</v>
      </c>
      <c r="K210" s="2">
        <f t="shared" si="23"/>
        <v>0.41978263854980469</v>
      </c>
    </row>
    <row r="211" spans="2:11" x14ac:dyDescent="0.45">
      <c r="B211">
        <v>65.571760654449463</v>
      </c>
      <c r="C211">
        <v>0.78222852945327759</v>
      </c>
      <c r="D211">
        <v>-0.41905975341796875</v>
      </c>
      <c r="E211">
        <f t="shared" si="18"/>
        <v>0.44433596730232239</v>
      </c>
      <c r="F211">
        <f t="shared" si="19"/>
        <v>0.42119503021240234</v>
      </c>
      <c r="G211" s="2" t="str">
        <f>""</f>
        <v/>
      </c>
      <c r="H211" s="2" t="str">
        <f t="shared" si="20"/>
        <v/>
      </c>
      <c r="I211" s="2" t="str">
        <f t="shared" si="21"/>
        <v/>
      </c>
      <c r="J211" s="2">
        <f t="shared" si="22"/>
        <v>65.571760654449463</v>
      </c>
      <c r="K211" s="2">
        <f t="shared" si="23"/>
        <v>0.42119503021240234</v>
      </c>
    </row>
    <row r="212" spans="2:11" x14ac:dyDescent="0.45">
      <c r="B212">
        <v>65.882429599761963</v>
      </c>
      <c r="C212">
        <v>0.78418165445327759</v>
      </c>
      <c r="D212">
        <v>-0.42040157318115234</v>
      </c>
      <c r="E212">
        <f t="shared" si="18"/>
        <v>0.44628909230232239</v>
      </c>
      <c r="F212">
        <f t="shared" si="19"/>
        <v>0.42253684997558594</v>
      </c>
      <c r="G212" s="2" t="str">
        <f>""</f>
        <v/>
      </c>
      <c r="H212" s="2" t="str">
        <f t="shared" si="20"/>
        <v/>
      </c>
      <c r="I212" s="2" t="str">
        <f t="shared" si="21"/>
        <v/>
      </c>
      <c r="J212" s="2">
        <f t="shared" si="22"/>
        <v>65.882429599761963</v>
      </c>
      <c r="K212" s="2">
        <f t="shared" si="23"/>
        <v>0.42253684997558594</v>
      </c>
    </row>
    <row r="213" spans="2:11" x14ac:dyDescent="0.45">
      <c r="B213">
        <v>66.194075107574463</v>
      </c>
      <c r="C213">
        <v>0.78637892007827759</v>
      </c>
      <c r="D213">
        <v>-0.42204856872558594</v>
      </c>
      <c r="E213">
        <f t="shared" si="18"/>
        <v>0.44848635792732239</v>
      </c>
      <c r="F213">
        <f t="shared" si="19"/>
        <v>0.42418384552001953</v>
      </c>
      <c r="G213" s="2" t="str">
        <f>""</f>
        <v/>
      </c>
      <c r="H213" s="2" t="str">
        <f t="shared" si="20"/>
        <v/>
      </c>
      <c r="I213" s="2" t="str">
        <f t="shared" si="21"/>
        <v/>
      </c>
      <c r="J213" s="2">
        <f t="shared" si="22"/>
        <v>66.194075107574463</v>
      </c>
      <c r="K213" s="2">
        <f t="shared" si="23"/>
        <v>0.42418384552001953</v>
      </c>
    </row>
    <row r="214" spans="2:11" x14ac:dyDescent="0.45">
      <c r="B214">
        <v>66.511824131011963</v>
      </c>
      <c r="C214">
        <v>0.78857618570327759</v>
      </c>
      <c r="D214">
        <v>-0.4243316650390625</v>
      </c>
      <c r="E214">
        <f t="shared" si="18"/>
        <v>0.45068362355232239</v>
      </c>
      <c r="F214">
        <f t="shared" si="19"/>
        <v>0.42646694183349609</v>
      </c>
      <c r="G214" s="2" t="str">
        <f>""</f>
        <v/>
      </c>
      <c r="H214" s="2" t="str">
        <f t="shared" si="20"/>
        <v/>
      </c>
      <c r="I214" s="2" t="str">
        <f t="shared" si="21"/>
        <v/>
      </c>
      <c r="J214" s="2" t="str">
        <f t="shared" si="22"/>
        <v/>
      </c>
      <c r="K214" s="2" t="str">
        <f t="shared" si="23"/>
        <v/>
      </c>
    </row>
    <row r="215" spans="2:11" x14ac:dyDescent="0.45">
      <c r="B215">
        <v>66.789045810699463</v>
      </c>
      <c r="C215">
        <v>0.79052931070327759</v>
      </c>
      <c r="D215">
        <v>-0.42689418792724609</v>
      </c>
      <c r="E215">
        <f t="shared" si="18"/>
        <v>0.45263674855232239</v>
      </c>
      <c r="F215">
        <f t="shared" si="19"/>
        <v>0.42902946472167969</v>
      </c>
      <c r="G215" s="2" t="str">
        <f>""</f>
        <v/>
      </c>
      <c r="H215" s="2" t="str">
        <f t="shared" si="20"/>
        <v/>
      </c>
      <c r="I215" s="2" t="str">
        <f t="shared" si="21"/>
        <v/>
      </c>
      <c r="J215" s="2" t="str">
        <f t="shared" si="22"/>
        <v/>
      </c>
      <c r="K215" s="2" t="str">
        <f t="shared" si="23"/>
        <v/>
      </c>
    </row>
    <row r="216" spans="2:11" x14ac:dyDescent="0.45">
      <c r="B216">
        <v>67.132551670074463</v>
      </c>
      <c r="C216">
        <v>0.79284864664077759</v>
      </c>
      <c r="D216">
        <v>-0.42942905426025391</v>
      </c>
      <c r="E216">
        <f t="shared" si="18"/>
        <v>0.45495608448982239</v>
      </c>
      <c r="F216">
        <f t="shared" si="19"/>
        <v>0.4315643310546875</v>
      </c>
      <c r="G216" s="2" t="str">
        <f>""</f>
        <v/>
      </c>
      <c r="H216" s="2" t="str">
        <f t="shared" si="20"/>
        <v/>
      </c>
      <c r="I216" s="2" t="str">
        <f t="shared" si="21"/>
        <v/>
      </c>
      <c r="J216" s="2" t="str">
        <f t="shared" si="22"/>
        <v/>
      </c>
      <c r="K216" s="2" t="str">
        <f t="shared" si="23"/>
        <v/>
      </c>
    </row>
    <row r="217" spans="2:11" x14ac:dyDescent="0.45">
      <c r="B217">
        <v>67.435408115386963</v>
      </c>
      <c r="C217">
        <v>0.79504591226577759</v>
      </c>
      <c r="D217">
        <v>-0.43178176879882813</v>
      </c>
      <c r="E217">
        <f t="shared" si="18"/>
        <v>0.45715335011482239</v>
      </c>
      <c r="F217">
        <f t="shared" si="19"/>
        <v>0.43391704559326172</v>
      </c>
      <c r="G217" s="2" t="str">
        <f>""</f>
        <v/>
      </c>
      <c r="H217" s="2" t="str">
        <f t="shared" si="20"/>
        <v/>
      </c>
      <c r="I217" s="2" t="str">
        <f t="shared" si="21"/>
        <v/>
      </c>
      <c r="J217" s="2" t="str">
        <f t="shared" si="22"/>
        <v/>
      </c>
      <c r="K217" s="2" t="str">
        <f t="shared" si="23"/>
        <v/>
      </c>
    </row>
    <row r="218" spans="2:11" x14ac:dyDescent="0.45">
      <c r="B218">
        <v>67.782820224761963</v>
      </c>
      <c r="C218">
        <v>0.79712110757827759</v>
      </c>
      <c r="D218">
        <v>-0.43337631225585938</v>
      </c>
      <c r="E218">
        <f t="shared" si="18"/>
        <v>0.45922854542732239</v>
      </c>
      <c r="F218">
        <f t="shared" si="19"/>
        <v>0.43551158905029297</v>
      </c>
      <c r="G218" s="2" t="str">
        <f>""</f>
        <v/>
      </c>
      <c r="H218" s="2" t="str">
        <f t="shared" si="20"/>
        <v/>
      </c>
      <c r="I218" s="2" t="str">
        <f t="shared" si="21"/>
        <v/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68.060163974761963</v>
      </c>
      <c r="C219">
        <v>0.79907423257827759</v>
      </c>
      <c r="D219">
        <v>-0.43475532531738281</v>
      </c>
      <c r="E219">
        <f t="shared" si="18"/>
        <v>0.46118167042732239</v>
      </c>
      <c r="F219">
        <f t="shared" si="19"/>
        <v>0.43689060211181641</v>
      </c>
      <c r="G219" s="2" t="str">
        <f>""</f>
        <v/>
      </c>
      <c r="H219" s="2" t="str">
        <f t="shared" si="20"/>
        <v/>
      </c>
      <c r="I219" s="2" t="str">
        <f t="shared" si="21"/>
        <v/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68.384138584136963</v>
      </c>
      <c r="C220">
        <v>0.80139356851577759</v>
      </c>
      <c r="D220">
        <v>-0.43606281280517578</v>
      </c>
      <c r="E220">
        <f t="shared" si="18"/>
        <v>0.46350100636482239</v>
      </c>
      <c r="F220">
        <f t="shared" si="19"/>
        <v>0.43819808959960938</v>
      </c>
      <c r="G220" s="2" t="str">
        <f>""</f>
        <v/>
      </c>
      <c r="H220" s="2" t="str">
        <f t="shared" si="20"/>
        <v/>
      </c>
      <c r="I220" s="2" t="str">
        <f t="shared" si="21"/>
        <v/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68.716658115386963</v>
      </c>
      <c r="C221">
        <v>0.80359083414077759</v>
      </c>
      <c r="D221">
        <v>-0.43739032745361328</v>
      </c>
      <c r="E221">
        <f t="shared" si="18"/>
        <v>0.46569827198982239</v>
      </c>
      <c r="F221">
        <f t="shared" si="19"/>
        <v>0.43952560424804688</v>
      </c>
      <c r="G221" s="2" t="str">
        <f>""</f>
        <v/>
      </c>
      <c r="H221" s="2" t="str">
        <f t="shared" si="20"/>
        <v/>
      </c>
      <c r="I221" s="2" t="str">
        <f t="shared" si="21"/>
        <v/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69.004011631011949</v>
      </c>
      <c r="C222">
        <v>0.80554395914077759</v>
      </c>
      <c r="D222">
        <v>-0.43877029418945313</v>
      </c>
      <c r="E222">
        <f t="shared" si="18"/>
        <v>0.46765139698982239</v>
      </c>
      <c r="F222">
        <f t="shared" si="19"/>
        <v>0.44090557098388672</v>
      </c>
      <c r="G222" s="2" t="str">
        <f>""</f>
        <v/>
      </c>
      <c r="H222" s="2" t="str">
        <f t="shared" si="20"/>
        <v/>
      </c>
      <c r="I222" s="2" t="str">
        <f t="shared" si="21"/>
        <v/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69.315535068511963</v>
      </c>
      <c r="C223">
        <v>0.80774122476577759</v>
      </c>
      <c r="D223">
        <v>-0.44032955169677734</v>
      </c>
      <c r="E223">
        <f t="shared" si="18"/>
        <v>0.46984866261482239</v>
      </c>
      <c r="F223">
        <f t="shared" si="19"/>
        <v>0.44246482849121094</v>
      </c>
      <c r="G223" s="2" t="str">
        <f>""</f>
        <v/>
      </c>
      <c r="H223" s="2" t="str">
        <f t="shared" si="20"/>
        <v/>
      </c>
      <c r="I223" s="2" t="str">
        <f t="shared" si="21"/>
        <v/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69.658308506011963</v>
      </c>
      <c r="C224">
        <v>0.80993849039077759</v>
      </c>
      <c r="D224">
        <v>-0.44207191467285156</v>
      </c>
      <c r="E224">
        <f t="shared" si="18"/>
        <v>0.47204592823982239</v>
      </c>
      <c r="F224">
        <f t="shared" si="19"/>
        <v>0.44420719146728516</v>
      </c>
      <c r="G224" s="2" t="str">
        <f>""</f>
        <v/>
      </c>
      <c r="H224" s="2" t="str">
        <f t="shared" si="20"/>
        <v/>
      </c>
      <c r="I224" s="2" t="str">
        <f t="shared" si="21"/>
        <v/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69.960432529449463</v>
      </c>
      <c r="C225">
        <v>0.81213575601577759</v>
      </c>
      <c r="D225">
        <v>-0.44381141662597656</v>
      </c>
      <c r="E225">
        <f t="shared" si="18"/>
        <v>0.47424319386482239</v>
      </c>
      <c r="F225">
        <f t="shared" si="19"/>
        <v>0.44594669342041016</v>
      </c>
      <c r="G225" s="2" t="str">
        <f>""</f>
        <v/>
      </c>
      <c r="H225" s="2" t="str">
        <f t="shared" si="20"/>
        <v/>
      </c>
      <c r="I225" s="2" t="str">
        <f t="shared" si="21"/>
        <v/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70.282087802886963</v>
      </c>
      <c r="C226">
        <v>0.81421095132827759</v>
      </c>
      <c r="D226">
        <v>-0.4453887939453125</v>
      </c>
      <c r="E226">
        <f t="shared" si="18"/>
        <v>0.47631838917732239</v>
      </c>
      <c r="F226">
        <f t="shared" si="19"/>
        <v>0.44752407073974609</v>
      </c>
      <c r="G226" s="2" t="str">
        <f>""</f>
        <v/>
      </c>
      <c r="H226" s="2" t="str">
        <f t="shared" si="20"/>
        <v/>
      </c>
      <c r="I226" s="2" t="str">
        <f t="shared" si="21"/>
        <v/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70.564802646636963</v>
      </c>
      <c r="C227">
        <v>0.81628614664077759</v>
      </c>
      <c r="D227">
        <v>-0.44738006591796875</v>
      </c>
      <c r="E227">
        <f t="shared" si="18"/>
        <v>0.47839358448982239</v>
      </c>
      <c r="F227">
        <f t="shared" si="19"/>
        <v>0.44951534271240234</v>
      </c>
      <c r="G227" s="2" t="str">
        <f>""</f>
        <v/>
      </c>
      <c r="H227" s="2" t="str">
        <f t="shared" si="20"/>
        <v/>
      </c>
      <c r="I227" s="2" t="str">
        <f t="shared" si="21"/>
        <v/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70.887312412261949</v>
      </c>
      <c r="C228">
        <v>0.81848341226577759</v>
      </c>
      <c r="D228">
        <v>-0.44973182678222656</v>
      </c>
      <c r="E228">
        <f t="shared" si="18"/>
        <v>0.48059085011482239</v>
      </c>
      <c r="F228">
        <f t="shared" si="19"/>
        <v>0.45186710357666016</v>
      </c>
      <c r="G228" s="2" t="str">
        <f>""</f>
        <v/>
      </c>
      <c r="H228" s="2" t="str">
        <f t="shared" si="20"/>
        <v/>
      </c>
      <c r="I228" s="2" t="str">
        <f t="shared" si="21"/>
        <v/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71.198835849761963</v>
      </c>
      <c r="C229">
        <v>0.82055860757827759</v>
      </c>
      <c r="D229">
        <v>-0.45256996154785156</v>
      </c>
      <c r="E229">
        <f t="shared" si="18"/>
        <v>0.48266604542732239</v>
      </c>
      <c r="F229">
        <f t="shared" si="19"/>
        <v>0.45470523834228516</v>
      </c>
      <c r="G229" s="2" t="str">
        <f>""</f>
        <v/>
      </c>
      <c r="H229" s="2" t="str">
        <f t="shared" si="20"/>
        <v/>
      </c>
      <c r="I229" s="2" t="str">
        <f t="shared" si="21"/>
        <v/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71.552351474761963</v>
      </c>
      <c r="C230">
        <v>0.82275587320327759</v>
      </c>
      <c r="D230">
        <v>-0.45603752136230469</v>
      </c>
      <c r="E230">
        <f t="shared" si="18"/>
        <v>0.48486331105232239</v>
      </c>
      <c r="F230">
        <f t="shared" si="19"/>
        <v>0.45817279815673828</v>
      </c>
      <c r="G230" s="2" t="str">
        <f>""</f>
        <v/>
      </c>
      <c r="H230" s="2" t="str">
        <f t="shared" si="20"/>
        <v/>
      </c>
      <c r="I230" s="2" t="str">
        <f t="shared" si="21"/>
        <v/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71.874861240386963</v>
      </c>
      <c r="C231">
        <v>0.82495313882827759</v>
      </c>
      <c r="D231">
        <v>-0.45967388153076172</v>
      </c>
      <c r="E231">
        <f t="shared" si="18"/>
        <v>0.48706057667732239</v>
      </c>
      <c r="F231">
        <f t="shared" si="19"/>
        <v>0.46180915832519531</v>
      </c>
      <c r="G231" s="2" t="str">
        <f>""</f>
        <v/>
      </c>
      <c r="H231" s="2" t="str">
        <f t="shared" si="20"/>
        <v/>
      </c>
      <c r="I231" s="2" t="str">
        <f t="shared" si="21"/>
        <v/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72.185530185699463</v>
      </c>
      <c r="C232">
        <v>0.82690626382827759</v>
      </c>
      <c r="D232">
        <v>-0.46302509307861328</v>
      </c>
      <c r="E232">
        <f t="shared" si="18"/>
        <v>0.48901370167732239</v>
      </c>
      <c r="F232">
        <f t="shared" si="19"/>
        <v>0.46516036987304688</v>
      </c>
      <c r="G232" s="2" t="str">
        <f>""</f>
        <v/>
      </c>
      <c r="H232" s="2" t="str">
        <f t="shared" si="20"/>
        <v/>
      </c>
      <c r="I232" s="2" t="str">
        <f t="shared" si="21"/>
        <v/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72.507307529449463</v>
      </c>
      <c r="C233">
        <v>0.82910352945327759</v>
      </c>
      <c r="D233">
        <v>-0.46561145782470703</v>
      </c>
      <c r="E233">
        <f t="shared" si="18"/>
        <v>0.49121096730232239</v>
      </c>
      <c r="F233">
        <f t="shared" si="19"/>
        <v>0.46774673461914063</v>
      </c>
      <c r="G233" s="2" t="str">
        <f>""</f>
        <v/>
      </c>
      <c r="H233" s="2" t="str">
        <f t="shared" si="20"/>
        <v/>
      </c>
      <c r="I233" s="2" t="str">
        <f t="shared" si="21"/>
        <v/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72.842878818511963</v>
      </c>
      <c r="C234">
        <v>0.83130079507827759</v>
      </c>
      <c r="D234">
        <v>-0.46799564361572266</v>
      </c>
      <c r="E234">
        <f t="shared" si="18"/>
        <v>0.49340823292732239</v>
      </c>
      <c r="F234">
        <f t="shared" si="19"/>
        <v>0.47013092041015625</v>
      </c>
      <c r="G234" s="2" t="str">
        <f>""</f>
        <v/>
      </c>
      <c r="H234" s="2" t="str">
        <f t="shared" si="20"/>
        <v/>
      </c>
      <c r="I234" s="2" t="str">
        <f t="shared" si="21"/>
        <v/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73.147444248199463</v>
      </c>
      <c r="C235">
        <v>0.83349806070327759</v>
      </c>
      <c r="D235">
        <v>-0.47081279754638672</v>
      </c>
      <c r="E235">
        <f t="shared" si="18"/>
        <v>0.49560549855232239</v>
      </c>
      <c r="F235">
        <f t="shared" si="19"/>
        <v>0.47294807434082031</v>
      </c>
      <c r="G235" s="2" t="str">
        <f>""</f>
        <v/>
      </c>
      <c r="H235" s="2" t="str">
        <f t="shared" si="20"/>
        <v/>
      </c>
      <c r="I235" s="2" t="str">
        <f t="shared" si="21"/>
        <v/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73.428633213043213</v>
      </c>
      <c r="C236">
        <v>0.83545118570327759</v>
      </c>
      <c r="D236">
        <v>-0.47346305847167969</v>
      </c>
      <c r="E236">
        <f t="shared" si="18"/>
        <v>0.49755862355232239</v>
      </c>
      <c r="F236">
        <f t="shared" si="19"/>
        <v>0.47559833526611328</v>
      </c>
      <c r="G236" s="2" t="str">
        <f>""</f>
        <v/>
      </c>
      <c r="H236" s="2" t="str">
        <f t="shared" si="20"/>
        <v/>
      </c>
      <c r="I236" s="2" t="str">
        <f t="shared" si="21"/>
        <v/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73.753340244293213</v>
      </c>
      <c r="C237">
        <v>0.83764845132827759</v>
      </c>
      <c r="D237">
        <v>-0.47769832611083984</v>
      </c>
      <c r="E237">
        <f t="shared" si="18"/>
        <v>0.49975588917732239</v>
      </c>
      <c r="F237">
        <f t="shared" si="19"/>
        <v>0.47983360290527344</v>
      </c>
      <c r="G237" s="2" t="str">
        <f>""</f>
        <v/>
      </c>
      <c r="H237" s="2" t="str">
        <f t="shared" si="20"/>
        <v/>
      </c>
      <c r="I237" s="2" t="str">
        <f t="shared" si="21"/>
        <v/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74.089888095855699</v>
      </c>
      <c r="C238">
        <v>0.83996778726577759</v>
      </c>
      <c r="D238">
        <v>-0.48126316070556641</v>
      </c>
      <c r="E238">
        <f t="shared" si="18"/>
        <v>0.50207522511482239</v>
      </c>
      <c r="F238">
        <f t="shared" si="19"/>
        <v>0.4833984375</v>
      </c>
      <c r="G238" s="2" t="str">
        <f>""</f>
        <v/>
      </c>
      <c r="H238" s="2" t="str">
        <f t="shared" si="20"/>
        <v/>
      </c>
      <c r="I238" s="2" t="str">
        <f t="shared" si="21"/>
        <v/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74.379560947418213</v>
      </c>
      <c r="C239">
        <v>0.84192091226577759</v>
      </c>
      <c r="D239">
        <v>-0.48343086242675781</v>
      </c>
      <c r="E239">
        <f t="shared" si="18"/>
        <v>0.50402835011482239</v>
      </c>
      <c r="F239">
        <f t="shared" si="19"/>
        <v>0.48556613922119141</v>
      </c>
      <c r="G239" s="2" t="str">
        <f>""</f>
        <v/>
      </c>
      <c r="H239" s="2" t="str">
        <f t="shared" si="20"/>
        <v/>
      </c>
      <c r="I239" s="2" t="str">
        <f t="shared" si="21"/>
        <v/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74.673140048980713</v>
      </c>
      <c r="C240">
        <v>0.84411817789077759</v>
      </c>
      <c r="D240">
        <v>-0.48544883728027344</v>
      </c>
      <c r="E240">
        <f t="shared" si="18"/>
        <v>0.50622561573982239</v>
      </c>
      <c r="F240">
        <f t="shared" si="19"/>
        <v>0.48758411407470703</v>
      </c>
      <c r="G240" s="2" t="str">
        <f>""</f>
        <v/>
      </c>
      <c r="H240" s="2" t="str">
        <f t="shared" si="20"/>
        <v/>
      </c>
      <c r="I240" s="2" t="str">
        <f t="shared" si="21"/>
        <v/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75.002607822418213</v>
      </c>
      <c r="C241">
        <v>0.84631544351577759</v>
      </c>
      <c r="D241">
        <v>-0.48697280883789063</v>
      </c>
      <c r="E241">
        <f t="shared" si="18"/>
        <v>0.50842288136482239</v>
      </c>
      <c r="F241">
        <f t="shared" si="19"/>
        <v>0.48910808563232422</v>
      </c>
      <c r="G241" s="2" t="str">
        <f>""</f>
        <v/>
      </c>
      <c r="H241" s="2" t="str">
        <f t="shared" si="20"/>
        <v/>
      </c>
      <c r="I241" s="2" t="str">
        <f t="shared" si="21"/>
        <v/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75.374189853668213</v>
      </c>
      <c r="C242">
        <v>0.84851270914077759</v>
      </c>
      <c r="D242">
        <v>-0.48874855041503906</v>
      </c>
      <c r="E242">
        <f t="shared" si="18"/>
        <v>0.51062014698982239</v>
      </c>
      <c r="F242">
        <f t="shared" si="19"/>
        <v>0.49088382720947266</v>
      </c>
      <c r="G242" s="2" t="str">
        <f>""</f>
        <v/>
      </c>
      <c r="H242" s="2" t="str">
        <f t="shared" si="20"/>
        <v/>
      </c>
      <c r="I242" s="2" t="str">
        <f t="shared" si="21"/>
        <v/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75.662275791168213</v>
      </c>
      <c r="C243">
        <v>0.85058790445327759</v>
      </c>
      <c r="D243">
        <v>-0.49052238464355469</v>
      </c>
      <c r="E243">
        <f t="shared" si="18"/>
        <v>0.51269534230232239</v>
      </c>
      <c r="F243">
        <f t="shared" si="19"/>
        <v>0.49265766143798828</v>
      </c>
      <c r="G243" s="2" t="str">
        <f>""</f>
        <v/>
      </c>
      <c r="H243" s="2" t="str">
        <f t="shared" si="20"/>
        <v/>
      </c>
      <c r="I243" s="2" t="str">
        <f t="shared" si="21"/>
        <v/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75.982466220855713</v>
      </c>
      <c r="C244">
        <v>0.85278517007827759</v>
      </c>
      <c r="D244">
        <v>-0.49219036102294922</v>
      </c>
      <c r="E244">
        <f t="shared" si="18"/>
        <v>0.51489260792732239</v>
      </c>
      <c r="F244">
        <f t="shared" si="19"/>
        <v>0.49432563781738281</v>
      </c>
      <c r="G244" s="2" t="str">
        <f>""</f>
        <v/>
      </c>
      <c r="H244" s="2" t="str">
        <f t="shared" si="20"/>
        <v/>
      </c>
      <c r="I244" s="2" t="str">
        <f t="shared" si="21"/>
        <v/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76.279097080230713</v>
      </c>
      <c r="C245">
        <v>0.85498243570327759</v>
      </c>
      <c r="D245">
        <v>-0.49370765686035156</v>
      </c>
      <c r="E245">
        <f t="shared" si="18"/>
        <v>0.51708987355232239</v>
      </c>
      <c r="F245">
        <f t="shared" si="19"/>
        <v>0.49584293365478516</v>
      </c>
      <c r="G245" s="2" t="str">
        <f>""</f>
        <v/>
      </c>
      <c r="H245" s="2" t="str">
        <f t="shared" si="20"/>
        <v/>
      </c>
      <c r="I245" s="2" t="str">
        <f t="shared" si="21"/>
        <v/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76.571211338043199</v>
      </c>
      <c r="C246">
        <v>0.85693556070327759</v>
      </c>
      <c r="D246">
        <v>-0.49524307250976563</v>
      </c>
      <c r="E246">
        <f t="shared" si="18"/>
        <v>0.51904299855232239</v>
      </c>
      <c r="F246">
        <f t="shared" si="19"/>
        <v>0.49737834930419922</v>
      </c>
      <c r="G246" s="2" t="str">
        <f>""</f>
        <v/>
      </c>
      <c r="H246" s="2" t="str">
        <f t="shared" si="20"/>
        <v/>
      </c>
      <c r="I246" s="2" t="str">
        <f t="shared" si="21"/>
        <v/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76.879683017730713</v>
      </c>
      <c r="C247">
        <v>0.85913282632827759</v>
      </c>
      <c r="D247">
        <v>-0.49697685241699219</v>
      </c>
      <c r="E247">
        <f t="shared" si="18"/>
        <v>0.52124026417732239</v>
      </c>
      <c r="F247">
        <f t="shared" si="19"/>
        <v>0.49911212921142578</v>
      </c>
      <c r="G247" s="2" t="str">
        <f>""</f>
        <v/>
      </c>
      <c r="H247" s="2" t="str">
        <f t="shared" si="20"/>
        <v/>
      </c>
      <c r="I247" s="2" t="str">
        <f t="shared" si="21"/>
        <v/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77.186445713043213</v>
      </c>
      <c r="C248">
        <v>0.86133009195327759</v>
      </c>
      <c r="D248">
        <v>-0.49904441833496094</v>
      </c>
      <c r="E248">
        <f t="shared" si="18"/>
        <v>0.52343752980232239</v>
      </c>
      <c r="F248">
        <f t="shared" si="19"/>
        <v>0.50117969512939453</v>
      </c>
      <c r="G248" s="2" t="str">
        <f>""</f>
        <v/>
      </c>
      <c r="H248" s="2" t="str">
        <f t="shared" si="20"/>
        <v/>
      </c>
      <c r="I248" s="2" t="str">
        <f t="shared" si="21"/>
        <v/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77.496382236480713</v>
      </c>
      <c r="C249">
        <v>0.86352735757827759</v>
      </c>
      <c r="D249">
        <v>-0.50117015838623047</v>
      </c>
      <c r="E249">
        <f t="shared" si="18"/>
        <v>0.52563479542732239</v>
      </c>
      <c r="F249">
        <f t="shared" si="19"/>
        <v>0.50330543518066406</v>
      </c>
      <c r="G249" s="2" t="str">
        <f>""</f>
        <v/>
      </c>
      <c r="H249" s="2" t="str">
        <f t="shared" si="20"/>
        <v/>
      </c>
      <c r="I249" s="2" t="str">
        <f t="shared" si="21"/>
        <v/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77.795576572418213</v>
      </c>
      <c r="C250">
        <v>0.86548048257827759</v>
      </c>
      <c r="D250">
        <v>-0.50314140319824219</v>
      </c>
      <c r="E250">
        <f t="shared" si="18"/>
        <v>0.52758792042732239</v>
      </c>
      <c r="F250">
        <f t="shared" si="19"/>
        <v>0.50527667999267578</v>
      </c>
      <c r="G250" s="2" t="str">
        <f>""</f>
        <v/>
      </c>
      <c r="H250" s="2" t="str">
        <f t="shared" si="20"/>
        <v/>
      </c>
      <c r="I250" s="2" t="str">
        <f t="shared" si="21"/>
        <v/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78.119551181793213</v>
      </c>
      <c r="C251">
        <v>0.86779981851577759</v>
      </c>
      <c r="D251">
        <v>-0.50525760650634766</v>
      </c>
      <c r="E251">
        <f t="shared" si="18"/>
        <v>0.52990725636482239</v>
      </c>
      <c r="F251">
        <f t="shared" si="19"/>
        <v>0.50739288330078125</v>
      </c>
      <c r="G251" s="2" t="str">
        <f>""</f>
        <v/>
      </c>
      <c r="H251" s="2" t="str">
        <f t="shared" si="20"/>
        <v/>
      </c>
      <c r="I251" s="2" t="str">
        <f t="shared" si="21"/>
        <v/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78.441206455230713</v>
      </c>
      <c r="C252">
        <v>0.86999708414077759</v>
      </c>
      <c r="D252">
        <v>-0.50720882415771484</v>
      </c>
      <c r="E252">
        <f t="shared" si="18"/>
        <v>0.53210452198982239</v>
      </c>
      <c r="F252">
        <f t="shared" si="19"/>
        <v>0.50934410095214844</v>
      </c>
      <c r="G252" s="2" t="str">
        <f>""</f>
        <v/>
      </c>
      <c r="H252" s="2" t="str">
        <f t="shared" si="20"/>
        <v/>
      </c>
      <c r="I252" s="2" t="str">
        <f t="shared" si="21"/>
        <v/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78.712202548980713</v>
      </c>
      <c r="C253">
        <v>0.87195020914077759</v>
      </c>
      <c r="D253">
        <v>-0.50905036926269531</v>
      </c>
      <c r="E253">
        <f t="shared" si="18"/>
        <v>0.53405764698982239</v>
      </c>
      <c r="F253">
        <f t="shared" si="19"/>
        <v>0.51118564605712891</v>
      </c>
      <c r="G253" s="2" t="str">
        <f>""</f>
        <v/>
      </c>
      <c r="H253" s="2" t="str">
        <f t="shared" si="20"/>
        <v/>
      </c>
      <c r="I253" s="2" t="str">
        <f t="shared" si="21"/>
        <v/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79.040815830230699</v>
      </c>
      <c r="C254">
        <v>0.87414747476577759</v>
      </c>
      <c r="D254">
        <v>-0.51122856140136719</v>
      </c>
      <c r="E254">
        <f t="shared" si="18"/>
        <v>0.53625491261482239</v>
      </c>
      <c r="F254">
        <f t="shared" si="19"/>
        <v>0.51336383819580078</v>
      </c>
      <c r="G254" s="2" t="str">
        <f>""</f>
        <v/>
      </c>
      <c r="H254" s="2" t="str">
        <f t="shared" si="20"/>
        <v/>
      </c>
      <c r="I254" s="2" t="str">
        <f t="shared" si="21"/>
        <v/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79.353926181793213</v>
      </c>
      <c r="C255">
        <v>0.87634474039077759</v>
      </c>
      <c r="D255">
        <v>-0.51320075988769531</v>
      </c>
      <c r="E255">
        <f t="shared" si="18"/>
        <v>0.53845217823982239</v>
      </c>
      <c r="F255">
        <f t="shared" si="19"/>
        <v>0.51533603668212891</v>
      </c>
      <c r="G255" s="2" t="str">
        <f>""</f>
        <v/>
      </c>
      <c r="H255" s="2" t="str">
        <f t="shared" si="20"/>
        <v/>
      </c>
      <c r="I255" s="2" t="str">
        <f t="shared" si="21"/>
        <v/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79.687300205230713</v>
      </c>
      <c r="C256">
        <v>0.87854200601577759</v>
      </c>
      <c r="D256">
        <v>-0.51493453979492188</v>
      </c>
      <c r="E256">
        <f t="shared" si="18"/>
        <v>0.54064944386482239</v>
      </c>
      <c r="F256">
        <f t="shared" si="19"/>
        <v>0.51706981658935547</v>
      </c>
      <c r="G256" s="2" t="str">
        <f>""</f>
        <v/>
      </c>
      <c r="H256" s="2" t="str">
        <f t="shared" si="20"/>
        <v/>
      </c>
      <c r="I256" s="2" t="str">
        <f t="shared" si="21"/>
        <v/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79.981001377105713</v>
      </c>
      <c r="C257">
        <v>0.88061720132827759</v>
      </c>
      <c r="D257">
        <v>-0.51658916473388672</v>
      </c>
      <c r="E257">
        <f t="shared" si="18"/>
        <v>0.54272463917732239</v>
      </c>
      <c r="F257">
        <f t="shared" si="19"/>
        <v>0.51872444152832031</v>
      </c>
      <c r="G257" s="2" t="str">
        <f>""</f>
        <v/>
      </c>
      <c r="H257" s="2" t="str">
        <f t="shared" si="20"/>
        <v/>
      </c>
      <c r="I257" s="2" t="str">
        <f t="shared" si="21"/>
        <v/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80.298750400543213</v>
      </c>
      <c r="C258">
        <v>0.88281446695327759</v>
      </c>
      <c r="D258">
        <v>-0.51847171783447266</v>
      </c>
      <c r="E258">
        <f t="shared" si="18"/>
        <v>0.54492190480232239</v>
      </c>
      <c r="F258">
        <f t="shared" si="19"/>
        <v>0.52060699462890625</v>
      </c>
      <c r="G258" s="2" t="str">
        <f>""</f>
        <v/>
      </c>
      <c r="H258" s="2" t="str">
        <f t="shared" si="20"/>
        <v/>
      </c>
      <c r="I258" s="2" t="str">
        <f t="shared" si="21"/>
        <v/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80.591597080230713</v>
      </c>
      <c r="C259">
        <v>0.88501173257827759</v>
      </c>
      <c r="D259">
        <v>-0.52058887481689453</v>
      </c>
      <c r="E259">
        <f t="shared" si="18"/>
        <v>0.54711917042732239</v>
      </c>
      <c r="F259">
        <f t="shared" si="19"/>
        <v>0.52272415161132813</v>
      </c>
      <c r="G259" s="2" t="str">
        <f>""</f>
        <v/>
      </c>
      <c r="H259" s="2" t="str">
        <f t="shared" si="20"/>
        <v/>
      </c>
      <c r="I259" s="2" t="str">
        <f t="shared" si="21"/>
        <v/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80.918501377105713</v>
      </c>
      <c r="C260">
        <v>0.88696485757827759</v>
      </c>
      <c r="D260">
        <v>-0.52256011962890625</v>
      </c>
      <c r="E260">
        <f t="shared" ref="E260:E323" si="24">C260-C$3</f>
        <v>0.54907229542732239</v>
      </c>
      <c r="F260">
        <f t="shared" ref="F260:F323" si="25">-(D260-D$3)</f>
        <v>0.52469539642333984</v>
      </c>
      <c r="G260" s="2" t="str">
        <f>""</f>
        <v/>
      </c>
      <c r="H260" s="2" t="str">
        <f t="shared" ref="H260:H323" si="26">IF(AND(E260&gt;H$2,E260&lt;I$2),B260,"")</f>
        <v/>
      </c>
      <c r="I260" s="2" t="str">
        <f t="shared" ref="I260:I323" si="27">IF(AND(E260&gt;H$2,E260&lt;I$2),E260,"")</f>
        <v/>
      </c>
      <c r="J260" s="2" t="str">
        <f t="shared" ref="J260:J323" si="28">IF(AND(F260&gt;J$2,F260&lt;K$2),B260,"")</f>
        <v/>
      </c>
      <c r="K260" s="2" t="str">
        <f t="shared" ref="K260:K323" si="29">IF(AND(F260&gt;J$2,F260&lt;K$2),F260,"")</f>
        <v/>
      </c>
    </row>
    <row r="261" spans="2:11" x14ac:dyDescent="0.45">
      <c r="B261">
        <v>81.214643955230713</v>
      </c>
      <c r="C261">
        <v>0.88916212320327759</v>
      </c>
      <c r="D261">
        <v>-0.52607631683349609</v>
      </c>
      <c r="E261">
        <f t="shared" si="24"/>
        <v>0.55126956105232239</v>
      </c>
      <c r="F261">
        <f t="shared" si="25"/>
        <v>0.52821159362792969</v>
      </c>
      <c r="G261" s="2" t="str">
        <f>""</f>
        <v/>
      </c>
      <c r="H261" s="2" t="str">
        <f t="shared" si="26"/>
        <v/>
      </c>
      <c r="I261" s="2" t="str">
        <f t="shared" si="27"/>
        <v/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81.520323276519775</v>
      </c>
      <c r="C262">
        <v>0.89135938882827759</v>
      </c>
      <c r="D262">
        <v>-0.52959918975830078</v>
      </c>
      <c r="E262">
        <f t="shared" si="24"/>
        <v>0.55346682667732239</v>
      </c>
      <c r="F262">
        <f t="shared" si="25"/>
        <v>0.53173446655273438</v>
      </c>
      <c r="G262" s="2" t="str">
        <f>""</f>
        <v/>
      </c>
      <c r="H262" s="2" t="str">
        <f t="shared" si="26"/>
        <v/>
      </c>
      <c r="I262" s="2" t="str">
        <f t="shared" si="27"/>
        <v/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81.809614658355713</v>
      </c>
      <c r="C263">
        <v>0.89331251382827759</v>
      </c>
      <c r="D263">
        <v>-0.53187084197998047</v>
      </c>
      <c r="E263">
        <f t="shared" si="24"/>
        <v>0.55541995167732239</v>
      </c>
      <c r="F263">
        <f t="shared" si="25"/>
        <v>0.53400611877441406</v>
      </c>
      <c r="G263" s="2" t="str">
        <f>""</f>
        <v/>
      </c>
      <c r="H263" s="2" t="str">
        <f t="shared" si="26"/>
        <v/>
      </c>
      <c r="I263" s="2" t="str">
        <f t="shared" si="27"/>
        <v/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82.121992588043213</v>
      </c>
      <c r="C264">
        <v>0.89538770914077759</v>
      </c>
      <c r="D264">
        <v>-0.53402423858642578</v>
      </c>
      <c r="E264">
        <f t="shared" si="24"/>
        <v>0.55749514698982239</v>
      </c>
      <c r="F264">
        <f t="shared" si="25"/>
        <v>0.53615951538085938</v>
      </c>
      <c r="G264" s="2" t="str">
        <f>""</f>
        <v/>
      </c>
      <c r="H264" s="2" t="str">
        <f t="shared" si="26"/>
        <v/>
      </c>
      <c r="I264" s="2" t="str">
        <f t="shared" si="27"/>
        <v/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82.435102939605713</v>
      </c>
      <c r="C265">
        <v>0.89758497476577759</v>
      </c>
      <c r="D265">
        <v>-0.53554153442382813</v>
      </c>
      <c r="E265">
        <f t="shared" si="24"/>
        <v>0.55969241261482239</v>
      </c>
      <c r="F265">
        <f t="shared" si="25"/>
        <v>0.53767681121826172</v>
      </c>
      <c r="G265" s="2" t="str">
        <f>""</f>
        <v/>
      </c>
      <c r="H265" s="2" t="str">
        <f t="shared" si="26"/>
        <v/>
      </c>
      <c r="I265" s="2" t="str">
        <f t="shared" si="27"/>
        <v/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82.731001377105713</v>
      </c>
      <c r="C266">
        <v>0.89978224039077759</v>
      </c>
      <c r="D266">
        <v>-0.53713417053222656</v>
      </c>
      <c r="E266">
        <f t="shared" si="24"/>
        <v>0.56188967823982239</v>
      </c>
      <c r="F266">
        <f t="shared" si="25"/>
        <v>0.53926944732666016</v>
      </c>
      <c r="G266" s="2" t="str">
        <f>""</f>
        <v/>
      </c>
      <c r="H266" s="2" t="str">
        <f t="shared" si="26"/>
        <v/>
      </c>
      <c r="I266" s="2" t="str">
        <f t="shared" si="27"/>
        <v/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83.032392978668213</v>
      </c>
      <c r="C267">
        <v>0.90173536539077759</v>
      </c>
      <c r="D267">
        <v>-0.53891754150390625</v>
      </c>
      <c r="E267">
        <f t="shared" si="24"/>
        <v>0.56384280323982239</v>
      </c>
      <c r="F267">
        <f t="shared" si="25"/>
        <v>0.54105281829833984</v>
      </c>
      <c r="G267" s="2" t="str">
        <f>""</f>
        <v/>
      </c>
      <c r="H267" s="2" t="str">
        <f t="shared" si="26"/>
        <v/>
      </c>
      <c r="I267" s="2" t="str">
        <f t="shared" si="27"/>
        <v/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83.375166416168213</v>
      </c>
      <c r="C268">
        <v>0.90405470132827759</v>
      </c>
      <c r="D268">
        <v>-0.54079914093017578</v>
      </c>
      <c r="E268">
        <f t="shared" si="24"/>
        <v>0.56616213917732239</v>
      </c>
      <c r="F268">
        <f t="shared" si="25"/>
        <v>0.54293441772460938</v>
      </c>
      <c r="G268" s="2" t="str">
        <f>""</f>
        <v/>
      </c>
      <c r="H268" s="2" t="str">
        <f t="shared" si="26"/>
        <v/>
      </c>
      <c r="I268" s="2" t="str">
        <f t="shared" si="27"/>
        <v/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83.674971103668213</v>
      </c>
      <c r="C269">
        <v>0.90625196695327759</v>
      </c>
      <c r="D269">
        <v>-0.54243755340576172</v>
      </c>
      <c r="E269">
        <f t="shared" si="24"/>
        <v>0.56835940480232239</v>
      </c>
      <c r="F269">
        <f t="shared" si="25"/>
        <v>0.54457283020019531</v>
      </c>
      <c r="G269" s="2" t="str">
        <f>""</f>
        <v/>
      </c>
      <c r="H269" s="2" t="str">
        <f t="shared" si="26"/>
        <v/>
      </c>
      <c r="I269" s="2" t="str">
        <f t="shared" si="27"/>
        <v/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83.977095127105713</v>
      </c>
      <c r="C270">
        <v>0.90820509195327759</v>
      </c>
      <c r="D270">
        <v>-0.54397392272949219</v>
      </c>
      <c r="E270">
        <f t="shared" si="24"/>
        <v>0.57031252980232239</v>
      </c>
      <c r="F270">
        <f t="shared" si="25"/>
        <v>0.54610919952392578</v>
      </c>
      <c r="G270" s="2" t="str">
        <f>""</f>
        <v/>
      </c>
      <c r="H270" s="2" t="str">
        <f t="shared" si="26"/>
        <v/>
      </c>
      <c r="I270" s="2" t="str">
        <f t="shared" si="27"/>
        <v/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84.288740634918213</v>
      </c>
      <c r="C271">
        <v>0.91040235757827759</v>
      </c>
      <c r="D271">
        <v>-0.54571628570556641</v>
      </c>
      <c r="E271">
        <f t="shared" si="24"/>
        <v>0.57250979542732239</v>
      </c>
      <c r="F271">
        <f t="shared" si="25"/>
        <v>0.5478515625</v>
      </c>
      <c r="G271" s="2" t="str">
        <f>""</f>
        <v/>
      </c>
      <c r="H271" s="2" t="str">
        <f t="shared" si="26"/>
        <v/>
      </c>
      <c r="I271" s="2" t="str">
        <f t="shared" si="27"/>
        <v/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84.595503330230713</v>
      </c>
      <c r="C272">
        <v>0.91259962320327759</v>
      </c>
      <c r="D272">
        <v>-0.5481109619140625</v>
      </c>
      <c r="E272">
        <f t="shared" si="24"/>
        <v>0.57470706105232239</v>
      </c>
      <c r="F272">
        <f t="shared" si="25"/>
        <v>0.55024623870849609</v>
      </c>
      <c r="G272" s="2" t="str">
        <f>""</f>
        <v/>
      </c>
      <c r="H272" s="2" t="str">
        <f t="shared" si="26"/>
        <v/>
      </c>
      <c r="I272" s="2" t="str">
        <f t="shared" si="27"/>
        <v/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84.899336338043213</v>
      </c>
      <c r="C273">
        <v>0.91479688882827759</v>
      </c>
      <c r="D273">
        <v>-0.55092811584472656</v>
      </c>
      <c r="E273">
        <f t="shared" si="24"/>
        <v>0.57690432667732239</v>
      </c>
      <c r="F273">
        <f t="shared" si="25"/>
        <v>0.55306339263916016</v>
      </c>
      <c r="G273" s="2" t="str">
        <f>""</f>
        <v/>
      </c>
      <c r="H273" s="2" t="str">
        <f t="shared" si="26"/>
        <v/>
      </c>
      <c r="I273" s="2" t="str">
        <f t="shared" si="27"/>
        <v/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85.173384189605713</v>
      </c>
      <c r="C274">
        <v>0.91687208414077759</v>
      </c>
      <c r="D274">
        <v>-0.55349063873291016</v>
      </c>
      <c r="E274">
        <f t="shared" si="24"/>
        <v>0.57897952198982239</v>
      </c>
      <c r="F274">
        <f t="shared" si="25"/>
        <v>0.55562591552734375</v>
      </c>
      <c r="G274" s="2" t="str">
        <f>""</f>
        <v/>
      </c>
      <c r="H274" s="2" t="str">
        <f t="shared" si="26"/>
        <v/>
      </c>
      <c r="I274" s="2" t="str">
        <f t="shared" si="27"/>
        <v/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85.464766025543213</v>
      </c>
      <c r="C275">
        <v>0.91894727945327759</v>
      </c>
      <c r="D275">
        <v>-0.55630874633789063</v>
      </c>
      <c r="E275">
        <f t="shared" si="24"/>
        <v>0.58105471730232239</v>
      </c>
      <c r="F275">
        <f t="shared" si="25"/>
        <v>0.55844402313232422</v>
      </c>
      <c r="G275" s="2" t="str">
        <f>""</f>
        <v/>
      </c>
      <c r="H275" s="2" t="str">
        <f t="shared" si="26"/>
        <v/>
      </c>
      <c r="I275" s="2" t="str">
        <f t="shared" si="27"/>
        <v/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85.750532627105699</v>
      </c>
      <c r="C276">
        <v>0.92102247476577759</v>
      </c>
      <c r="D276">
        <v>-0.55807399749755859</v>
      </c>
      <c r="E276">
        <f t="shared" si="24"/>
        <v>0.58312991261482239</v>
      </c>
      <c r="F276">
        <f t="shared" si="25"/>
        <v>0.56020927429199219</v>
      </c>
      <c r="G276" s="2" t="str">
        <f>""</f>
        <v/>
      </c>
      <c r="H276" s="2" t="str">
        <f t="shared" si="26"/>
        <v/>
      </c>
      <c r="I276" s="2" t="str">
        <f t="shared" si="27"/>
        <v/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86.059736728668213</v>
      </c>
      <c r="C277">
        <v>0.92321974039077759</v>
      </c>
      <c r="D277">
        <v>-0.55980777740478516</v>
      </c>
      <c r="E277">
        <f t="shared" si="24"/>
        <v>0.58532717823982239</v>
      </c>
      <c r="F277">
        <f t="shared" si="25"/>
        <v>0.56194305419921875</v>
      </c>
      <c r="G277" s="2" t="str">
        <f>""</f>
        <v/>
      </c>
      <c r="H277" s="2" t="str">
        <f t="shared" si="26"/>
        <v/>
      </c>
      <c r="I277" s="2" t="str">
        <f t="shared" si="27"/>
        <v/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86.379805088043213</v>
      </c>
      <c r="C278">
        <v>0.92541700601577759</v>
      </c>
      <c r="D278">
        <v>-0.56134891510009766</v>
      </c>
      <c r="E278">
        <f t="shared" si="24"/>
        <v>0.58752444386482239</v>
      </c>
      <c r="F278">
        <f t="shared" si="25"/>
        <v>0.56348419189453125</v>
      </c>
      <c r="G278" s="2" t="str">
        <f>""</f>
        <v/>
      </c>
      <c r="H278" s="2" t="str">
        <f t="shared" si="26"/>
        <v/>
      </c>
      <c r="I278" s="2" t="str">
        <f t="shared" si="27"/>
        <v/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86.649458408355713</v>
      </c>
      <c r="C279">
        <v>0.92749220132827759</v>
      </c>
      <c r="D279">
        <v>-0.56279945373535156</v>
      </c>
      <c r="E279">
        <f t="shared" si="24"/>
        <v>0.58959963917732239</v>
      </c>
      <c r="F279">
        <f t="shared" si="25"/>
        <v>0.56493473052978516</v>
      </c>
      <c r="G279" s="2" t="str">
        <f>""</f>
        <v/>
      </c>
      <c r="H279" s="2" t="str">
        <f t="shared" si="26"/>
        <v/>
      </c>
      <c r="I279" s="2" t="str">
        <f t="shared" si="27"/>
        <v/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86.912519931793199</v>
      </c>
      <c r="C280">
        <v>0.92956739664077759</v>
      </c>
      <c r="D280">
        <v>-0.56436920166015625</v>
      </c>
      <c r="E280">
        <f t="shared" si="24"/>
        <v>0.59167483448982239</v>
      </c>
      <c r="F280">
        <f t="shared" si="25"/>
        <v>0.56650447845458984</v>
      </c>
      <c r="G280" s="2" t="str">
        <f>""</f>
        <v/>
      </c>
      <c r="H280" s="2" t="str">
        <f t="shared" si="26"/>
        <v/>
      </c>
      <c r="I280" s="2" t="str">
        <f t="shared" si="27"/>
        <v/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87.281782627105713</v>
      </c>
      <c r="C281">
        <v>0.93176466226577759</v>
      </c>
      <c r="D281">
        <v>-0.56598281860351563</v>
      </c>
      <c r="E281">
        <f t="shared" si="24"/>
        <v>0.59387210011482239</v>
      </c>
      <c r="F281">
        <f t="shared" si="25"/>
        <v>0.56811809539794922</v>
      </c>
      <c r="G281" s="2" t="str">
        <f>""</f>
        <v/>
      </c>
      <c r="H281" s="2" t="str">
        <f t="shared" si="26"/>
        <v/>
      </c>
      <c r="I281" s="2" t="str">
        <f t="shared" si="27"/>
        <v/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87.611982822418213</v>
      </c>
      <c r="C282">
        <v>0.93408399820327759</v>
      </c>
      <c r="D282">
        <v>-0.56750011444091797</v>
      </c>
      <c r="E282">
        <f t="shared" si="24"/>
        <v>0.59619143605232239</v>
      </c>
      <c r="F282">
        <f t="shared" si="25"/>
        <v>0.56963539123535156</v>
      </c>
      <c r="G282" s="2" t="str">
        <f>""</f>
        <v/>
      </c>
      <c r="H282" s="2" t="str">
        <f t="shared" si="26"/>
        <v/>
      </c>
      <c r="I282" s="2" t="str">
        <f t="shared" si="27"/>
        <v/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87.893965244293213</v>
      </c>
      <c r="C283">
        <v>0.93603712320327759</v>
      </c>
      <c r="D283">
        <v>-0.56888294219970703</v>
      </c>
      <c r="E283">
        <f t="shared" si="24"/>
        <v>0.59814456105232239</v>
      </c>
      <c r="F283">
        <f t="shared" si="25"/>
        <v>0.57101821899414063</v>
      </c>
      <c r="G283" s="2" t="str">
        <f>""</f>
        <v/>
      </c>
      <c r="H283" s="2" t="str">
        <f t="shared" si="26"/>
        <v/>
      </c>
      <c r="I283" s="2" t="str">
        <f t="shared" si="27"/>
        <v/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88.207808017730699</v>
      </c>
      <c r="C284">
        <v>0.93823438882827759</v>
      </c>
      <c r="D284">
        <v>-0.57040691375732422</v>
      </c>
      <c r="E284">
        <f t="shared" si="24"/>
        <v>0.60034182667732239</v>
      </c>
      <c r="F284">
        <f t="shared" si="25"/>
        <v>0.57254219055175781</v>
      </c>
      <c r="G284" s="2" t="str">
        <f>""</f>
        <v/>
      </c>
      <c r="H284" s="2" t="str">
        <f t="shared" si="26"/>
        <v/>
      </c>
      <c r="I284" s="2" t="str">
        <f t="shared" si="27"/>
        <v/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88.486616611480713</v>
      </c>
      <c r="C285">
        <v>0.94043165445327759</v>
      </c>
      <c r="D285">
        <v>-0.57192802429199219</v>
      </c>
      <c r="E285">
        <f t="shared" si="24"/>
        <v>0.60253909230232239</v>
      </c>
      <c r="F285">
        <f t="shared" si="25"/>
        <v>0.57406330108642578</v>
      </c>
      <c r="G285" s="2" t="str">
        <f>""</f>
        <v/>
      </c>
      <c r="H285" s="2" t="str">
        <f t="shared" si="26"/>
        <v/>
      </c>
      <c r="I285" s="2" t="str">
        <f t="shared" si="27"/>
        <v/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88.809004306793213</v>
      </c>
      <c r="C286">
        <v>0.94262892007827759</v>
      </c>
      <c r="D286">
        <v>-0.57344532012939453</v>
      </c>
      <c r="E286">
        <f t="shared" si="24"/>
        <v>0.60473635792732239</v>
      </c>
      <c r="F286">
        <f t="shared" si="25"/>
        <v>0.57558059692382813</v>
      </c>
      <c r="G286" s="2" t="str">
        <f>""</f>
        <v/>
      </c>
      <c r="H286" s="2" t="str">
        <f t="shared" si="26"/>
        <v/>
      </c>
      <c r="I286" s="2" t="str">
        <f t="shared" si="27"/>
        <v/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89.083174228668213</v>
      </c>
      <c r="C287">
        <v>0.94458204507827759</v>
      </c>
      <c r="D287">
        <v>-0.57541465759277344</v>
      </c>
      <c r="E287">
        <f t="shared" si="24"/>
        <v>0.60668948292732239</v>
      </c>
      <c r="F287">
        <f t="shared" si="25"/>
        <v>0.57754993438720703</v>
      </c>
      <c r="G287" s="2" t="str">
        <f>""</f>
        <v/>
      </c>
      <c r="H287" s="2" t="str">
        <f t="shared" si="26"/>
        <v/>
      </c>
      <c r="I287" s="2" t="str">
        <f t="shared" si="27"/>
        <v/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89.399336338043213</v>
      </c>
      <c r="C288">
        <v>0.94677931070327759</v>
      </c>
      <c r="D288">
        <v>-0.57801532745361328</v>
      </c>
      <c r="E288">
        <f t="shared" si="24"/>
        <v>0.60888674855232239</v>
      </c>
      <c r="F288">
        <f t="shared" si="25"/>
        <v>0.58015060424804688</v>
      </c>
      <c r="G288" s="2" t="str">
        <f>""</f>
        <v/>
      </c>
      <c r="H288" s="2" t="str">
        <f t="shared" si="26"/>
        <v/>
      </c>
      <c r="I288" s="2" t="str">
        <f t="shared" si="27"/>
        <v/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89.690596103668213</v>
      </c>
      <c r="C289">
        <v>0.94897657632827759</v>
      </c>
      <c r="D289">
        <v>-0.58192157745361328</v>
      </c>
      <c r="E289">
        <f t="shared" si="24"/>
        <v>0.61108401417732239</v>
      </c>
      <c r="F289">
        <f t="shared" si="25"/>
        <v>0.58405685424804688</v>
      </c>
      <c r="G289" s="2" t="str">
        <f>""</f>
        <v/>
      </c>
      <c r="H289" s="2" t="str">
        <f t="shared" si="26"/>
        <v/>
      </c>
      <c r="I289" s="2" t="str">
        <f t="shared" si="27"/>
        <v/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89.998335361480699</v>
      </c>
      <c r="C290">
        <v>0.95092970132827759</v>
      </c>
      <c r="D290">
        <v>-0.58598709106445313</v>
      </c>
      <c r="E290">
        <f t="shared" si="24"/>
        <v>0.61303713917732239</v>
      </c>
      <c r="F290">
        <f t="shared" si="25"/>
        <v>0.58812236785888672</v>
      </c>
      <c r="G290" s="2" t="str">
        <f>""</f>
        <v/>
      </c>
      <c r="H290" s="2" t="str">
        <f t="shared" si="26"/>
        <v/>
      </c>
      <c r="I290" s="2" t="str">
        <f t="shared" si="27"/>
        <v/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90.273848056793213</v>
      </c>
      <c r="C291">
        <v>0.95312696695327759</v>
      </c>
      <c r="D291">
        <v>-0.5887603759765625</v>
      </c>
      <c r="E291">
        <f t="shared" si="24"/>
        <v>0.61523440480232239</v>
      </c>
      <c r="F291">
        <f t="shared" si="25"/>
        <v>0.59089565277099609</v>
      </c>
      <c r="G291" s="2" t="str">
        <f>""</f>
        <v/>
      </c>
      <c r="H291" s="2" t="str">
        <f t="shared" si="26"/>
        <v/>
      </c>
      <c r="I291" s="2" t="str">
        <f t="shared" si="27"/>
        <v/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90.566481113433838</v>
      </c>
      <c r="C292">
        <v>0.95520216226577759</v>
      </c>
      <c r="D292">
        <v>-0.59119987487792969</v>
      </c>
      <c r="E292">
        <f t="shared" si="24"/>
        <v>0.61730960011482239</v>
      </c>
      <c r="F292">
        <f t="shared" si="25"/>
        <v>0.59333515167236328</v>
      </c>
      <c r="G292" s="2" t="str">
        <f>""</f>
        <v/>
      </c>
      <c r="H292" s="2" t="str">
        <f t="shared" si="26"/>
        <v/>
      </c>
      <c r="I292" s="2" t="str">
        <f t="shared" si="27"/>
        <v/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90.838667392730713</v>
      </c>
      <c r="C293">
        <v>0.95739942789077759</v>
      </c>
      <c r="D293">
        <v>-0.59330368041992188</v>
      </c>
      <c r="E293">
        <f t="shared" si="24"/>
        <v>0.61950686573982239</v>
      </c>
      <c r="F293">
        <f t="shared" si="25"/>
        <v>0.59543895721435547</v>
      </c>
      <c r="G293" s="2" t="str">
        <f>""</f>
        <v/>
      </c>
      <c r="H293" s="2" t="str">
        <f t="shared" si="26"/>
        <v/>
      </c>
      <c r="I293" s="2" t="str">
        <f t="shared" si="27"/>
        <v/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91.128462314605713</v>
      </c>
      <c r="C294">
        <v>0.95935255289077759</v>
      </c>
      <c r="D294">
        <v>-0.59526729583740234</v>
      </c>
      <c r="E294">
        <f t="shared" si="24"/>
        <v>0.62145999073982239</v>
      </c>
      <c r="F294">
        <f t="shared" si="25"/>
        <v>0.59740257263183594</v>
      </c>
      <c r="G294" s="2" t="str">
        <f>""</f>
        <v/>
      </c>
      <c r="H294" s="2" t="str">
        <f t="shared" si="26"/>
        <v/>
      </c>
      <c r="I294" s="2" t="str">
        <f t="shared" si="27"/>
        <v/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91.442305088043213</v>
      </c>
      <c r="C295">
        <v>0.96167188882827759</v>
      </c>
      <c r="D295">
        <v>-0.59721851348876953</v>
      </c>
      <c r="E295">
        <f t="shared" si="24"/>
        <v>0.62377932667732239</v>
      </c>
      <c r="F295">
        <f t="shared" si="25"/>
        <v>0.59935379028320313</v>
      </c>
      <c r="G295" s="2" t="str">
        <f>""</f>
        <v/>
      </c>
      <c r="H295" s="2" t="str">
        <f t="shared" si="26"/>
        <v/>
      </c>
      <c r="I295" s="2" t="str">
        <f t="shared" si="27"/>
        <v/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91.728071689605713</v>
      </c>
      <c r="C296">
        <v>0.96374708414077759</v>
      </c>
      <c r="D296">
        <v>-0.59917068481445313</v>
      </c>
      <c r="E296">
        <f t="shared" si="24"/>
        <v>0.62585452198982239</v>
      </c>
      <c r="F296">
        <f t="shared" si="25"/>
        <v>0.60130596160888672</v>
      </c>
      <c r="G296" s="2" t="str">
        <f>""</f>
        <v/>
      </c>
      <c r="H296" s="2" t="str">
        <f t="shared" si="26"/>
        <v/>
      </c>
      <c r="I296" s="2" t="str">
        <f t="shared" si="27"/>
        <v/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92.028730869293213</v>
      </c>
      <c r="C297">
        <v>0.96570020914077759</v>
      </c>
      <c r="D297">
        <v>-0.60095310211181641</v>
      </c>
      <c r="E297">
        <f t="shared" si="24"/>
        <v>0.62780764698982239</v>
      </c>
      <c r="F297">
        <f t="shared" si="25"/>
        <v>0.60308837890625</v>
      </c>
      <c r="G297" s="2" t="str">
        <f>""</f>
        <v/>
      </c>
      <c r="H297" s="2" t="str">
        <f t="shared" si="26"/>
        <v/>
      </c>
      <c r="I297" s="2" t="str">
        <f t="shared" si="27"/>
        <v/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92.341108798980713</v>
      </c>
      <c r="C298">
        <v>0.96789747476577759</v>
      </c>
      <c r="D298">
        <v>-0.60325813293457031</v>
      </c>
      <c r="E298">
        <f t="shared" si="24"/>
        <v>0.63000491261482239</v>
      </c>
      <c r="F298">
        <f t="shared" si="25"/>
        <v>0.60539340972900391</v>
      </c>
      <c r="G298" s="2" t="str">
        <f>""</f>
        <v/>
      </c>
      <c r="H298" s="2" t="str">
        <f t="shared" si="26"/>
        <v/>
      </c>
      <c r="I298" s="2" t="str">
        <f t="shared" si="27"/>
        <v/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92.612104892730713</v>
      </c>
      <c r="C299">
        <v>0.97009474039077759</v>
      </c>
      <c r="D299">
        <v>-0.60653495788574219</v>
      </c>
      <c r="E299">
        <f t="shared" si="24"/>
        <v>0.63220217823982239</v>
      </c>
      <c r="F299">
        <f t="shared" si="25"/>
        <v>0.60867023468017578</v>
      </c>
      <c r="G299" s="2" t="str">
        <f>""</f>
        <v/>
      </c>
      <c r="H299" s="2" t="str">
        <f t="shared" si="26"/>
        <v/>
      </c>
      <c r="I299" s="2" t="str">
        <f t="shared" si="27"/>
        <v/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92.878462314605713</v>
      </c>
      <c r="C300">
        <v>0.97216993570327759</v>
      </c>
      <c r="D300">
        <v>-0.60940933227539063</v>
      </c>
      <c r="E300">
        <f t="shared" si="24"/>
        <v>0.63427737355232239</v>
      </c>
      <c r="F300">
        <f t="shared" si="25"/>
        <v>0.61154460906982422</v>
      </c>
      <c r="G300" s="2" t="str">
        <f>""</f>
        <v/>
      </c>
      <c r="H300" s="2" t="str">
        <f t="shared" si="26"/>
        <v/>
      </c>
      <c r="I300" s="2" t="str">
        <f t="shared" si="27"/>
        <v/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93.186079502105713</v>
      </c>
      <c r="C301">
        <v>0.97436720132827759</v>
      </c>
      <c r="D301">
        <v>-0.61245822906494141</v>
      </c>
      <c r="E301">
        <f t="shared" si="24"/>
        <v>0.63647463917732239</v>
      </c>
      <c r="F301">
        <f t="shared" si="25"/>
        <v>0.614593505859375</v>
      </c>
      <c r="G301" s="2" t="str">
        <f>""</f>
        <v/>
      </c>
      <c r="H301" s="2" t="str">
        <f t="shared" si="26"/>
        <v/>
      </c>
      <c r="I301" s="2" t="str">
        <f t="shared" si="27"/>
        <v/>
      </c>
      <c r="J301" s="2" t="str">
        <f t="shared" si="28"/>
        <v/>
      </c>
      <c r="K301" s="2" t="str">
        <f t="shared" si="29"/>
        <v/>
      </c>
    </row>
    <row r="302" spans="2:11" x14ac:dyDescent="0.45">
      <c r="B302">
        <v>93.454756259918213</v>
      </c>
      <c r="C302">
        <v>0.97656446695327759</v>
      </c>
      <c r="D302">
        <v>-0.61482048034667969</v>
      </c>
      <c r="E302">
        <f t="shared" si="24"/>
        <v>0.63867190480232239</v>
      </c>
      <c r="F302">
        <f t="shared" si="25"/>
        <v>0.61695575714111328</v>
      </c>
      <c r="G302" s="2" t="str">
        <f>""</f>
        <v/>
      </c>
      <c r="H302" s="2" t="str">
        <f t="shared" si="26"/>
        <v/>
      </c>
      <c r="I302" s="2" t="str">
        <f t="shared" si="27"/>
        <v/>
      </c>
      <c r="J302" s="2" t="str">
        <f t="shared" si="28"/>
        <v/>
      </c>
      <c r="K302" s="2" t="str">
        <f t="shared" si="29"/>
        <v/>
      </c>
    </row>
    <row r="303" spans="2:11" x14ac:dyDescent="0.45">
      <c r="B303">
        <v>93.794355869293213</v>
      </c>
      <c r="C303">
        <v>0.97876173257827759</v>
      </c>
      <c r="D303">
        <v>-0.61677074432373047</v>
      </c>
      <c r="E303">
        <f t="shared" si="24"/>
        <v>0.64086917042732239</v>
      </c>
      <c r="F303">
        <f t="shared" si="25"/>
        <v>0.61890602111816406</v>
      </c>
      <c r="G303" s="2" t="str">
        <f>""</f>
        <v/>
      </c>
      <c r="H303" s="2" t="str">
        <f t="shared" si="26"/>
        <v/>
      </c>
      <c r="I303" s="2" t="str">
        <f t="shared" si="27"/>
        <v/>
      </c>
      <c r="J303" s="2" t="str">
        <f t="shared" si="28"/>
        <v/>
      </c>
      <c r="K303" s="2" t="str">
        <f t="shared" si="29"/>
        <v/>
      </c>
    </row>
    <row r="304" spans="2:11" x14ac:dyDescent="0.45">
      <c r="B304">
        <v>94.066938877105713</v>
      </c>
      <c r="C304">
        <v>0.98083692789077759</v>
      </c>
      <c r="D304">
        <v>-0.61809635162353516</v>
      </c>
      <c r="E304">
        <f t="shared" si="24"/>
        <v>0.64294436573982239</v>
      </c>
      <c r="F304">
        <f t="shared" si="25"/>
        <v>0.62023162841796875</v>
      </c>
      <c r="G304" s="2" t="str">
        <f>""</f>
        <v/>
      </c>
      <c r="H304" s="2" t="str">
        <f t="shared" si="26"/>
        <v/>
      </c>
      <c r="I304" s="2" t="str">
        <f t="shared" si="27"/>
        <v/>
      </c>
      <c r="J304" s="2" t="str">
        <f t="shared" si="28"/>
        <v/>
      </c>
      <c r="K304" s="2" t="str">
        <f t="shared" si="29"/>
        <v/>
      </c>
    </row>
    <row r="305" spans="2:11" x14ac:dyDescent="0.45">
      <c r="B305">
        <v>94.340376377105713</v>
      </c>
      <c r="C305">
        <v>0.98303419351577759</v>
      </c>
      <c r="D305">
        <v>-0.61939620971679688</v>
      </c>
      <c r="E305">
        <f t="shared" si="24"/>
        <v>0.64514163136482239</v>
      </c>
      <c r="F305">
        <f t="shared" si="25"/>
        <v>0.62153148651123047</v>
      </c>
      <c r="G305" s="2" t="str">
        <f>""</f>
        <v/>
      </c>
      <c r="H305" s="2" t="str">
        <f t="shared" si="26"/>
        <v/>
      </c>
      <c r="I305" s="2" t="str">
        <f t="shared" si="27"/>
        <v/>
      </c>
      <c r="J305" s="2" t="str">
        <f t="shared" si="28"/>
        <v/>
      </c>
      <c r="K305" s="2" t="str">
        <f t="shared" si="29"/>
        <v/>
      </c>
    </row>
    <row r="306" spans="2:11" x14ac:dyDescent="0.45">
      <c r="B306">
        <v>94.637861728668213</v>
      </c>
      <c r="C306">
        <v>0.98510938882827759</v>
      </c>
      <c r="D306">
        <v>-0.620513916015625</v>
      </c>
      <c r="E306">
        <f t="shared" si="24"/>
        <v>0.64721682667732239</v>
      </c>
      <c r="F306">
        <f t="shared" si="25"/>
        <v>0.62264919281005859</v>
      </c>
      <c r="G306" s="2" t="str">
        <f>""</f>
        <v/>
      </c>
      <c r="H306" s="2" t="str">
        <f t="shared" si="26"/>
        <v/>
      </c>
      <c r="I306" s="2" t="str">
        <f t="shared" si="27"/>
        <v/>
      </c>
      <c r="J306" s="2" t="str">
        <f t="shared" si="28"/>
        <v/>
      </c>
      <c r="K306" s="2" t="str">
        <f t="shared" si="29"/>
        <v/>
      </c>
    </row>
    <row r="307" spans="2:11" x14ac:dyDescent="0.45">
      <c r="B307">
        <v>94.911177158355713</v>
      </c>
      <c r="C307">
        <v>0.98706251382827759</v>
      </c>
      <c r="D307">
        <v>-0.62149906158447266</v>
      </c>
      <c r="E307">
        <f t="shared" si="24"/>
        <v>0.64916995167732239</v>
      </c>
      <c r="F307">
        <f t="shared" si="25"/>
        <v>0.62363433837890625</v>
      </c>
      <c r="G307" s="2" t="str">
        <f>""</f>
        <v/>
      </c>
      <c r="H307" s="2" t="str">
        <f t="shared" si="26"/>
        <v/>
      </c>
      <c r="I307" s="2" t="str">
        <f t="shared" si="27"/>
        <v/>
      </c>
      <c r="J307" s="2" t="str">
        <f t="shared" si="28"/>
        <v/>
      </c>
      <c r="K307" s="2" t="str">
        <f t="shared" si="29"/>
        <v/>
      </c>
    </row>
    <row r="308" spans="2:11" x14ac:dyDescent="0.45">
      <c r="B308">
        <v>95.183760166168213</v>
      </c>
      <c r="C308">
        <v>0.98938184976577759</v>
      </c>
      <c r="D308">
        <v>-0.62317276000976563</v>
      </c>
      <c r="E308">
        <f t="shared" si="24"/>
        <v>0.65148928761482239</v>
      </c>
      <c r="F308">
        <f t="shared" si="25"/>
        <v>0.62530803680419922</v>
      </c>
      <c r="G308" s="2" t="str">
        <f>""</f>
        <v/>
      </c>
      <c r="H308" s="2" t="str">
        <f t="shared" si="26"/>
        <v/>
      </c>
      <c r="I308" s="2" t="str">
        <f t="shared" si="27"/>
        <v/>
      </c>
      <c r="J308" s="2" t="str">
        <f t="shared" si="28"/>
        <v/>
      </c>
      <c r="K308" s="2" t="str">
        <f t="shared" si="29"/>
        <v/>
      </c>
    </row>
    <row r="309" spans="2:11" x14ac:dyDescent="0.45">
      <c r="B309">
        <v>95.51211404800415</v>
      </c>
      <c r="C309">
        <v>0.99145704507827759</v>
      </c>
      <c r="D309">
        <v>-0.62479972839355469</v>
      </c>
      <c r="E309">
        <f t="shared" si="24"/>
        <v>0.65356448292732239</v>
      </c>
      <c r="F309">
        <f t="shared" si="25"/>
        <v>0.62693500518798828</v>
      </c>
      <c r="G309" s="2" t="str">
        <f>""</f>
        <v/>
      </c>
      <c r="H309" s="2" t="str">
        <f t="shared" si="26"/>
        <v/>
      </c>
      <c r="I309" s="2" t="str">
        <f t="shared" si="27"/>
        <v/>
      </c>
      <c r="J309" s="2" t="str">
        <f t="shared" si="28"/>
        <v/>
      </c>
      <c r="K309" s="2" t="str">
        <f t="shared" si="29"/>
        <v/>
      </c>
    </row>
    <row r="310" spans="2:11" x14ac:dyDescent="0.45">
      <c r="B310">
        <v>95.812300205230713</v>
      </c>
      <c r="C310">
        <v>0.99353224039077759</v>
      </c>
      <c r="D310">
        <v>-0.62662696838378906</v>
      </c>
      <c r="E310">
        <f t="shared" si="24"/>
        <v>0.65563967823982239</v>
      </c>
      <c r="F310">
        <f t="shared" si="25"/>
        <v>0.62876224517822266</v>
      </c>
      <c r="G310" s="2" t="str">
        <f>""</f>
        <v/>
      </c>
      <c r="H310" s="2" t="str">
        <f t="shared" si="26"/>
        <v/>
      </c>
      <c r="I310" s="2" t="str">
        <f t="shared" si="27"/>
        <v/>
      </c>
      <c r="J310" s="2" t="str">
        <f t="shared" si="28"/>
        <v/>
      </c>
      <c r="K310" s="2" t="str">
        <f t="shared" si="29"/>
        <v/>
      </c>
    </row>
    <row r="311" spans="2:11" x14ac:dyDescent="0.45">
      <c r="B311">
        <v>96.050703525543213</v>
      </c>
      <c r="C311">
        <v>0.99548536539077759</v>
      </c>
      <c r="D311">
        <v>-0.62839031219482422</v>
      </c>
      <c r="E311">
        <f t="shared" si="24"/>
        <v>0.65759280323982239</v>
      </c>
      <c r="F311">
        <f t="shared" si="25"/>
        <v>0.63052558898925781</v>
      </c>
      <c r="G311" s="2" t="str">
        <f>""</f>
        <v/>
      </c>
      <c r="H311" s="2" t="str">
        <f t="shared" si="26"/>
        <v/>
      </c>
      <c r="I311" s="2" t="str">
        <f t="shared" si="27"/>
        <v/>
      </c>
      <c r="J311" s="2" t="str">
        <f t="shared" si="28"/>
        <v/>
      </c>
      <c r="K311" s="2" t="str">
        <f t="shared" si="29"/>
        <v/>
      </c>
    </row>
    <row r="312" spans="2:11" x14ac:dyDescent="0.45">
      <c r="B312">
        <v>96.358320713043199</v>
      </c>
      <c r="C312">
        <v>0.99768263101577759</v>
      </c>
      <c r="D312">
        <v>-0.63055801391601563</v>
      </c>
      <c r="E312">
        <f t="shared" si="24"/>
        <v>0.65979006886482239</v>
      </c>
      <c r="F312">
        <f t="shared" si="25"/>
        <v>0.63269329071044922</v>
      </c>
      <c r="G312" s="2" t="str">
        <f>""</f>
        <v/>
      </c>
      <c r="H312" s="2" t="str">
        <f t="shared" si="26"/>
        <v/>
      </c>
      <c r="I312" s="2" t="str">
        <f t="shared" si="27"/>
        <v/>
      </c>
      <c r="J312" s="2" t="str">
        <f t="shared" si="28"/>
        <v/>
      </c>
      <c r="K312" s="2" t="str">
        <f t="shared" si="29"/>
        <v/>
      </c>
    </row>
    <row r="313" spans="2:11" x14ac:dyDescent="0.45">
      <c r="B313">
        <v>96.646406650543213</v>
      </c>
      <c r="C313">
        <v>1.0000019073486328</v>
      </c>
      <c r="D313">
        <v>-0.63272857666015625</v>
      </c>
      <c r="E313">
        <f t="shared" si="24"/>
        <v>0.66210934519767761</v>
      </c>
      <c r="F313">
        <f t="shared" si="25"/>
        <v>0.63486385345458984</v>
      </c>
      <c r="G313" s="2" t="str">
        <f>""</f>
        <v/>
      </c>
      <c r="H313" s="2" t="str">
        <f t="shared" si="26"/>
        <v/>
      </c>
      <c r="I313" s="2" t="str">
        <f t="shared" si="27"/>
        <v/>
      </c>
      <c r="J313" s="2" t="str">
        <f t="shared" si="28"/>
        <v/>
      </c>
      <c r="K313" s="2" t="str">
        <f t="shared" si="29"/>
        <v/>
      </c>
    </row>
    <row r="314" spans="2:11" x14ac:dyDescent="0.45">
      <c r="B314">
        <v>96.920576572418199</v>
      </c>
      <c r="C314">
        <v>1.0019550323486328</v>
      </c>
      <c r="D314">
        <v>-0.63470935821533203</v>
      </c>
      <c r="E314">
        <f t="shared" si="24"/>
        <v>0.66406247019767761</v>
      </c>
      <c r="F314">
        <f t="shared" si="25"/>
        <v>0.63684463500976563</v>
      </c>
      <c r="G314" s="2" t="str">
        <f>""</f>
        <v/>
      </c>
      <c r="H314" s="2" t="str">
        <f t="shared" si="26"/>
        <v/>
      </c>
      <c r="I314" s="2" t="str">
        <f t="shared" si="27"/>
        <v/>
      </c>
      <c r="J314" s="2" t="str">
        <f t="shared" si="28"/>
        <v/>
      </c>
      <c r="K314" s="2" t="str">
        <f t="shared" si="29"/>
        <v/>
      </c>
    </row>
    <row r="315" spans="2:11" x14ac:dyDescent="0.45">
      <c r="B315">
        <v>97.202558994293213</v>
      </c>
      <c r="C315">
        <v>1.0041522979736328</v>
      </c>
      <c r="D315">
        <v>-0.63697147369384766</v>
      </c>
      <c r="E315">
        <f t="shared" si="24"/>
        <v>0.66625973582267761</v>
      </c>
      <c r="F315">
        <f t="shared" si="25"/>
        <v>0.63910675048828125</v>
      </c>
      <c r="G315" s="2" t="str">
        <f>""</f>
        <v/>
      </c>
      <c r="H315" s="2" t="str">
        <f t="shared" si="26"/>
        <v/>
      </c>
      <c r="I315" s="2" t="str">
        <f t="shared" si="27"/>
        <v/>
      </c>
      <c r="J315" s="2" t="str">
        <f t="shared" si="28"/>
        <v/>
      </c>
      <c r="K315" s="2" t="str">
        <f t="shared" si="29"/>
        <v/>
      </c>
    </row>
    <row r="316" spans="2:11" x14ac:dyDescent="0.45">
      <c r="B316">
        <v>97.487593173980713</v>
      </c>
      <c r="C316">
        <v>1.0063495635986328</v>
      </c>
      <c r="D316">
        <v>-0.63935565948486328</v>
      </c>
      <c r="E316">
        <f t="shared" si="24"/>
        <v>0.66845700144767761</v>
      </c>
      <c r="F316">
        <f t="shared" si="25"/>
        <v>0.64149093627929688</v>
      </c>
      <c r="G316" s="2" t="str">
        <f>""</f>
        <v/>
      </c>
      <c r="H316" s="2" t="str">
        <f t="shared" si="26"/>
        <v/>
      </c>
      <c r="I316" s="2" t="str">
        <f t="shared" si="27"/>
        <v/>
      </c>
      <c r="J316" s="2" t="str">
        <f t="shared" si="28"/>
        <v/>
      </c>
      <c r="K316" s="2" t="str">
        <f t="shared" si="29"/>
        <v/>
      </c>
    </row>
    <row r="317" spans="2:11" x14ac:dyDescent="0.45">
      <c r="B317">
        <v>97.767988681793199</v>
      </c>
      <c r="C317">
        <v>1.0083026885986328</v>
      </c>
      <c r="D317">
        <v>-0.64203453063964844</v>
      </c>
      <c r="E317">
        <f t="shared" si="24"/>
        <v>0.67041012644767761</v>
      </c>
      <c r="F317">
        <f t="shared" si="25"/>
        <v>0.64416980743408203</v>
      </c>
      <c r="G317" s="2" t="str">
        <f>""</f>
        <v/>
      </c>
      <c r="H317" s="2" t="str">
        <f t="shared" si="26"/>
        <v/>
      </c>
      <c r="I317" s="2" t="str">
        <f t="shared" si="27"/>
        <v/>
      </c>
      <c r="J317" s="2" t="str">
        <f t="shared" si="28"/>
        <v/>
      </c>
      <c r="K317" s="2" t="str">
        <f t="shared" si="29"/>
        <v/>
      </c>
    </row>
    <row r="318" spans="2:11" x14ac:dyDescent="0.45">
      <c r="B318">
        <v>98.065474033355713</v>
      </c>
      <c r="C318">
        <v>1.0104999542236328</v>
      </c>
      <c r="D318">
        <v>-0.64550209045410156</v>
      </c>
      <c r="E318">
        <f t="shared" si="24"/>
        <v>0.67260739207267761</v>
      </c>
      <c r="F318">
        <f t="shared" si="25"/>
        <v>0.64763736724853516</v>
      </c>
      <c r="G318" s="2" t="str">
        <f>""</f>
        <v/>
      </c>
      <c r="H318" s="2" t="str">
        <f t="shared" si="26"/>
        <v/>
      </c>
      <c r="I318" s="2" t="str">
        <f t="shared" si="27"/>
        <v/>
      </c>
      <c r="J318" s="2" t="str">
        <f t="shared" si="28"/>
        <v/>
      </c>
      <c r="K318" s="2" t="str">
        <f t="shared" si="29"/>
        <v/>
      </c>
    </row>
    <row r="319" spans="2:11" x14ac:dyDescent="0.45">
      <c r="B319">
        <v>98.350508213043213</v>
      </c>
      <c r="C319">
        <v>1.0126972198486328</v>
      </c>
      <c r="D319">
        <v>-0.64788436889648438</v>
      </c>
      <c r="E319">
        <f t="shared" si="24"/>
        <v>0.67480465769767761</v>
      </c>
      <c r="F319">
        <f t="shared" si="25"/>
        <v>0.65001964569091797</v>
      </c>
      <c r="G319" s="2" t="str">
        <f>""</f>
        <v/>
      </c>
      <c r="H319" s="2" t="str">
        <f t="shared" si="26"/>
        <v/>
      </c>
      <c r="I319" s="2" t="str">
        <f t="shared" si="27"/>
        <v/>
      </c>
      <c r="J319" s="2" t="str">
        <f t="shared" si="28"/>
        <v/>
      </c>
      <c r="K319" s="2" t="str">
        <f t="shared" si="29"/>
        <v/>
      </c>
    </row>
    <row r="320" spans="2:11" x14ac:dyDescent="0.45">
      <c r="B320">
        <v>98.643354892730713</v>
      </c>
      <c r="C320">
        <v>1.0148944854736328</v>
      </c>
      <c r="D320">
        <v>-0.64961814880371094</v>
      </c>
      <c r="E320">
        <f t="shared" si="24"/>
        <v>0.67700192332267761</v>
      </c>
      <c r="F320">
        <f t="shared" si="25"/>
        <v>0.65175342559814453</v>
      </c>
      <c r="G320" s="2" t="str">
        <f>""</f>
        <v/>
      </c>
      <c r="H320" s="2" t="str">
        <f t="shared" si="26"/>
        <v/>
      </c>
      <c r="I320" s="2" t="str">
        <f t="shared" si="27"/>
        <v/>
      </c>
      <c r="J320" s="2" t="str">
        <f t="shared" si="28"/>
        <v/>
      </c>
      <c r="K320" s="2" t="str">
        <f t="shared" si="29"/>
        <v/>
      </c>
    </row>
    <row r="321" spans="2:11" x14ac:dyDescent="0.45">
      <c r="B321">
        <v>98.913649082183838</v>
      </c>
      <c r="C321">
        <v>1.0169696807861328</v>
      </c>
      <c r="D321">
        <v>-0.65097332000732422</v>
      </c>
      <c r="E321">
        <f t="shared" si="24"/>
        <v>0.67907711863517761</v>
      </c>
      <c r="F321">
        <f t="shared" si="25"/>
        <v>0.65310859680175781</v>
      </c>
      <c r="G321" s="2" t="str">
        <f>""</f>
        <v/>
      </c>
      <c r="H321" s="2" t="str">
        <f t="shared" si="26"/>
        <v/>
      </c>
      <c r="I321" s="2" t="str">
        <f t="shared" si="27"/>
        <v/>
      </c>
      <c r="J321" s="2" t="str">
        <f t="shared" si="28"/>
        <v/>
      </c>
      <c r="K321" s="2" t="str">
        <f t="shared" si="29"/>
        <v/>
      </c>
    </row>
    <row r="322" spans="2:11" x14ac:dyDescent="0.45">
      <c r="B322">
        <v>99.215040683746338</v>
      </c>
      <c r="C322">
        <v>1.0191669464111328</v>
      </c>
      <c r="D322">
        <v>-0.65238475799560547</v>
      </c>
      <c r="E322">
        <f t="shared" si="24"/>
        <v>0.68127438426017761</v>
      </c>
      <c r="F322">
        <f t="shared" si="25"/>
        <v>0.65452003479003906</v>
      </c>
      <c r="G322" s="2" t="str">
        <f>""</f>
        <v/>
      </c>
      <c r="H322" s="2" t="str">
        <f t="shared" si="26"/>
        <v/>
      </c>
      <c r="I322" s="2" t="str">
        <f t="shared" si="27"/>
        <v/>
      </c>
      <c r="J322" s="2" t="str">
        <f t="shared" si="28"/>
        <v/>
      </c>
      <c r="K322" s="2" t="str">
        <f t="shared" si="29"/>
        <v/>
      </c>
    </row>
    <row r="323" spans="2:11" x14ac:dyDescent="0.45">
      <c r="B323">
        <v>99.501661777496338</v>
      </c>
      <c r="C323">
        <v>1.0211200714111328</v>
      </c>
      <c r="D323">
        <v>-0.65376377105712891</v>
      </c>
      <c r="E323">
        <f t="shared" si="24"/>
        <v>0.68322750926017761</v>
      </c>
      <c r="F323">
        <f t="shared" si="25"/>
        <v>0.6558990478515625</v>
      </c>
      <c r="G323" s="2" t="str">
        <f>""</f>
        <v/>
      </c>
      <c r="H323" s="2" t="str">
        <f t="shared" si="26"/>
        <v/>
      </c>
      <c r="I323" s="2" t="str">
        <f t="shared" si="27"/>
        <v/>
      </c>
      <c r="J323" s="2" t="str">
        <f t="shared" si="28"/>
        <v/>
      </c>
      <c r="K323" s="2" t="str">
        <f t="shared" si="29"/>
        <v/>
      </c>
    </row>
    <row r="324" spans="2:11" x14ac:dyDescent="0.45">
      <c r="B324">
        <v>99.814634799957275</v>
      </c>
      <c r="C324">
        <v>1.0231952667236328</v>
      </c>
      <c r="D324">
        <v>-0.65520000457763672</v>
      </c>
      <c r="E324">
        <f t="shared" ref="E324:E387" si="30">C324-C$3</f>
        <v>0.68530270457267761</v>
      </c>
      <c r="F324">
        <f t="shared" ref="F324:F387" si="31">-(D324-D$3)</f>
        <v>0.65733528137207031</v>
      </c>
      <c r="G324" s="2" t="str">
        <f>""</f>
        <v/>
      </c>
      <c r="H324" s="2" t="str">
        <f t="shared" ref="H324:H387" si="32">IF(AND(E324&gt;H$2,E324&lt;I$2),B324,"")</f>
        <v/>
      </c>
      <c r="I324" s="2" t="str">
        <f t="shared" ref="I324:I387" si="33">IF(AND(E324&gt;H$2,E324&lt;I$2),E324,"")</f>
        <v/>
      </c>
      <c r="J324" s="2" t="str">
        <f t="shared" ref="J324:J387" si="34">IF(AND(F324&gt;J$2,F324&lt;K$2),B324,"")</f>
        <v/>
      </c>
      <c r="K324" s="2" t="str">
        <f t="shared" ref="K324:K387" si="35">IF(AND(F324&gt;J$2,F324&lt;K$2),F324,"")</f>
        <v/>
      </c>
    </row>
    <row r="325" spans="2:11" x14ac:dyDescent="0.45">
      <c r="B325">
        <v>100.06629800796509</v>
      </c>
      <c r="C325">
        <v>1.0252704620361328</v>
      </c>
      <c r="D325">
        <v>-0.65645027160644531</v>
      </c>
      <c r="E325">
        <f t="shared" si="30"/>
        <v>0.68737789988517761</v>
      </c>
      <c r="F325">
        <f t="shared" si="31"/>
        <v>0.65858554840087891</v>
      </c>
      <c r="G325" s="2" t="str">
        <f>""</f>
        <v/>
      </c>
      <c r="H325" s="2" t="str">
        <f t="shared" si="32"/>
        <v/>
      </c>
      <c r="I325" s="2" t="str">
        <f t="shared" si="33"/>
        <v/>
      </c>
      <c r="J325" s="2" t="str">
        <f t="shared" si="34"/>
        <v/>
      </c>
      <c r="K325" s="2" t="str">
        <f t="shared" si="35"/>
        <v/>
      </c>
    </row>
    <row r="326" spans="2:11" x14ac:dyDescent="0.45">
      <c r="B326">
        <v>100.35609292984009</v>
      </c>
      <c r="C326">
        <v>1.0273456573486328</v>
      </c>
      <c r="D326">
        <v>-0.65761661529541016</v>
      </c>
      <c r="E326">
        <f t="shared" si="30"/>
        <v>0.68945309519767761</v>
      </c>
      <c r="F326">
        <f t="shared" si="31"/>
        <v>0.65975189208984375</v>
      </c>
      <c r="G326" s="2" t="str">
        <f>""</f>
        <v/>
      </c>
      <c r="H326" s="2" t="str">
        <f t="shared" si="32"/>
        <v/>
      </c>
      <c r="I326" s="2" t="str">
        <f t="shared" si="33"/>
        <v/>
      </c>
      <c r="J326" s="2" t="str">
        <f t="shared" si="34"/>
        <v/>
      </c>
      <c r="K326" s="2" t="str">
        <f t="shared" si="35"/>
        <v/>
      </c>
    </row>
    <row r="327" spans="2:11" x14ac:dyDescent="0.45">
      <c r="B327">
        <v>100.60609292984009</v>
      </c>
      <c r="C327">
        <v>1.0295429229736328</v>
      </c>
      <c r="D327">
        <v>-0.65826988220214844</v>
      </c>
      <c r="E327">
        <f t="shared" si="30"/>
        <v>0.69165036082267761</v>
      </c>
      <c r="F327">
        <f t="shared" si="31"/>
        <v>0.66040515899658203</v>
      </c>
      <c r="G327" s="2" t="str">
        <f>""</f>
        <v/>
      </c>
      <c r="H327" s="2" t="str">
        <f t="shared" si="32"/>
        <v/>
      </c>
      <c r="I327" s="2" t="str">
        <f t="shared" si="33"/>
        <v/>
      </c>
      <c r="J327" s="2" t="str">
        <f t="shared" si="34"/>
        <v/>
      </c>
      <c r="K327" s="2" t="str">
        <f t="shared" si="35"/>
        <v/>
      </c>
    </row>
    <row r="328" spans="2:11" x14ac:dyDescent="0.45">
      <c r="B328">
        <v>100.88636636734007</v>
      </c>
      <c r="C328">
        <v>1.0317401885986328</v>
      </c>
      <c r="D328">
        <v>-0.65892219543457031</v>
      </c>
      <c r="E328">
        <f t="shared" si="30"/>
        <v>0.69384762644767761</v>
      </c>
      <c r="F328">
        <f t="shared" si="31"/>
        <v>0.66105747222900391</v>
      </c>
      <c r="G328" s="2" t="str">
        <f>""</f>
        <v/>
      </c>
      <c r="H328" s="2" t="str">
        <f t="shared" si="32"/>
        <v/>
      </c>
      <c r="I328" s="2" t="str">
        <f t="shared" si="33"/>
        <v/>
      </c>
      <c r="J328" s="2" t="str">
        <f t="shared" si="34"/>
        <v/>
      </c>
      <c r="K328" s="2" t="str">
        <f t="shared" si="35"/>
        <v/>
      </c>
    </row>
    <row r="329" spans="2:11" x14ac:dyDescent="0.45">
      <c r="B329">
        <v>101.20179605484009</v>
      </c>
      <c r="C329">
        <v>1.0339374542236328</v>
      </c>
      <c r="D329">
        <v>-0.65957260131835938</v>
      </c>
      <c r="E329">
        <f t="shared" si="30"/>
        <v>0.69604489207267761</v>
      </c>
      <c r="F329">
        <f t="shared" si="31"/>
        <v>0.66170787811279297</v>
      </c>
      <c r="G329" s="2" t="str">
        <f>""</f>
        <v/>
      </c>
      <c r="H329" s="2" t="str">
        <f t="shared" si="32"/>
        <v/>
      </c>
      <c r="I329" s="2" t="str">
        <f t="shared" si="33"/>
        <v/>
      </c>
      <c r="J329" s="2" t="str">
        <f t="shared" si="34"/>
        <v/>
      </c>
      <c r="K329" s="2" t="str">
        <f t="shared" si="35"/>
        <v/>
      </c>
    </row>
    <row r="330" spans="2:11" x14ac:dyDescent="0.45">
      <c r="B330">
        <v>101.44868326187134</v>
      </c>
      <c r="C330">
        <v>1.0358905792236328</v>
      </c>
      <c r="D330">
        <v>-0.66043853759765625</v>
      </c>
      <c r="E330">
        <f t="shared" si="30"/>
        <v>0.69799801707267761</v>
      </c>
      <c r="F330">
        <f t="shared" si="31"/>
        <v>0.66257381439208984</v>
      </c>
      <c r="G330" s="2" t="str">
        <f>""</f>
        <v/>
      </c>
      <c r="H330" s="2" t="str">
        <f t="shared" si="32"/>
        <v/>
      </c>
      <c r="I330" s="2" t="str">
        <f t="shared" si="33"/>
        <v/>
      </c>
      <c r="J330" s="2" t="str">
        <f t="shared" si="34"/>
        <v/>
      </c>
      <c r="K330" s="2" t="str">
        <f t="shared" si="35"/>
        <v/>
      </c>
    </row>
    <row r="331" spans="2:11" x14ac:dyDescent="0.45">
      <c r="B331">
        <v>101.76338052749634</v>
      </c>
      <c r="C331">
        <v>1.0382099151611328</v>
      </c>
      <c r="D331">
        <v>-0.66217231750488281</v>
      </c>
      <c r="E331">
        <f t="shared" si="30"/>
        <v>0.70031735301017761</v>
      </c>
      <c r="F331">
        <f t="shared" si="31"/>
        <v>0.66430759429931641</v>
      </c>
      <c r="G331" s="2" t="str">
        <f>""</f>
        <v/>
      </c>
      <c r="H331" s="2" t="str">
        <f t="shared" si="32"/>
        <v/>
      </c>
      <c r="I331" s="2" t="str">
        <f t="shared" si="33"/>
        <v/>
      </c>
      <c r="J331" s="2" t="str">
        <f t="shared" si="34"/>
        <v/>
      </c>
      <c r="K331" s="2" t="str">
        <f t="shared" si="35"/>
        <v/>
      </c>
    </row>
    <row r="332" spans="2:11" x14ac:dyDescent="0.45">
      <c r="B332">
        <v>102.03437662124634</v>
      </c>
      <c r="C332">
        <v>1.0402851104736328</v>
      </c>
      <c r="D332">
        <v>-0.66396617889404297</v>
      </c>
      <c r="E332">
        <f t="shared" si="30"/>
        <v>0.70239254832267761</v>
      </c>
      <c r="F332">
        <f t="shared" si="31"/>
        <v>0.66610145568847656</v>
      </c>
      <c r="G332" s="2" t="str">
        <f>""</f>
        <v/>
      </c>
      <c r="H332" s="2" t="str">
        <f t="shared" si="32"/>
        <v/>
      </c>
      <c r="I332" s="2" t="str">
        <f t="shared" si="33"/>
        <v/>
      </c>
      <c r="J332" s="2" t="str">
        <f t="shared" si="34"/>
        <v/>
      </c>
      <c r="K332" s="2" t="str">
        <f t="shared" si="35"/>
        <v/>
      </c>
    </row>
    <row r="333" spans="2:11" x14ac:dyDescent="0.45">
      <c r="B333">
        <v>102.30537271499634</v>
      </c>
      <c r="C333">
        <v>1.0423603057861328</v>
      </c>
      <c r="D333">
        <v>-0.66567897796630859</v>
      </c>
      <c r="E333">
        <f t="shared" si="30"/>
        <v>0.70446774363517761</v>
      </c>
      <c r="F333">
        <f t="shared" si="31"/>
        <v>0.66781425476074219</v>
      </c>
      <c r="G333" s="2" t="str">
        <f>""</f>
        <v/>
      </c>
      <c r="H333" s="2" t="str">
        <f t="shared" si="32"/>
        <v/>
      </c>
      <c r="I333" s="2" t="str">
        <f t="shared" si="33"/>
        <v/>
      </c>
      <c r="J333" s="2" t="str">
        <f t="shared" si="34"/>
        <v/>
      </c>
      <c r="K333" s="2" t="str">
        <f t="shared" si="35"/>
        <v/>
      </c>
    </row>
    <row r="334" spans="2:11" x14ac:dyDescent="0.45">
      <c r="B334">
        <v>102.58735513687134</v>
      </c>
      <c r="C334">
        <v>1.0445575714111328</v>
      </c>
      <c r="D334">
        <v>-0.66773605346679688</v>
      </c>
      <c r="E334">
        <f t="shared" si="30"/>
        <v>0.70666500926017761</v>
      </c>
      <c r="F334">
        <f t="shared" si="31"/>
        <v>0.66987133026123047</v>
      </c>
      <c r="G334" s="2" t="str">
        <f>""</f>
        <v/>
      </c>
      <c r="H334" s="2" t="str">
        <f t="shared" si="32"/>
        <v/>
      </c>
      <c r="I334" s="2" t="str">
        <f t="shared" si="33"/>
        <v/>
      </c>
      <c r="J334" s="2" t="str">
        <f t="shared" si="34"/>
        <v/>
      </c>
      <c r="K334" s="2" t="str">
        <f t="shared" si="35"/>
        <v/>
      </c>
    </row>
    <row r="335" spans="2:11" x14ac:dyDescent="0.45">
      <c r="B335">
        <v>102.89582681655882</v>
      </c>
      <c r="C335">
        <v>1.0467548370361328</v>
      </c>
      <c r="D335">
        <v>-0.66990375518798828</v>
      </c>
      <c r="E335">
        <f t="shared" si="30"/>
        <v>0.70886227488517761</v>
      </c>
      <c r="F335">
        <f t="shared" si="31"/>
        <v>0.67203903198242188</v>
      </c>
      <c r="G335" s="2" t="str">
        <f>""</f>
        <v/>
      </c>
      <c r="H335" s="2" t="str">
        <f t="shared" si="32"/>
        <v/>
      </c>
      <c r="I335" s="2" t="str">
        <f t="shared" si="33"/>
        <v/>
      </c>
      <c r="J335" s="2" t="str">
        <f t="shared" si="34"/>
        <v/>
      </c>
      <c r="K335" s="2" t="str">
        <f t="shared" si="35"/>
        <v/>
      </c>
    </row>
    <row r="336" spans="2:11" x14ac:dyDescent="0.45">
      <c r="B336">
        <v>103.19721841812134</v>
      </c>
      <c r="C336">
        <v>1.0489521026611328</v>
      </c>
      <c r="D336">
        <v>-0.67307376861572266</v>
      </c>
      <c r="E336">
        <f t="shared" si="30"/>
        <v>0.71105954051017761</v>
      </c>
      <c r="F336">
        <f t="shared" si="31"/>
        <v>0.67520904541015625</v>
      </c>
      <c r="G336" s="2" t="str">
        <f>""</f>
        <v/>
      </c>
      <c r="H336" s="2" t="str">
        <f t="shared" si="32"/>
        <v/>
      </c>
      <c r="I336" s="2" t="str">
        <f t="shared" si="33"/>
        <v/>
      </c>
      <c r="J336" s="2" t="str">
        <f t="shared" si="34"/>
        <v/>
      </c>
      <c r="K336" s="2" t="str">
        <f t="shared" si="35"/>
        <v/>
      </c>
    </row>
    <row r="337" spans="2:11" x14ac:dyDescent="0.45">
      <c r="B337">
        <v>103.47529458999634</v>
      </c>
      <c r="C337">
        <v>1.0510272979736328</v>
      </c>
      <c r="D337">
        <v>-0.67622756958007813</v>
      </c>
      <c r="E337">
        <f t="shared" si="30"/>
        <v>0.71313473582267761</v>
      </c>
      <c r="F337">
        <f t="shared" si="31"/>
        <v>0.67836284637451172</v>
      </c>
      <c r="G337" s="2" t="str">
        <f>""</f>
        <v/>
      </c>
      <c r="H337" s="2" t="str">
        <f t="shared" si="32"/>
        <v/>
      </c>
      <c r="I337" s="2" t="str">
        <f t="shared" si="33"/>
        <v/>
      </c>
      <c r="J337" s="2" t="str">
        <f t="shared" si="34"/>
        <v/>
      </c>
      <c r="K337" s="2" t="str">
        <f t="shared" si="35"/>
        <v/>
      </c>
    </row>
    <row r="338" spans="2:11" x14ac:dyDescent="0.45">
      <c r="B338">
        <v>103.76576089859009</v>
      </c>
      <c r="C338">
        <v>1.0531024932861328</v>
      </c>
      <c r="D338">
        <v>-0.67879009246826172</v>
      </c>
      <c r="E338">
        <f t="shared" si="30"/>
        <v>0.71520993113517761</v>
      </c>
      <c r="F338">
        <f t="shared" si="31"/>
        <v>0.68092536926269531</v>
      </c>
      <c r="G338" s="2" t="str">
        <f>""</f>
        <v/>
      </c>
      <c r="H338" s="2" t="str">
        <f t="shared" si="32"/>
        <v/>
      </c>
      <c r="I338" s="2" t="str">
        <f t="shared" si="33"/>
        <v/>
      </c>
      <c r="J338" s="2" t="str">
        <f t="shared" si="34"/>
        <v/>
      </c>
      <c r="K338" s="2" t="str">
        <f t="shared" si="35"/>
        <v/>
      </c>
    </row>
    <row r="339" spans="2:11" x14ac:dyDescent="0.45">
      <c r="B339">
        <v>104.08045816421509</v>
      </c>
      <c r="C339">
        <v>1.0554218292236328</v>
      </c>
      <c r="D339">
        <v>-0.68117427825927734</v>
      </c>
      <c r="E339">
        <f t="shared" si="30"/>
        <v>0.71752926707267761</v>
      </c>
      <c r="F339">
        <f t="shared" si="31"/>
        <v>0.68330955505371094</v>
      </c>
      <c r="G339" s="2" t="str">
        <f>""</f>
        <v/>
      </c>
      <c r="H339" s="2" t="str">
        <f t="shared" si="32"/>
        <v/>
      </c>
      <c r="I339" s="2" t="str">
        <f t="shared" si="33"/>
        <v/>
      </c>
      <c r="J339" s="2" t="str">
        <f t="shared" si="34"/>
        <v/>
      </c>
      <c r="K339" s="2" t="str">
        <f t="shared" si="35"/>
        <v/>
      </c>
    </row>
    <row r="340" spans="2:11" x14ac:dyDescent="0.45">
      <c r="B340">
        <v>104.32655191421509</v>
      </c>
      <c r="C340">
        <v>1.0573749542236328</v>
      </c>
      <c r="D340">
        <v>-0.68296146392822266</v>
      </c>
      <c r="E340">
        <f t="shared" si="30"/>
        <v>0.71948239207267761</v>
      </c>
      <c r="F340">
        <f t="shared" si="31"/>
        <v>0.68509674072265625</v>
      </c>
      <c r="G340" s="2" t="str">
        <f>""</f>
        <v/>
      </c>
      <c r="H340" s="2" t="str">
        <f t="shared" si="32"/>
        <v/>
      </c>
      <c r="I340" s="2" t="str">
        <f t="shared" si="33"/>
        <v/>
      </c>
      <c r="J340" s="2" t="str">
        <f t="shared" si="34"/>
        <v/>
      </c>
      <c r="K340" s="2" t="str">
        <f t="shared" si="35"/>
        <v/>
      </c>
    </row>
    <row r="341" spans="2:11" x14ac:dyDescent="0.45">
      <c r="B341">
        <v>104.5846848487854</v>
      </c>
      <c r="C341">
        <v>1.0594501495361328</v>
      </c>
      <c r="D341">
        <v>-0.6847991943359375</v>
      </c>
      <c r="E341">
        <f t="shared" si="30"/>
        <v>0.72155758738517761</v>
      </c>
      <c r="F341">
        <f t="shared" si="31"/>
        <v>0.68693447113037109</v>
      </c>
      <c r="G341" s="2" t="str">
        <f>""</f>
        <v/>
      </c>
      <c r="H341" s="2" t="str">
        <f t="shared" si="32"/>
        <v/>
      </c>
      <c r="I341" s="2" t="str">
        <f t="shared" si="33"/>
        <v/>
      </c>
      <c r="J341" s="2" t="str">
        <f t="shared" si="34"/>
        <v/>
      </c>
      <c r="K341" s="2" t="str">
        <f t="shared" si="35"/>
        <v/>
      </c>
    </row>
    <row r="342" spans="2:11" x14ac:dyDescent="0.45">
      <c r="B342">
        <v>104.86085367202759</v>
      </c>
      <c r="C342">
        <v>1.0616474151611328</v>
      </c>
      <c r="D342">
        <v>-0.68661785125732422</v>
      </c>
      <c r="E342">
        <f t="shared" si="30"/>
        <v>0.72375485301017761</v>
      </c>
      <c r="F342">
        <f t="shared" si="31"/>
        <v>0.68875312805175781</v>
      </c>
      <c r="G342" s="2" t="str">
        <f>""</f>
        <v/>
      </c>
      <c r="H342" s="2" t="str">
        <f t="shared" si="32"/>
        <v/>
      </c>
      <c r="I342" s="2" t="str">
        <f t="shared" si="33"/>
        <v/>
      </c>
      <c r="J342" s="2" t="str">
        <f t="shared" si="34"/>
        <v/>
      </c>
      <c r="K342" s="2" t="str">
        <f t="shared" si="35"/>
        <v/>
      </c>
    </row>
    <row r="343" spans="2:11" x14ac:dyDescent="0.45">
      <c r="B343">
        <v>105.11158609390259</v>
      </c>
      <c r="C343">
        <v>1.0636005401611328</v>
      </c>
      <c r="D343">
        <v>-0.68826007843017578</v>
      </c>
      <c r="E343">
        <f t="shared" si="30"/>
        <v>0.72570797801017761</v>
      </c>
      <c r="F343">
        <f t="shared" si="31"/>
        <v>0.69039535522460938</v>
      </c>
      <c r="G343" s="2" t="str">
        <f>""</f>
        <v/>
      </c>
      <c r="H343" s="2" t="str">
        <f t="shared" si="32"/>
        <v/>
      </c>
      <c r="I343" s="2" t="str">
        <f t="shared" si="33"/>
        <v/>
      </c>
      <c r="J343" s="2" t="str">
        <f t="shared" si="34"/>
        <v/>
      </c>
      <c r="K343" s="2" t="str">
        <f t="shared" si="35"/>
        <v/>
      </c>
    </row>
    <row r="344" spans="2:11" x14ac:dyDescent="0.45">
      <c r="B344">
        <v>105.41920328140259</v>
      </c>
      <c r="C344">
        <v>1.0657978057861328</v>
      </c>
      <c r="D344">
        <v>-0.68977642059326172</v>
      </c>
      <c r="E344">
        <f t="shared" si="30"/>
        <v>0.72790524363517761</v>
      </c>
      <c r="F344">
        <f t="shared" si="31"/>
        <v>0.69191169738769531</v>
      </c>
      <c r="G344" s="2" t="str">
        <f>""</f>
        <v/>
      </c>
      <c r="H344" s="2" t="str">
        <f t="shared" si="32"/>
        <v/>
      </c>
      <c r="I344" s="2" t="str">
        <f t="shared" si="33"/>
        <v/>
      </c>
      <c r="J344" s="2" t="str">
        <f t="shared" si="34"/>
        <v/>
      </c>
      <c r="K344" s="2" t="str">
        <f t="shared" si="35"/>
        <v/>
      </c>
    </row>
    <row r="345" spans="2:11" x14ac:dyDescent="0.45">
      <c r="B345">
        <v>105.69727945327759</v>
      </c>
      <c r="C345">
        <v>1.0679950714111328</v>
      </c>
      <c r="D345">
        <v>-0.69143772125244141</v>
      </c>
      <c r="E345">
        <f t="shared" si="30"/>
        <v>0.73010250926017761</v>
      </c>
      <c r="F345">
        <f t="shared" si="31"/>
        <v>0.693572998046875</v>
      </c>
      <c r="G345" s="2" t="str">
        <f>""</f>
        <v/>
      </c>
      <c r="H345" s="2" t="str">
        <f t="shared" si="32"/>
        <v/>
      </c>
      <c r="I345" s="2" t="str">
        <f t="shared" si="33"/>
        <v/>
      </c>
      <c r="J345" s="2" t="str">
        <f t="shared" si="34"/>
        <v/>
      </c>
      <c r="K345" s="2" t="str">
        <f t="shared" si="35"/>
        <v/>
      </c>
    </row>
    <row r="346" spans="2:11" x14ac:dyDescent="0.45">
      <c r="B346">
        <v>105.97999429702759</v>
      </c>
      <c r="C346">
        <v>1.0701923370361328</v>
      </c>
      <c r="D346">
        <v>-0.69339847564697266</v>
      </c>
      <c r="E346">
        <f t="shared" si="30"/>
        <v>0.73229977488517761</v>
      </c>
      <c r="F346">
        <f t="shared" si="31"/>
        <v>0.69553375244140625</v>
      </c>
      <c r="G346" s="2" t="str">
        <f>""</f>
        <v/>
      </c>
      <c r="H346" s="2" t="str">
        <f t="shared" si="32"/>
        <v/>
      </c>
      <c r="I346" s="2" t="str">
        <f t="shared" si="33"/>
        <v/>
      </c>
      <c r="J346" s="2" t="str">
        <f t="shared" si="34"/>
        <v/>
      </c>
      <c r="K346" s="2" t="str">
        <f t="shared" si="35"/>
        <v/>
      </c>
    </row>
    <row r="347" spans="2:11" x14ac:dyDescent="0.45">
      <c r="B347">
        <v>106.23841714859009</v>
      </c>
      <c r="C347">
        <v>1.0721454620361328</v>
      </c>
      <c r="D347">
        <v>-0.69509124755859375</v>
      </c>
      <c r="E347">
        <f t="shared" si="30"/>
        <v>0.73425289988517761</v>
      </c>
      <c r="F347">
        <f t="shared" si="31"/>
        <v>0.69722652435302734</v>
      </c>
      <c r="G347" s="2" t="str">
        <f>""</f>
        <v/>
      </c>
      <c r="H347" s="2" t="str">
        <f t="shared" si="32"/>
        <v/>
      </c>
      <c r="I347" s="2" t="str">
        <f t="shared" si="33"/>
        <v/>
      </c>
      <c r="J347" s="2" t="str">
        <f t="shared" si="34"/>
        <v/>
      </c>
      <c r="K347" s="2" t="str">
        <f t="shared" si="35"/>
        <v/>
      </c>
    </row>
    <row r="348" spans="2:11" x14ac:dyDescent="0.45">
      <c r="B348">
        <v>106.52442789077759</v>
      </c>
      <c r="C348">
        <v>1.0744647979736328</v>
      </c>
      <c r="D348">
        <v>-0.69682407379150391</v>
      </c>
      <c r="E348">
        <f t="shared" si="30"/>
        <v>0.73657223582267761</v>
      </c>
      <c r="F348">
        <f t="shared" si="31"/>
        <v>0.6989593505859375</v>
      </c>
      <c r="G348" s="2" t="str">
        <f>""</f>
        <v/>
      </c>
      <c r="H348" s="2" t="str">
        <f t="shared" si="32"/>
        <v/>
      </c>
      <c r="I348" s="2" t="str">
        <f t="shared" si="33"/>
        <v/>
      </c>
      <c r="J348" s="2" t="str">
        <f t="shared" si="34"/>
        <v/>
      </c>
      <c r="K348" s="2" t="str">
        <f t="shared" si="35"/>
        <v/>
      </c>
    </row>
    <row r="349" spans="2:11" x14ac:dyDescent="0.45">
      <c r="B349">
        <v>106.82813882827759</v>
      </c>
      <c r="C349">
        <v>1.0766620635986328</v>
      </c>
      <c r="D349">
        <v>-0.69843769073486328</v>
      </c>
      <c r="E349">
        <f t="shared" si="30"/>
        <v>0.73876950144767761</v>
      </c>
      <c r="F349">
        <f t="shared" si="31"/>
        <v>0.70057296752929688</v>
      </c>
      <c r="G349" s="2" t="str">
        <f>""</f>
        <v/>
      </c>
      <c r="H349" s="2" t="str">
        <f t="shared" si="32"/>
        <v/>
      </c>
      <c r="I349" s="2" t="str">
        <f t="shared" si="33"/>
        <v/>
      </c>
      <c r="J349" s="2" t="str">
        <f t="shared" si="34"/>
        <v/>
      </c>
      <c r="K349" s="2" t="str">
        <f t="shared" si="35"/>
        <v/>
      </c>
    </row>
    <row r="350" spans="2:11" x14ac:dyDescent="0.45">
      <c r="B350">
        <v>107.10462808609009</v>
      </c>
      <c r="C350">
        <v>1.0786151885986328</v>
      </c>
      <c r="D350">
        <v>-0.69981765747070313</v>
      </c>
      <c r="E350">
        <f t="shared" si="30"/>
        <v>0.74072262644767761</v>
      </c>
      <c r="F350">
        <f t="shared" si="31"/>
        <v>0.70195293426513672</v>
      </c>
      <c r="G350" s="2" t="str">
        <f>""</f>
        <v/>
      </c>
      <c r="H350" s="2" t="str">
        <f t="shared" si="32"/>
        <v/>
      </c>
      <c r="I350" s="2" t="str">
        <f t="shared" si="33"/>
        <v/>
      </c>
      <c r="J350" s="2" t="str">
        <f t="shared" si="34"/>
        <v/>
      </c>
      <c r="K350" s="2" t="str">
        <f t="shared" si="35"/>
        <v/>
      </c>
    </row>
    <row r="351" spans="2:11" x14ac:dyDescent="0.45">
      <c r="B351">
        <v>107.39051675796509</v>
      </c>
      <c r="C351">
        <v>1.0808124542236328</v>
      </c>
      <c r="D351">
        <v>-0.7022705078125</v>
      </c>
      <c r="E351">
        <f t="shared" si="30"/>
        <v>0.74291989207267761</v>
      </c>
      <c r="F351">
        <f t="shared" si="31"/>
        <v>0.70440578460693359</v>
      </c>
      <c r="G351" s="2" t="str">
        <f>""</f>
        <v/>
      </c>
      <c r="H351" s="2" t="str">
        <f t="shared" si="32"/>
        <v/>
      </c>
      <c r="I351" s="2" t="str">
        <f t="shared" si="33"/>
        <v/>
      </c>
      <c r="J351" s="2" t="str">
        <f t="shared" si="34"/>
        <v/>
      </c>
      <c r="K351" s="2" t="str">
        <f t="shared" si="35"/>
        <v/>
      </c>
    </row>
    <row r="352" spans="2:11" x14ac:dyDescent="0.45">
      <c r="B352">
        <v>107.69032144546509</v>
      </c>
      <c r="C352">
        <v>1.0830097198486328</v>
      </c>
      <c r="D352">
        <v>-0.70530509948730469</v>
      </c>
      <c r="E352">
        <f t="shared" si="30"/>
        <v>0.74511715769767761</v>
      </c>
      <c r="F352">
        <f t="shared" si="31"/>
        <v>0.70744037628173828</v>
      </c>
      <c r="G352" s="2" t="str">
        <f>""</f>
        <v/>
      </c>
      <c r="H352" s="2" t="str">
        <f t="shared" si="32"/>
        <v/>
      </c>
      <c r="I352" s="2" t="str">
        <f t="shared" si="33"/>
        <v/>
      </c>
      <c r="J352" s="2" t="str">
        <f t="shared" si="34"/>
        <v/>
      </c>
      <c r="K352" s="2" t="str">
        <f t="shared" si="35"/>
        <v/>
      </c>
    </row>
    <row r="353" spans="2:11" x14ac:dyDescent="0.45">
      <c r="B353">
        <v>107.98774576187134</v>
      </c>
      <c r="C353">
        <v>1.0852069854736328</v>
      </c>
      <c r="D353">
        <v>-0.70799446105957031</v>
      </c>
      <c r="E353">
        <f t="shared" si="30"/>
        <v>0.74731442332267761</v>
      </c>
      <c r="F353">
        <f t="shared" si="31"/>
        <v>0.71012973785400391</v>
      </c>
      <c r="G353" s="2" t="str">
        <f>""</f>
        <v/>
      </c>
      <c r="H353" s="2" t="str">
        <f t="shared" si="32"/>
        <v/>
      </c>
      <c r="I353" s="2" t="str">
        <f t="shared" si="33"/>
        <v/>
      </c>
      <c r="J353" s="2" t="str">
        <f t="shared" si="34"/>
        <v/>
      </c>
      <c r="K353" s="2" t="str">
        <f t="shared" si="35"/>
        <v/>
      </c>
    </row>
    <row r="354" spans="2:11" x14ac:dyDescent="0.45">
      <c r="B354">
        <v>108.25727701187134</v>
      </c>
      <c r="C354">
        <v>1.0871601104736328</v>
      </c>
      <c r="D354">
        <v>-0.71034908294677734</v>
      </c>
      <c r="E354">
        <f t="shared" si="30"/>
        <v>0.74926754832267761</v>
      </c>
      <c r="F354">
        <f t="shared" si="31"/>
        <v>0.71248435974121094</v>
      </c>
      <c r="G354" s="2" t="str">
        <f>""</f>
        <v/>
      </c>
      <c r="H354" s="2" t="str">
        <f t="shared" si="32"/>
        <v/>
      </c>
      <c r="I354" s="2" t="str">
        <f t="shared" si="33"/>
        <v/>
      </c>
      <c r="J354" s="2" t="str">
        <f t="shared" si="34"/>
        <v/>
      </c>
      <c r="K354" s="2" t="str">
        <f t="shared" si="35"/>
        <v/>
      </c>
    </row>
    <row r="355" spans="2:11" x14ac:dyDescent="0.45">
      <c r="B355">
        <v>108.54395914077759</v>
      </c>
      <c r="C355">
        <v>1.0893573760986328</v>
      </c>
      <c r="D355">
        <v>-0.71209907531738281</v>
      </c>
      <c r="E355">
        <f t="shared" si="30"/>
        <v>0.75146481394767761</v>
      </c>
      <c r="F355">
        <f t="shared" si="31"/>
        <v>0.71423435211181641</v>
      </c>
      <c r="G355" s="2" t="str">
        <f>""</f>
        <v/>
      </c>
      <c r="H355" s="2" t="str">
        <f t="shared" si="32"/>
        <v/>
      </c>
      <c r="I355" s="2" t="str">
        <f t="shared" si="33"/>
        <v/>
      </c>
      <c r="J355" s="2" t="str">
        <f t="shared" si="34"/>
        <v/>
      </c>
      <c r="K355" s="2" t="str">
        <f t="shared" si="35"/>
        <v/>
      </c>
    </row>
    <row r="356" spans="2:11" x14ac:dyDescent="0.45">
      <c r="B356">
        <v>108.79475259780884</v>
      </c>
      <c r="C356">
        <v>1.0915546417236328</v>
      </c>
      <c r="D356">
        <v>-0.71383285522460938</v>
      </c>
      <c r="E356">
        <f t="shared" si="30"/>
        <v>0.75366207957267761</v>
      </c>
      <c r="F356">
        <f t="shared" si="31"/>
        <v>0.71596813201904297</v>
      </c>
      <c r="G356" s="2" t="str">
        <f>""</f>
        <v/>
      </c>
      <c r="H356" s="2" t="str">
        <f t="shared" si="32"/>
        <v/>
      </c>
      <c r="I356" s="2" t="str">
        <f t="shared" si="33"/>
        <v/>
      </c>
      <c r="J356" s="2" t="str">
        <f t="shared" si="34"/>
        <v/>
      </c>
      <c r="K356" s="2" t="str">
        <f t="shared" si="35"/>
        <v/>
      </c>
    </row>
    <row r="357" spans="2:11" x14ac:dyDescent="0.45">
      <c r="B357">
        <v>109.09297037124634</v>
      </c>
      <c r="C357">
        <v>1.0936298370361328</v>
      </c>
      <c r="D357">
        <v>-0.71541023254394531</v>
      </c>
      <c r="E357">
        <f t="shared" si="30"/>
        <v>0.75573727488517761</v>
      </c>
      <c r="F357">
        <f t="shared" si="31"/>
        <v>0.71754550933837891</v>
      </c>
      <c r="G357" s="2" t="str">
        <f>""</f>
        <v/>
      </c>
      <c r="H357" s="2" t="str">
        <f t="shared" si="32"/>
        <v/>
      </c>
      <c r="I357" s="2" t="str">
        <f t="shared" si="33"/>
        <v/>
      </c>
      <c r="J357" s="2" t="str">
        <f t="shared" si="34"/>
        <v/>
      </c>
      <c r="K357" s="2" t="str">
        <f t="shared" si="35"/>
        <v/>
      </c>
    </row>
    <row r="358" spans="2:11" x14ac:dyDescent="0.45">
      <c r="B358">
        <v>109.37574625015259</v>
      </c>
      <c r="C358">
        <v>1.0958271026611328</v>
      </c>
      <c r="D358">
        <v>-0.71714591979980469</v>
      </c>
      <c r="E358">
        <f t="shared" si="30"/>
        <v>0.75793454051017761</v>
      </c>
      <c r="F358">
        <f t="shared" si="31"/>
        <v>0.71928119659423828</v>
      </c>
      <c r="G358" s="2" t="str">
        <f>""</f>
        <v/>
      </c>
      <c r="H358" s="2" t="str">
        <f t="shared" si="32"/>
        <v/>
      </c>
      <c r="I358" s="2" t="str">
        <f t="shared" si="33"/>
        <v/>
      </c>
      <c r="J358" s="2" t="str">
        <f t="shared" si="34"/>
        <v/>
      </c>
      <c r="K358" s="2" t="str">
        <f t="shared" si="35"/>
        <v/>
      </c>
    </row>
    <row r="359" spans="2:11" x14ac:dyDescent="0.45">
      <c r="B359">
        <v>109.67555093765259</v>
      </c>
      <c r="C359">
        <v>1.0980243682861328</v>
      </c>
      <c r="D359">
        <v>-0.7188873291015625</v>
      </c>
      <c r="E359">
        <f t="shared" si="30"/>
        <v>0.76013180613517761</v>
      </c>
      <c r="F359">
        <f t="shared" si="31"/>
        <v>0.72102260589599609</v>
      </c>
      <c r="G359" s="2" t="str">
        <f>""</f>
        <v/>
      </c>
      <c r="H359" s="2" t="str">
        <f t="shared" si="32"/>
        <v/>
      </c>
      <c r="I359" s="2" t="str">
        <f t="shared" si="33"/>
        <v/>
      </c>
      <c r="J359" s="2" t="str">
        <f t="shared" si="34"/>
        <v/>
      </c>
      <c r="K359" s="2" t="str">
        <f t="shared" si="35"/>
        <v/>
      </c>
    </row>
    <row r="360" spans="2:11" x14ac:dyDescent="0.45">
      <c r="B360">
        <v>109.97144937515259</v>
      </c>
      <c r="C360">
        <v>1.1002216339111328</v>
      </c>
      <c r="D360">
        <v>-0.7206268310546875</v>
      </c>
      <c r="E360">
        <f t="shared" si="30"/>
        <v>0.76232907176017761</v>
      </c>
      <c r="F360">
        <f t="shared" si="31"/>
        <v>0.72276210784912109</v>
      </c>
      <c r="G360" s="2" t="str">
        <f>""</f>
        <v/>
      </c>
      <c r="H360" s="2" t="str">
        <f t="shared" si="32"/>
        <v/>
      </c>
      <c r="I360" s="2" t="str">
        <f t="shared" si="33"/>
        <v/>
      </c>
      <c r="J360" s="2" t="str">
        <f t="shared" si="34"/>
        <v/>
      </c>
      <c r="K360" s="2" t="str">
        <f t="shared" si="35"/>
        <v/>
      </c>
    </row>
    <row r="361" spans="2:11" x14ac:dyDescent="0.45">
      <c r="B361">
        <v>110.21839761734009</v>
      </c>
      <c r="C361">
        <v>1.1021747589111328</v>
      </c>
      <c r="D361">
        <v>-0.72220420837402344</v>
      </c>
      <c r="E361">
        <f t="shared" si="30"/>
        <v>0.76428219676017761</v>
      </c>
      <c r="F361">
        <f t="shared" si="31"/>
        <v>0.72433948516845703</v>
      </c>
      <c r="G361" s="2" t="str">
        <f>""</f>
        <v/>
      </c>
      <c r="H361" s="2" t="str">
        <f t="shared" si="32"/>
        <v/>
      </c>
      <c r="I361" s="2" t="str">
        <f t="shared" si="33"/>
        <v/>
      </c>
      <c r="J361" s="2" t="str">
        <f t="shared" si="34"/>
        <v/>
      </c>
      <c r="K361" s="2" t="str">
        <f t="shared" si="35"/>
        <v/>
      </c>
    </row>
    <row r="362" spans="2:11" x14ac:dyDescent="0.45">
      <c r="B362">
        <v>110.51356363296509</v>
      </c>
      <c r="C362">
        <v>1.1043720245361328</v>
      </c>
      <c r="D362">
        <v>-0.72410106658935547</v>
      </c>
      <c r="E362">
        <f t="shared" si="30"/>
        <v>0.76647946238517761</v>
      </c>
      <c r="F362">
        <f t="shared" si="31"/>
        <v>0.72623634338378906</v>
      </c>
      <c r="G362" s="2" t="str">
        <f>""</f>
        <v/>
      </c>
      <c r="H362" s="2" t="str">
        <f t="shared" si="32"/>
        <v/>
      </c>
      <c r="I362" s="2" t="str">
        <f t="shared" si="33"/>
        <v/>
      </c>
      <c r="J362" s="2" t="str">
        <f t="shared" si="34"/>
        <v/>
      </c>
      <c r="K362" s="2" t="str">
        <f t="shared" si="35"/>
        <v/>
      </c>
    </row>
    <row r="363" spans="2:11" x14ac:dyDescent="0.45">
      <c r="B363">
        <v>110.80335855484009</v>
      </c>
      <c r="C363">
        <v>1.1065692901611328</v>
      </c>
      <c r="D363">
        <v>-0.72621917724609375</v>
      </c>
      <c r="E363">
        <f t="shared" si="30"/>
        <v>0.76867672801017761</v>
      </c>
      <c r="F363">
        <f t="shared" si="31"/>
        <v>0.72835445404052734</v>
      </c>
      <c r="G363" s="2" t="str">
        <f>""</f>
        <v/>
      </c>
      <c r="H363" s="2" t="str">
        <f t="shared" si="32"/>
        <v/>
      </c>
      <c r="I363" s="2" t="str">
        <f t="shared" si="33"/>
        <v/>
      </c>
      <c r="J363" s="2" t="str">
        <f t="shared" si="34"/>
        <v/>
      </c>
      <c r="K363" s="2" t="str">
        <f t="shared" si="35"/>
        <v/>
      </c>
    </row>
    <row r="364" spans="2:11" x14ac:dyDescent="0.45">
      <c r="B364">
        <v>111.05799722671509</v>
      </c>
      <c r="C364">
        <v>1.1085224151611328</v>
      </c>
      <c r="D364">
        <v>-0.72845172882080078</v>
      </c>
      <c r="E364">
        <f t="shared" si="30"/>
        <v>0.77062985301017761</v>
      </c>
      <c r="F364">
        <f t="shared" si="31"/>
        <v>0.73058700561523438</v>
      </c>
      <c r="G364" s="2" t="str">
        <f>""</f>
        <v/>
      </c>
      <c r="H364" s="2" t="str">
        <f t="shared" si="32"/>
        <v/>
      </c>
      <c r="I364" s="2" t="str">
        <f t="shared" si="33"/>
        <v/>
      </c>
      <c r="J364" s="2" t="str">
        <f t="shared" si="34"/>
        <v/>
      </c>
      <c r="K364" s="2" t="str">
        <f t="shared" si="35"/>
        <v/>
      </c>
    </row>
    <row r="365" spans="2:11" x14ac:dyDescent="0.45">
      <c r="B365">
        <v>111.40150308609009</v>
      </c>
      <c r="C365">
        <v>1.1108417510986328</v>
      </c>
      <c r="D365">
        <v>-0.73105239868164063</v>
      </c>
      <c r="E365">
        <f t="shared" si="30"/>
        <v>0.77294918894767761</v>
      </c>
      <c r="F365">
        <f t="shared" si="31"/>
        <v>0.73318767547607422</v>
      </c>
      <c r="G365" s="2" t="str">
        <f>""</f>
        <v/>
      </c>
      <c r="H365" s="2" t="str">
        <f t="shared" si="32"/>
        <v/>
      </c>
      <c r="I365" s="2" t="str">
        <f t="shared" si="33"/>
        <v/>
      </c>
      <c r="J365" s="2" t="str">
        <f t="shared" si="34"/>
        <v/>
      </c>
      <c r="K365" s="2" t="str">
        <f t="shared" si="35"/>
        <v/>
      </c>
    </row>
    <row r="366" spans="2:11" x14ac:dyDescent="0.45">
      <c r="B366">
        <v>111.69825601577759</v>
      </c>
      <c r="C366">
        <v>1.1130390167236328</v>
      </c>
      <c r="D366">
        <v>-0.73433685302734375</v>
      </c>
      <c r="E366">
        <f t="shared" si="30"/>
        <v>0.77514645457267761</v>
      </c>
      <c r="F366">
        <f t="shared" si="31"/>
        <v>0.73647212982177734</v>
      </c>
      <c r="G366" s="2" t="str">
        <f>""</f>
        <v/>
      </c>
      <c r="H366" s="2" t="str">
        <f t="shared" si="32"/>
        <v/>
      </c>
      <c r="I366" s="2" t="str">
        <f t="shared" si="33"/>
        <v/>
      </c>
      <c r="J366" s="2" t="str">
        <f t="shared" si="34"/>
        <v/>
      </c>
      <c r="K366" s="2" t="str">
        <f t="shared" si="35"/>
        <v/>
      </c>
    </row>
    <row r="367" spans="2:11" x14ac:dyDescent="0.45">
      <c r="B367">
        <v>111.99030923843384</v>
      </c>
      <c r="C367">
        <v>1.1152362823486328</v>
      </c>
      <c r="D367">
        <v>-0.73780441284179688</v>
      </c>
      <c r="E367">
        <f t="shared" si="30"/>
        <v>0.77734372019767761</v>
      </c>
      <c r="F367">
        <f t="shared" si="31"/>
        <v>0.73993968963623047</v>
      </c>
      <c r="G367" s="2" t="str">
        <f>""</f>
        <v/>
      </c>
      <c r="H367" s="2" t="str">
        <f t="shared" si="32"/>
        <v/>
      </c>
      <c r="I367" s="2" t="str">
        <f t="shared" si="33"/>
        <v/>
      </c>
      <c r="J367" s="2" t="str">
        <f t="shared" si="34"/>
        <v/>
      </c>
      <c r="K367" s="2" t="str">
        <f t="shared" si="35"/>
        <v/>
      </c>
    </row>
    <row r="368" spans="2:11" x14ac:dyDescent="0.45">
      <c r="B368">
        <v>112.26287698745728</v>
      </c>
      <c r="C368">
        <v>1.1171894073486328</v>
      </c>
      <c r="D368">
        <v>-0.73984813690185547</v>
      </c>
      <c r="E368">
        <f t="shared" si="30"/>
        <v>0.77929684519767761</v>
      </c>
      <c r="F368">
        <f t="shared" si="31"/>
        <v>0.74198341369628906</v>
      </c>
      <c r="G368" s="2" t="str">
        <f>""</f>
        <v/>
      </c>
      <c r="H368" s="2" t="str">
        <f t="shared" si="32"/>
        <v/>
      </c>
      <c r="I368" s="2" t="str">
        <f t="shared" si="33"/>
        <v/>
      </c>
      <c r="J368" s="2" t="str">
        <f t="shared" si="34"/>
        <v/>
      </c>
      <c r="K368" s="2" t="str">
        <f t="shared" si="35"/>
        <v/>
      </c>
    </row>
    <row r="369" spans="2:11" x14ac:dyDescent="0.45">
      <c r="B369">
        <v>112.53149271011353</v>
      </c>
      <c r="C369">
        <v>1.1193866729736328</v>
      </c>
      <c r="D369">
        <v>-0.74199962615966797</v>
      </c>
      <c r="E369">
        <f t="shared" si="30"/>
        <v>0.78149411082267761</v>
      </c>
      <c r="F369">
        <f t="shared" si="31"/>
        <v>0.74413490295410156</v>
      </c>
      <c r="G369" s="2" t="str">
        <f>""</f>
        <v/>
      </c>
      <c r="H369" s="2" t="str">
        <f t="shared" si="32"/>
        <v/>
      </c>
      <c r="I369" s="2" t="str">
        <f t="shared" si="33"/>
        <v/>
      </c>
      <c r="J369" s="2" t="str">
        <f t="shared" si="34"/>
        <v/>
      </c>
      <c r="K369" s="2" t="str">
        <f t="shared" si="35"/>
        <v/>
      </c>
    </row>
    <row r="370" spans="2:11" x14ac:dyDescent="0.45">
      <c r="B370">
        <v>112.81817483901978</v>
      </c>
      <c r="C370">
        <v>1.1213397979736328</v>
      </c>
      <c r="D370">
        <v>-0.74398708343505859</v>
      </c>
      <c r="E370">
        <f t="shared" si="30"/>
        <v>0.78344723582267761</v>
      </c>
      <c r="F370">
        <f t="shared" si="31"/>
        <v>0.74612236022949219</v>
      </c>
      <c r="G370" s="2" t="str">
        <f>""</f>
        <v/>
      </c>
      <c r="H370" s="2" t="str">
        <f t="shared" si="32"/>
        <v/>
      </c>
      <c r="I370" s="2" t="str">
        <f t="shared" si="33"/>
        <v/>
      </c>
      <c r="J370" s="2" t="str">
        <f t="shared" si="34"/>
        <v/>
      </c>
      <c r="K370" s="2" t="str">
        <f t="shared" si="35"/>
        <v/>
      </c>
    </row>
    <row r="371" spans="2:11" x14ac:dyDescent="0.45">
      <c r="B371">
        <v>113.10722208023071</v>
      </c>
      <c r="C371">
        <v>1.1234149932861328</v>
      </c>
      <c r="D371">
        <v>-0.74599933624267578</v>
      </c>
      <c r="E371">
        <f t="shared" si="30"/>
        <v>0.78552243113517761</v>
      </c>
      <c r="F371">
        <f t="shared" si="31"/>
        <v>0.74813461303710938</v>
      </c>
      <c r="G371" s="2" t="str">
        <f>""</f>
        <v/>
      </c>
      <c r="H371" s="2" t="str">
        <f t="shared" si="32"/>
        <v/>
      </c>
      <c r="I371" s="2" t="str">
        <f t="shared" si="33"/>
        <v/>
      </c>
      <c r="J371" s="2" t="str">
        <f t="shared" si="34"/>
        <v/>
      </c>
      <c r="K371" s="2" t="str">
        <f t="shared" si="35"/>
        <v/>
      </c>
    </row>
    <row r="372" spans="2:11" x14ac:dyDescent="0.45">
      <c r="B372">
        <v>113.38433694839476</v>
      </c>
      <c r="C372">
        <v>1.1256122589111328</v>
      </c>
      <c r="D372">
        <v>-0.74792098999023438</v>
      </c>
      <c r="E372">
        <f t="shared" si="30"/>
        <v>0.78771969676017761</v>
      </c>
      <c r="F372">
        <f t="shared" si="31"/>
        <v>0.75005626678466797</v>
      </c>
      <c r="G372" s="2" t="str">
        <f>""</f>
        <v/>
      </c>
      <c r="H372" s="2" t="str">
        <f t="shared" si="32"/>
        <v/>
      </c>
      <c r="I372" s="2" t="str">
        <f t="shared" si="33"/>
        <v/>
      </c>
      <c r="J372" s="2" t="str">
        <f t="shared" si="34"/>
        <v/>
      </c>
      <c r="K372" s="2" t="str">
        <f t="shared" si="35"/>
        <v/>
      </c>
    </row>
    <row r="373" spans="2:11" x14ac:dyDescent="0.45">
      <c r="B373">
        <v>113.60406351089478</v>
      </c>
      <c r="C373">
        <v>1.1275653839111328</v>
      </c>
      <c r="D373">
        <v>-0.74974918365478516</v>
      </c>
      <c r="E373">
        <f t="shared" si="30"/>
        <v>0.78967282176017761</v>
      </c>
      <c r="F373">
        <f t="shared" si="31"/>
        <v>0.75188446044921875</v>
      </c>
      <c r="G373" s="2" t="str">
        <f>""</f>
        <v/>
      </c>
      <c r="H373" s="2" t="str">
        <f t="shared" si="32"/>
        <v/>
      </c>
      <c r="I373" s="2" t="str">
        <f t="shared" si="33"/>
        <v/>
      </c>
      <c r="J373" s="2" t="str">
        <f t="shared" si="34"/>
        <v/>
      </c>
      <c r="K373" s="2" t="str">
        <f t="shared" si="35"/>
        <v/>
      </c>
    </row>
    <row r="374" spans="2:11" x14ac:dyDescent="0.45">
      <c r="B374">
        <v>113.95367288589478</v>
      </c>
      <c r="C374">
        <v>1.1297626495361328</v>
      </c>
      <c r="D374">
        <v>-0.75255680084228516</v>
      </c>
      <c r="E374">
        <f t="shared" si="30"/>
        <v>0.79187008738517761</v>
      </c>
      <c r="F374">
        <f t="shared" si="31"/>
        <v>0.75469207763671875</v>
      </c>
      <c r="G374" s="2" t="str">
        <f>""</f>
        <v/>
      </c>
      <c r="H374" s="2" t="str">
        <f t="shared" si="32"/>
        <v/>
      </c>
      <c r="I374" s="2" t="str">
        <f t="shared" si="33"/>
        <v/>
      </c>
      <c r="J374" s="2" t="str">
        <f t="shared" si="34"/>
        <v/>
      </c>
      <c r="K374" s="2" t="str">
        <f t="shared" si="35"/>
        <v/>
      </c>
    </row>
    <row r="375" spans="2:11" x14ac:dyDescent="0.45">
      <c r="B375">
        <v>114.23016214370728</v>
      </c>
      <c r="C375">
        <v>1.1319599151611328</v>
      </c>
      <c r="D375">
        <v>-0.75574779510498047</v>
      </c>
      <c r="E375">
        <f t="shared" si="30"/>
        <v>0.79406735301017761</v>
      </c>
      <c r="F375">
        <f t="shared" si="31"/>
        <v>0.75788307189941406</v>
      </c>
      <c r="G375" s="2" t="str">
        <f>""</f>
        <v/>
      </c>
      <c r="H375" s="2" t="str">
        <f t="shared" si="32"/>
        <v/>
      </c>
      <c r="I375" s="2" t="str">
        <f t="shared" si="33"/>
        <v/>
      </c>
      <c r="J375" s="2" t="str">
        <f t="shared" si="34"/>
        <v/>
      </c>
      <c r="K375" s="2" t="str">
        <f t="shared" si="35"/>
        <v/>
      </c>
    </row>
    <row r="376" spans="2:11" x14ac:dyDescent="0.45">
      <c r="B376">
        <v>114.50359964370728</v>
      </c>
      <c r="C376">
        <v>1.1341571807861328</v>
      </c>
      <c r="D376">
        <v>-0.75966739654541016</v>
      </c>
      <c r="E376">
        <f t="shared" si="30"/>
        <v>0.79626461863517761</v>
      </c>
      <c r="F376">
        <f t="shared" si="31"/>
        <v>0.76180267333984375</v>
      </c>
      <c r="G376" s="2" t="str">
        <f>""</f>
        <v/>
      </c>
      <c r="H376" s="2" t="str">
        <f t="shared" si="32"/>
        <v/>
      </c>
      <c r="I376" s="2" t="str">
        <f t="shared" si="33"/>
        <v/>
      </c>
      <c r="J376" s="2" t="str">
        <f t="shared" si="34"/>
        <v/>
      </c>
      <c r="K376" s="2" t="str">
        <f t="shared" si="35"/>
        <v/>
      </c>
    </row>
    <row r="377" spans="2:11" x14ac:dyDescent="0.45">
      <c r="B377">
        <v>114.77532815933228</v>
      </c>
      <c r="C377">
        <v>1.1361103057861328</v>
      </c>
      <c r="D377">
        <v>-0.76268386840820313</v>
      </c>
      <c r="E377">
        <f t="shared" si="30"/>
        <v>0.79821774363517761</v>
      </c>
      <c r="F377">
        <f t="shared" si="31"/>
        <v>0.76481914520263672</v>
      </c>
      <c r="G377" s="2" t="str">
        <f>""</f>
        <v/>
      </c>
      <c r="H377" s="2" t="str">
        <f t="shared" si="32"/>
        <v/>
      </c>
      <c r="I377" s="2" t="str">
        <f t="shared" si="33"/>
        <v/>
      </c>
      <c r="J377" s="2" t="str">
        <f t="shared" si="34"/>
        <v/>
      </c>
      <c r="K377" s="2" t="str">
        <f t="shared" si="35"/>
        <v/>
      </c>
    </row>
    <row r="378" spans="2:11" x14ac:dyDescent="0.45">
      <c r="B378">
        <v>115.06744241714478</v>
      </c>
      <c r="C378">
        <v>1.1383075714111328</v>
      </c>
      <c r="D378">
        <v>-0.76528358459472656</v>
      </c>
      <c r="E378">
        <f t="shared" si="30"/>
        <v>0.80041500926017761</v>
      </c>
      <c r="F378">
        <f t="shared" si="31"/>
        <v>0.76741886138916016</v>
      </c>
      <c r="G378" s="2" t="str">
        <f>""</f>
        <v/>
      </c>
      <c r="H378" s="2" t="str">
        <f t="shared" si="32"/>
        <v/>
      </c>
      <c r="I378" s="2" t="str">
        <f t="shared" si="33"/>
        <v/>
      </c>
      <c r="J378" s="2" t="str">
        <f t="shared" si="34"/>
        <v/>
      </c>
      <c r="K378" s="2" t="str">
        <f t="shared" si="35"/>
        <v/>
      </c>
    </row>
    <row r="379" spans="2:11" x14ac:dyDescent="0.45">
      <c r="B379">
        <v>115.36492776870728</v>
      </c>
      <c r="C379">
        <v>1.1405048370361328</v>
      </c>
      <c r="D379">
        <v>-0.76751327514648438</v>
      </c>
      <c r="E379">
        <f t="shared" si="30"/>
        <v>0.80261227488517761</v>
      </c>
      <c r="F379">
        <f t="shared" si="31"/>
        <v>0.76964855194091797</v>
      </c>
      <c r="G379" s="2" t="str">
        <f>""</f>
        <v/>
      </c>
      <c r="H379" s="2" t="str">
        <f t="shared" si="32"/>
        <v/>
      </c>
      <c r="I379" s="2" t="str">
        <f t="shared" si="33"/>
        <v/>
      </c>
      <c r="J379" s="2" t="str">
        <f t="shared" si="34"/>
        <v/>
      </c>
      <c r="K379" s="2" t="str">
        <f t="shared" si="35"/>
        <v/>
      </c>
    </row>
    <row r="380" spans="2:11" x14ac:dyDescent="0.45">
      <c r="B380">
        <v>115.62823343276978</v>
      </c>
      <c r="C380">
        <v>1.1425800323486328</v>
      </c>
      <c r="D380">
        <v>-0.769287109375</v>
      </c>
      <c r="E380">
        <f t="shared" si="30"/>
        <v>0.80468747019767761</v>
      </c>
      <c r="F380">
        <f t="shared" si="31"/>
        <v>0.77142238616943359</v>
      </c>
      <c r="G380" s="2" t="str">
        <f>""</f>
        <v/>
      </c>
      <c r="H380" s="2" t="str">
        <f t="shared" si="32"/>
        <v/>
      </c>
      <c r="I380" s="2" t="str">
        <f t="shared" si="33"/>
        <v/>
      </c>
      <c r="J380" s="2" t="str">
        <f t="shared" si="34"/>
        <v/>
      </c>
      <c r="K380" s="2" t="str">
        <f t="shared" si="35"/>
        <v/>
      </c>
    </row>
    <row r="381" spans="2:11" x14ac:dyDescent="0.45">
      <c r="B381">
        <v>115.92254495620728</v>
      </c>
      <c r="C381">
        <v>1.1447772979736328</v>
      </c>
      <c r="D381">
        <v>-0.77123832702636719</v>
      </c>
      <c r="E381">
        <f t="shared" si="30"/>
        <v>0.80688473582267761</v>
      </c>
      <c r="F381">
        <f t="shared" si="31"/>
        <v>0.77337360382080078</v>
      </c>
      <c r="G381" s="2" t="str">
        <f>""</f>
        <v/>
      </c>
      <c r="H381" s="2" t="str">
        <f t="shared" si="32"/>
        <v/>
      </c>
      <c r="I381" s="2" t="str">
        <f t="shared" si="33"/>
        <v/>
      </c>
      <c r="J381" s="2" t="str">
        <f t="shared" si="34"/>
        <v/>
      </c>
      <c r="K381" s="2" t="str">
        <f t="shared" si="35"/>
        <v/>
      </c>
    </row>
    <row r="382" spans="2:11" x14ac:dyDescent="0.45">
      <c r="B382">
        <v>116.20062112808228</v>
      </c>
      <c r="C382">
        <v>1.1468524932861328</v>
      </c>
      <c r="D382">
        <v>-0.77318859100341797</v>
      </c>
      <c r="E382">
        <f t="shared" si="30"/>
        <v>0.80895993113517761</v>
      </c>
      <c r="F382">
        <f t="shared" si="31"/>
        <v>0.77532386779785156</v>
      </c>
      <c r="G382" s="2" t="str">
        <f>""</f>
        <v/>
      </c>
      <c r="H382" s="2" t="str">
        <f t="shared" si="32"/>
        <v/>
      </c>
      <c r="I382" s="2" t="str">
        <f t="shared" si="33"/>
        <v/>
      </c>
      <c r="J382" s="2" t="str">
        <f t="shared" si="34"/>
        <v/>
      </c>
      <c r="K382" s="2" t="str">
        <f t="shared" si="35"/>
        <v/>
      </c>
    </row>
    <row r="383" spans="2:11" x14ac:dyDescent="0.45">
      <c r="B383">
        <v>116.48956155776978</v>
      </c>
      <c r="C383">
        <v>1.1491718292236328</v>
      </c>
      <c r="D383">
        <v>-0.77527046203613281</v>
      </c>
      <c r="E383">
        <f t="shared" si="30"/>
        <v>0.81127926707267761</v>
      </c>
      <c r="F383">
        <f t="shared" si="31"/>
        <v>0.77740573883056641</v>
      </c>
      <c r="G383" s="2" t="str">
        <f>""</f>
        <v/>
      </c>
      <c r="H383" s="2" t="str">
        <f t="shared" si="32"/>
        <v/>
      </c>
      <c r="I383" s="2" t="str">
        <f t="shared" si="33"/>
        <v/>
      </c>
      <c r="J383" s="2" t="str">
        <f t="shared" si="34"/>
        <v/>
      </c>
      <c r="K383" s="2" t="str">
        <f t="shared" si="35"/>
        <v/>
      </c>
    </row>
    <row r="384" spans="2:11" x14ac:dyDescent="0.45">
      <c r="B384">
        <v>116.76837015151978</v>
      </c>
      <c r="C384">
        <v>1.1511249542236328</v>
      </c>
      <c r="D384">
        <v>-0.77719688415527344</v>
      </c>
      <c r="E384">
        <f t="shared" si="30"/>
        <v>0.81323239207267761</v>
      </c>
      <c r="F384">
        <f t="shared" si="31"/>
        <v>0.77933216094970703</v>
      </c>
      <c r="G384" s="2" t="str">
        <f>""</f>
        <v/>
      </c>
      <c r="H384" s="2" t="str">
        <f t="shared" si="32"/>
        <v/>
      </c>
      <c r="I384" s="2" t="str">
        <f t="shared" si="33"/>
        <v/>
      </c>
      <c r="J384" s="2" t="str">
        <f t="shared" si="34"/>
        <v/>
      </c>
      <c r="K384" s="2" t="str">
        <f t="shared" si="35"/>
        <v/>
      </c>
    </row>
    <row r="385" spans="2:11" x14ac:dyDescent="0.45">
      <c r="B385">
        <v>117.04339456558228</v>
      </c>
      <c r="C385">
        <v>1.1533222198486328</v>
      </c>
      <c r="D385">
        <v>-0.77936363220214844</v>
      </c>
      <c r="E385">
        <f t="shared" si="30"/>
        <v>0.81542965769767761</v>
      </c>
      <c r="F385">
        <f t="shared" si="31"/>
        <v>0.78149890899658203</v>
      </c>
      <c r="G385" s="2" t="str">
        <f>""</f>
        <v/>
      </c>
      <c r="H385" s="2" t="str">
        <f t="shared" si="32"/>
        <v/>
      </c>
      <c r="I385" s="2" t="str">
        <f t="shared" si="33"/>
        <v/>
      </c>
      <c r="J385" s="2" t="str">
        <f t="shared" si="34"/>
        <v/>
      </c>
      <c r="K385" s="2" t="str">
        <f t="shared" si="35"/>
        <v/>
      </c>
    </row>
    <row r="386" spans="2:11" x14ac:dyDescent="0.45">
      <c r="B386">
        <v>117.32916116714478</v>
      </c>
      <c r="C386">
        <v>1.1555194854736328</v>
      </c>
      <c r="D386">
        <v>-0.78159713745117188</v>
      </c>
      <c r="E386">
        <f t="shared" si="30"/>
        <v>0.81762692332267761</v>
      </c>
      <c r="F386">
        <f t="shared" si="31"/>
        <v>0.78373241424560547</v>
      </c>
      <c r="G386" s="2" t="str">
        <f>""</f>
        <v/>
      </c>
      <c r="H386" s="2" t="str">
        <f t="shared" si="32"/>
        <v/>
      </c>
      <c r="I386" s="2" t="str">
        <f t="shared" si="33"/>
        <v/>
      </c>
      <c r="J386" s="2" t="str">
        <f t="shared" si="34"/>
        <v/>
      </c>
      <c r="K386" s="2" t="str">
        <f t="shared" si="35"/>
        <v/>
      </c>
    </row>
    <row r="387" spans="2:11" x14ac:dyDescent="0.45">
      <c r="B387">
        <v>117.60174417495728</v>
      </c>
      <c r="C387">
        <v>1.1574726104736328</v>
      </c>
      <c r="D387">
        <v>-0.78396224975585938</v>
      </c>
      <c r="E387">
        <f t="shared" si="30"/>
        <v>0.81958004832267761</v>
      </c>
      <c r="F387">
        <f t="shared" si="31"/>
        <v>0.78609752655029297</v>
      </c>
      <c r="G387" s="2" t="str">
        <f>""</f>
        <v/>
      </c>
      <c r="H387" s="2" t="str">
        <f t="shared" si="32"/>
        <v/>
      </c>
      <c r="I387" s="2" t="str">
        <f t="shared" si="33"/>
        <v/>
      </c>
      <c r="J387" s="2" t="str">
        <f t="shared" si="34"/>
        <v/>
      </c>
      <c r="K387" s="2" t="str">
        <f t="shared" si="35"/>
        <v/>
      </c>
    </row>
    <row r="388" spans="2:11" x14ac:dyDescent="0.45">
      <c r="B388">
        <v>117.89617776870728</v>
      </c>
      <c r="C388">
        <v>1.1597919464111328</v>
      </c>
      <c r="D388">
        <v>-0.78684902191162109</v>
      </c>
      <c r="E388">
        <f t="shared" ref="E388:E451" si="36">C388-C$3</f>
        <v>0.82189938426017761</v>
      </c>
      <c r="F388">
        <f t="shared" ref="F388:F451" si="37">-(D388-D$3)</f>
        <v>0.78898429870605469</v>
      </c>
      <c r="G388" s="2" t="str">
        <f>""</f>
        <v/>
      </c>
      <c r="H388" s="2" t="str">
        <f t="shared" ref="H388:H451" si="38">IF(AND(E388&gt;H$2,E388&lt;I$2),B388,"")</f>
        <v/>
      </c>
      <c r="I388" s="2" t="str">
        <f t="shared" ref="I388:I451" si="39">IF(AND(E388&gt;H$2,E388&lt;I$2),E388,"")</f>
        <v/>
      </c>
      <c r="J388" s="2" t="str">
        <f t="shared" ref="J388:J451" si="40">IF(AND(F388&gt;J$2,F388&lt;K$2),B388,"")</f>
        <v/>
      </c>
      <c r="K388" s="2" t="str">
        <f t="shared" ref="K388:K451" si="41">IF(AND(F388&gt;J$2,F388&lt;K$2),F388,"")</f>
        <v/>
      </c>
    </row>
    <row r="389" spans="2:11" x14ac:dyDescent="0.45">
      <c r="B389">
        <v>118.17339944839478</v>
      </c>
      <c r="C389">
        <v>1.1618671417236328</v>
      </c>
      <c r="D389">
        <v>-0.79076957702636719</v>
      </c>
      <c r="E389">
        <f t="shared" si="36"/>
        <v>0.82397457957267761</v>
      </c>
      <c r="F389">
        <f t="shared" si="37"/>
        <v>0.79290485382080078</v>
      </c>
      <c r="G389" s="2" t="str">
        <f>""</f>
        <v/>
      </c>
      <c r="H389" s="2" t="str">
        <f t="shared" si="38"/>
        <v/>
      </c>
      <c r="I389" s="2" t="str">
        <f t="shared" si="39"/>
        <v/>
      </c>
      <c r="J389" s="2" t="str">
        <f t="shared" si="40"/>
        <v/>
      </c>
      <c r="K389" s="2" t="str">
        <f t="shared" si="41"/>
        <v/>
      </c>
    </row>
    <row r="390" spans="2:11" x14ac:dyDescent="0.45">
      <c r="B390">
        <v>118.45770120620728</v>
      </c>
      <c r="C390">
        <v>1.1640644073486328</v>
      </c>
      <c r="D390">
        <v>-0.79410552978515625</v>
      </c>
      <c r="E390">
        <f t="shared" si="36"/>
        <v>0.82617184519767761</v>
      </c>
      <c r="F390">
        <f t="shared" si="37"/>
        <v>0.79624080657958984</v>
      </c>
      <c r="G390" s="2" t="str">
        <f>""</f>
        <v/>
      </c>
      <c r="H390" s="2" t="str">
        <f t="shared" si="38"/>
        <v/>
      </c>
      <c r="I390" s="2" t="str">
        <f t="shared" si="39"/>
        <v/>
      </c>
      <c r="J390" s="2" t="str">
        <f t="shared" si="40"/>
        <v/>
      </c>
      <c r="K390" s="2" t="str">
        <f t="shared" si="41"/>
        <v/>
      </c>
    </row>
    <row r="391" spans="2:11" x14ac:dyDescent="0.45">
      <c r="B391">
        <v>118.66253519058228</v>
      </c>
      <c r="C391">
        <v>1.1661396026611328</v>
      </c>
      <c r="D391">
        <v>-0.79627418518066406</v>
      </c>
      <c r="E391">
        <f t="shared" si="36"/>
        <v>0.82824704051017761</v>
      </c>
      <c r="F391">
        <f t="shared" si="37"/>
        <v>0.79840946197509766</v>
      </c>
      <c r="G391" s="2" t="str">
        <f>""</f>
        <v/>
      </c>
      <c r="H391" s="2" t="str">
        <f t="shared" si="38"/>
        <v/>
      </c>
      <c r="I391" s="2" t="str">
        <f t="shared" si="39"/>
        <v/>
      </c>
      <c r="J391" s="2" t="str">
        <f t="shared" si="40"/>
        <v/>
      </c>
      <c r="K391" s="2" t="str">
        <f t="shared" si="41"/>
        <v/>
      </c>
    </row>
    <row r="392" spans="2:11" x14ac:dyDescent="0.45">
      <c r="B392">
        <v>118.93829202651978</v>
      </c>
      <c r="C392">
        <v>1.1683368682861328</v>
      </c>
      <c r="D392">
        <v>-0.79836940765380859</v>
      </c>
      <c r="E392">
        <f t="shared" si="36"/>
        <v>0.83044430613517761</v>
      </c>
      <c r="F392">
        <f t="shared" si="37"/>
        <v>0.80050468444824219</v>
      </c>
      <c r="G392" s="2" t="str">
        <f>""</f>
        <v/>
      </c>
      <c r="H392" s="2" t="str">
        <f t="shared" si="38"/>
        <v/>
      </c>
      <c r="I392" s="2" t="str">
        <f t="shared" si="39"/>
        <v/>
      </c>
      <c r="J392" s="2" t="str">
        <f t="shared" si="40"/>
        <v/>
      </c>
      <c r="K392" s="2" t="str">
        <f t="shared" si="41"/>
        <v/>
      </c>
    </row>
    <row r="393" spans="2:11" x14ac:dyDescent="0.45">
      <c r="B393">
        <v>119.27081155776978</v>
      </c>
      <c r="C393">
        <v>1.1705341339111328</v>
      </c>
      <c r="D393">
        <v>-0.80010318756103516</v>
      </c>
      <c r="E393">
        <f t="shared" si="36"/>
        <v>0.83264157176017761</v>
      </c>
      <c r="F393">
        <f t="shared" si="37"/>
        <v>0.80223846435546875</v>
      </c>
      <c r="G393" s="2" t="str">
        <f>""</f>
        <v/>
      </c>
      <c r="H393" s="2" t="str">
        <f t="shared" si="38"/>
        <v/>
      </c>
      <c r="I393" s="2" t="str">
        <f t="shared" si="39"/>
        <v/>
      </c>
      <c r="J393" s="2" t="str">
        <f t="shared" si="40"/>
        <v/>
      </c>
      <c r="K393" s="2" t="str">
        <f t="shared" si="41"/>
        <v/>
      </c>
    </row>
    <row r="394" spans="2:11" x14ac:dyDescent="0.45">
      <c r="B394">
        <v>119.55584573745728</v>
      </c>
      <c r="C394">
        <v>1.1724872589111328</v>
      </c>
      <c r="D394">
        <v>-0.80175495147705078</v>
      </c>
      <c r="E394">
        <f t="shared" si="36"/>
        <v>0.83459469676017761</v>
      </c>
      <c r="F394">
        <f t="shared" si="37"/>
        <v>0.80389022827148438</v>
      </c>
      <c r="G394" s="2" t="str">
        <f>""</f>
        <v/>
      </c>
      <c r="H394" s="2" t="str">
        <f t="shared" si="38"/>
        <v/>
      </c>
      <c r="I394" s="2" t="str">
        <f t="shared" si="39"/>
        <v/>
      </c>
      <c r="J394" s="2" t="str">
        <f t="shared" si="40"/>
        <v/>
      </c>
      <c r="K394" s="2" t="str">
        <f t="shared" si="41"/>
        <v/>
      </c>
    </row>
    <row r="395" spans="2:11" x14ac:dyDescent="0.45">
      <c r="B395">
        <v>119.81207132339478</v>
      </c>
      <c r="C395">
        <v>1.1746845245361328</v>
      </c>
      <c r="D395">
        <v>-0.80363750457763672</v>
      </c>
      <c r="E395">
        <f t="shared" si="36"/>
        <v>0.83679196238517761</v>
      </c>
      <c r="F395">
        <f t="shared" si="37"/>
        <v>0.80577278137207031</v>
      </c>
      <c r="G395" s="2" t="str">
        <f>""</f>
        <v/>
      </c>
      <c r="H395" s="2" t="str">
        <f t="shared" si="38"/>
        <v/>
      </c>
      <c r="I395" s="2" t="str">
        <f t="shared" si="39"/>
        <v/>
      </c>
      <c r="J395" s="2" t="str">
        <f t="shared" si="40"/>
        <v/>
      </c>
      <c r="K395" s="2" t="str">
        <f t="shared" si="41"/>
        <v/>
      </c>
    </row>
    <row r="396" spans="2:11" x14ac:dyDescent="0.45">
      <c r="B396">
        <v>120.12982034683228</v>
      </c>
      <c r="C396">
        <v>1.1768817901611328</v>
      </c>
      <c r="D396">
        <v>-0.80557537078857422</v>
      </c>
      <c r="E396">
        <f t="shared" si="36"/>
        <v>0.83898922801017761</v>
      </c>
      <c r="F396">
        <f t="shared" si="37"/>
        <v>0.80771064758300781</v>
      </c>
      <c r="G396" s="2" t="str">
        <f>""</f>
        <v/>
      </c>
      <c r="H396" s="2" t="str">
        <f t="shared" si="38"/>
        <v/>
      </c>
      <c r="I396" s="2" t="str">
        <f t="shared" si="39"/>
        <v/>
      </c>
      <c r="J396" s="2" t="str">
        <f t="shared" si="40"/>
        <v/>
      </c>
      <c r="K396" s="2" t="str">
        <f t="shared" si="41"/>
        <v/>
      </c>
    </row>
    <row r="397" spans="2:11" x14ac:dyDescent="0.45">
      <c r="B397">
        <v>120.39703226089478</v>
      </c>
      <c r="C397">
        <v>1.1792011260986328</v>
      </c>
      <c r="D397">
        <v>-0.807525634765625</v>
      </c>
      <c r="E397">
        <f t="shared" si="36"/>
        <v>0.84130856394767761</v>
      </c>
      <c r="F397">
        <f t="shared" si="37"/>
        <v>0.80966091156005859</v>
      </c>
      <c r="G397" s="2" t="str">
        <f>""</f>
        <v/>
      </c>
      <c r="H397" s="2" t="str">
        <f t="shared" si="38"/>
        <v/>
      </c>
      <c r="I397" s="2" t="str">
        <f t="shared" si="39"/>
        <v/>
      </c>
      <c r="J397" s="2" t="str">
        <f t="shared" si="40"/>
        <v/>
      </c>
      <c r="K397" s="2" t="str">
        <f t="shared" si="41"/>
        <v/>
      </c>
    </row>
    <row r="398" spans="2:11" x14ac:dyDescent="0.45">
      <c r="B398">
        <v>120.66180276870728</v>
      </c>
      <c r="C398">
        <v>1.1811542510986328</v>
      </c>
      <c r="D398">
        <v>-0.80929946899414063</v>
      </c>
      <c r="E398">
        <f t="shared" si="36"/>
        <v>0.84326168894767761</v>
      </c>
      <c r="F398">
        <f t="shared" si="37"/>
        <v>0.81143474578857422</v>
      </c>
      <c r="G398" s="2" t="str">
        <f>""</f>
        <v/>
      </c>
      <c r="H398" s="2" t="str">
        <f t="shared" si="38"/>
        <v/>
      </c>
      <c r="I398" s="2" t="str">
        <f t="shared" si="39"/>
        <v/>
      </c>
      <c r="J398" s="2" t="str">
        <f t="shared" si="40"/>
        <v/>
      </c>
      <c r="K398" s="2" t="str">
        <f t="shared" si="41"/>
        <v/>
      </c>
    </row>
    <row r="399" spans="2:11" x14ac:dyDescent="0.45">
      <c r="B399">
        <v>120.91877603530884</v>
      </c>
      <c r="C399">
        <v>1.1832294464111328</v>
      </c>
      <c r="D399">
        <v>-0.81119918823242188</v>
      </c>
      <c r="E399">
        <f t="shared" si="36"/>
        <v>0.84533688426017761</v>
      </c>
      <c r="F399">
        <f t="shared" si="37"/>
        <v>0.81333446502685547</v>
      </c>
      <c r="G399" s="2" t="str">
        <f>""</f>
        <v/>
      </c>
      <c r="H399" s="2" t="str">
        <f t="shared" si="38"/>
        <v/>
      </c>
      <c r="I399" s="2" t="str">
        <f t="shared" si="39"/>
        <v/>
      </c>
      <c r="J399" s="2" t="str">
        <f t="shared" si="40"/>
        <v/>
      </c>
      <c r="K399" s="2" t="str">
        <f t="shared" si="41"/>
        <v/>
      </c>
    </row>
    <row r="400" spans="2:11" x14ac:dyDescent="0.45">
      <c r="B400">
        <v>121.19146585464478</v>
      </c>
      <c r="C400">
        <v>1.1853046417236328</v>
      </c>
      <c r="D400">
        <v>-0.81302261352539063</v>
      </c>
      <c r="E400">
        <f t="shared" si="36"/>
        <v>0.84741207957267761</v>
      </c>
      <c r="F400">
        <f t="shared" si="37"/>
        <v>0.81515789031982422</v>
      </c>
      <c r="G400" s="2" t="str">
        <f>""</f>
        <v/>
      </c>
      <c r="H400" s="2" t="str">
        <f t="shared" si="38"/>
        <v/>
      </c>
      <c r="I400" s="2" t="str">
        <f t="shared" si="39"/>
        <v/>
      </c>
      <c r="J400" s="2" t="str">
        <f t="shared" si="40"/>
        <v/>
      </c>
      <c r="K400" s="2" t="str">
        <f t="shared" si="41"/>
        <v/>
      </c>
    </row>
    <row r="401" spans="2:11" x14ac:dyDescent="0.45">
      <c r="B401">
        <v>121.45702981948853</v>
      </c>
      <c r="C401">
        <v>1.1873798370361328</v>
      </c>
      <c r="D401">
        <v>-0.81479644775390625</v>
      </c>
      <c r="E401">
        <f t="shared" si="36"/>
        <v>0.84948727488517761</v>
      </c>
      <c r="F401">
        <f t="shared" si="37"/>
        <v>0.81693172454833984</v>
      </c>
      <c r="G401" s="2" t="str">
        <f>""</f>
        <v/>
      </c>
      <c r="H401" s="2" t="str">
        <f t="shared" si="38"/>
        <v/>
      </c>
      <c r="I401" s="2" t="str">
        <f t="shared" si="39"/>
        <v/>
      </c>
      <c r="J401" s="2" t="str">
        <f t="shared" si="40"/>
        <v/>
      </c>
      <c r="K401" s="2" t="str">
        <f t="shared" si="41"/>
        <v/>
      </c>
    </row>
    <row r="402" spans="2:11" x14ac:dyDescent="0.45">
      <c r="B402">
        <v>121.75915384292603</v>
      </c>
      <c r="C402">
        <v>1.1895771026611328</v>
      </c>
      <c r="D402">
        <v>-0.81675624847412109</v>
      </c>
      <c r="E402">
        <f t="shared" si="36"/>
        <v>0.85168454051017761</v>
      </c>
      <c r="F402">
        <f t="shared" si="37"/>
        <v>0.81889152526855469</v>
      </c>
      <c r="G402" s="2" t="str">
        <f>""</f>
        <v/>
      </c>
      <c r="H402" s="2" t="str">
        <f t="shared" si="38"/>
        <v/>
      </c>
      <c r="I402" s="2" t="str">
        <f t="shared" si="39"/>
        <v/>
      </c>
      <c r="J402" s="2" t="str">
        <f t="shared" si="40"/>
        <v/>
      </c>
      <c r="K402" s="2" t="str">
        <f t="shared" si="41"/>
        <v/>
      </c>
    </row>
    <row r="403" spans="2:11" x14ac:dyDescent="0.45">
      <c r="B403">
        <v>122.04186868667603</v>
      </c>
      <c r="C403">
        <v>1.1916522979736328</v>
      </c>
      <c r="D403">
        <v>-0.81875038146972656</v>
      </c>
      <c r="E403">
        <f t="shared" si="36"/>
        <v>0.85375973582267761</v>
      </c>
      <c r="F403">
        <f t="shared" si="37"/>
        <v>0.82088565826416016</v>
      </c>
      <c r="G403" s="2" t="str">
        <f>""</f>
        <v/>
      </c>
      <c r="H403" s="2" t="str">
        <f t="shared" si="38"/>
        <v/>
      </c>
      <c r="I403" s="2" t="str">
        <f t="shared" si="39"/>
        <v/>
      </c>
      <c r="J403" s="2" t="str">
        <f t="shared" si="40"/>
        <v/>
      </c>
      <c r="K403" s="2" t="str">
        <f t="shared" si="41"/>
        <v/>
      </c>
    </row>
    <row r="404" spans="2:11" x14ac:dyDescent="0.45">
      <c r="B404">
        <v>122.29809427261353</v>
      </c>
      <c r="C404">
        <v>1.1937274932861328</v>
      </c>
      <c r="D404">
        <v>-0.82072162628173828</v>
      </c>
      <c r="E404">
        <f t="shared" si="36"/>
        <v>0.85583493113517761</v>
      </c>
      <c r="F404">
        <f t="shared" si="37"/>
        <v>0.82285690307617188</v>
      </c>
      <c r="G404" s="2" t="str">
        <f>""</f>
        <v/>
      </c>
      <c r="H404" s="2" t="str">
        <f t="shared" si="38"/>
        <v/>
      </c>
      <c r="I404" s="2" t="str">
        <f t="shared" si="39"/>
        <v/>
      </c>
      <c r="J404" s="2" t="str">
        <f t="shared" si="40"/>
        <v/>
      </c>
      <c r="K404" s="2" t="str">
        <f t="shared" si="41"/>
        <v/>
      </c>
    </row>
    <row r="405" spans="2:11" x14ac:dyDescent="0.45">
      <c r="B405">
        <v>122.57934427261353</v>
      </c>
      <c r="C405">
        <v>1.1959247589111328</v>
      </c>
      <c r="D405">
        <v>-0.82282447814941406</v>
      </c>
      <c r="E405">
        <f t="shared" si="36"/>
        <v>0.85803219676017761</v>
      </c>
      <c r="F405">
        <f t="shared" si="37"/>
        <v>0.82495975494384766</v>
      </c>
      <c r="G405" s="2" t="str">
        <f>""</f>
        <v/>
      </c>
      <c r="H405" s="2" t="str">
        <f t="shared" si="38"/>
        <v/>
      </c>
      <c r="I405" s="2" t="str">
        <f t="shared" si="39"/>
        <v/>
      </c>
      <c r="J405" s="2" t="str">
        <f t="shared" si="40"/>
        <v/>
      </c>
      <c r="K405" s="2" t="str">
        <f t="shared" si="41"/>
        <v/>
      </c>
    </row>
    <row r="406" spans="2:11" x14ac:dyDescent="0.45">
      <c r="B406">
        <v>122.85656595230103</v>
      </c>
      <c r="C406">
        <v>1.1981220245361328</v>
      </c>
      <c r="D406">
        <v>-0.82470703125</v>
      </c>
      <c r="E406">
        <f t="shared" si="36"/>
        <v>0.86022946238517761</v>
      </c>
      <c r="F406">
        <f t="shared" si="37"/>
        <v>0.82684230804443359</v>
      </c>
      <c r="G406" s="2" t="str">
        <f>""</f>
        <v/>
      </c>
      <c r="H406" s="2" t="str">
        <f t="shared" si="38"/>
        <v/>
      </c>
      <c r="I406" s="2" t="str">
        <f t="shared" si="39"/>
        <v/>
      </c>
      <c r="J406" s="2" t="str">
        <f t="shared" si="40"/>
        <v/>
      </c>
      <c r="K406" s="2" t="str">
        <f t="shared" si="41"/>
        <v/>
      </c>
    </row>
    <row r="407" spans="2:11" x14ac:dyDescent="0.45">
      <c r="B407">
        <v>123.15002298355103</v>
      </c>
      <c r="C407">
        <v>1.2003192901611328</v>
      </c>
      <c r="D407">
        <v>-0.82651042938232422</v>
      </c>
      <c r="E407">
        <f t="shared" si="36"/>
        <v>0.86242672801017761</v>
      </c>
      <c r="F407">
        <f t="shared" si="37"/>
        <v>0.82864570617675781</v>
      </c>
      <c r="G407" s="2" t="str">
        <f>""</f>
        <v/>
      </c>
      <c r="H407" s="2" t="str">
        <f t="shared" si="38"/>
        <v/>
      </c>
      <c r="I407" s="2" t="str">
        <f t="shared" si="39"/>
        <v/>
      </c>
      <c r="J407" s="2" t="str">
        <f t="shared" si="40"/>
        <v/>
      </c>
      <c r="K407" s="2" t="str">
        <f t="shared" si="41"/>
        <v/>
      </c>
    </row>
    <row r="408" spans="2:11" x14ac:dyDescent="0.45">
      <c r="B408">
        <v>123.40801858901978</v>
      </c>
      <c r="C408">
        <v>1.2022724151611328</v>
      </c>
      <c r="D408">
        <v>-0.82808780670166016</v>
      </c>
      <c r="E408">
        <f t="shared" si="36"/>
        <v>0.86437985301017761</v>
      </c>
      <c r="F408">
        <f t="shared" si="37"/>
        <v>0.83022308349609375</v>
      </c>
      <c r="G408" s="2" t="str">
        <f>""</f>
        <v/>
      </c>
      <c r="H408" s="2" t="str">
        <f t="shared" si="38"/>
        <v/>
      </c>
      <c r="I408" s="2" t="str">
        <f t="shared" si="39"/>
        <v/>
      </c>
      <c r="J408" s="2" t="str">
        <f t="shared" si="40"/>
        <v/>
      </c>
      <c r="K408" s="2" t="str">
        <f t="shared" si="41"/>
        <v/>
      </c>
    </row>
    <row r="409" spans="2:11" x14ac:dyDescent="0.45">
      <c r="B409">
        <v>123.72808694839478</v>
      </c>
      <c r="C409">
        <v>1.2044696807861328</v>
      </c>
      <c r="D409">
        <v>-0.82982158660888672</v>
      </c>
      <c r="E409">
        <f t="shared" si="36"/>
        <v>0.86657711863517761</v>
      </c>
      <c r="F409">
        <f t="shared" si="37"/>
        <v>0.83195686340332031</v>
      </c>
      <c r="G409" s="2" t="str">
        <f>""</f>
        <v/>
      </c>
      <c r="H409" s="2" t="str">
        <f t="shared" si="38"/>
        <v/>
      </c>
      <c r="I409" s="2" t="str">
        <f t="shared" si="39"/>
        <v/>
      </c>
      <c r="J409" s="2" t="str">
        <f t="shared" si="40"/>
        <v/>
      </c>
      <c r="K409" s="2" t="str">
        <f t="shared" si="41"/>
        <v/>
      </c>
    </row>
    <row r="410" spans="2:11" x14ac:dyDescent="0.45">
      <c r="B410">
        <v>124.02020120620728</v>
      </c>
      <c r="C410">
        <v>1.2067890167236328</v>
      </c>
      <c r="D410">
        <v>-0.83155536651611328</v>
      </c>
      <c r="E410">
        <f t="shared" si="36"/>
        <v>0.86889645457267761</v>
      </c>
      <c r="F410">
        <f t="shared" si="37"/>
        <v>0.83369064331054688</v>
      </c>
      <c r="G410" s="2" t="str">
        <f>""</f>
        <v/>
      </c>
      <c r="H410" s="2" t="str">
        <f t="shared" si="38"/>
        <v/>
      </c>
      <c r="I410" s="2" t="str">
        <f t="shared" si="39"/>
        <v/>
      </c>
      <c r="J410" s="2" t="str">
        <f t="shared" si="40"/>
        <v/>
      </c>
      <c r="K410" s="2" t="str">
        <f t="shared" si="41"/>
        <v/>
      </c>
    </row>
    <row r="411" spans="2:11" x14ac:dyDescent="0.45">
      <c r="B411">
        <v>124.26080179214478</v>
      </c>
      <c r="C411">
        <v>1.2087421417236328</v>
      </c>
      <c r="D411">
        <v>-0.83313179016113281</v>
      </c>
      <c r="E411">
        <f t="shared" si="36"/>
        <v>0.87084957957267761</v>
      </c>
      <c r="F411">
        <f t="shared" si="37"/>
        <v>0.83526706695556641</v>
      </c>
      <c r="G411" s="2" t="str">
        <f>""</f>
        <v/>
      </c>
      <c r="H411" s="2" t="str">
        <f t="shared" si="38"/>
        <v/>
      </c>
      <c r="I411" s="2" t="str">
        <f t="shared" si="39"/>
        <v/>
      </c>
      <c r="J411" s="2" t="str">
        <f t="shared" si="40"/>
        <v/>
      </c>
      <c r="K411" s="2" t="str">
        <f t="shared" si="41"/>
        <v/>
      </c>
    </row>
    <row r="412" spans="2:11" x14ac:dyDescent="0.45">
      <c r="B412">
        <v>124.51159524917603</v>
      </c>
      <c r="C412">
        <v>1.2109394073486328</v>
      </c>
      <c r="D412">
        <v>-0.83486557006835938</v>
      </c>
      <c r="E412">
        <f t="shared" si="36"/>
        <v>0.87304684519767761</v>
      </c>
      <c r="F412">
        <f t="shared" si="37"/>
        <v>0.83700084686279297</v>
      </c>
      <c r="G412" s="2" t="str">
        <f>""</f>
        <v/>
      </c>
      <c r="H412" s="2" t="str">
        <f t="shared" si="38"/>
        <v/>
      </c>
      <c r="I412" s="2" t="str">
        <f t="shared" si="39"/>
        <v/>
      </c>
      <c r="J412" s="2" t="str">
        <f t="shared" si="40"/>
        <v/>
      </c>
      <c r="K412" s="2" t="str">
        <f t="shared" si="41"/>
        <v/>
      </c>
    </row>
    <row r="413" spans="2:11" x14ac:dyDescent="0.45">
      <c r="B413">
        <v>124.78576517105103</v>
      </c>
      <c r="C413">
        <v>1.2131366729736328</v>
      </c>
      <c r="D413">
        <v>-0.83694934844970703</v>
      </c>
      <c r="E413">
        <f t="shared" si="36"/>
        <v>0.87524411082267761</v>
      </c>
      <c r="F413">
        <f t="shared" si="37"/>
        <v>0.83908462524414063</v>
      </c>
      <c r="G413" s="2" t="str">
        <f>""</f>
        <v/>
      </c>
      <c r="H413" s="2" t="str">
        <f t="shared" si="38"/>
        <v/>
      </c>
      <c r="I413" s="2" t="str">
        <f t="shared" si="39"/>
        <v/>
      </c>
      <c r="J413" s="2" t="str">
        <f t="shared" si="40"/>
        <v/>
      </c>
      <c r="K413" s="2" t="str">
        <f t="shared" si="41"/>
        <v/>
      </c>
    </row>
    <row r="414" spans="2:11" x14ac:dyDescent="0.45">
      <c r="B414">
        <v>125.05444192886353</v>
      </c>
      <c r="C414">
        <v>1.2153339385986328</v>
      </c>
      <c r="D414">
        <v>-0.83911705017089844</v>
      </c>
      <c r="E414">
        <f t="shared" si="36"/>
        <v>0.87744137644767761</v>
      </c>
      <c r="F414">
        <f t="shared" si="37"/>
        <v>0.84125232696533203</v>
      </c>
      <c r="G414" s="2" t="str">
        <f>""</f>
        <v/>
      </c>
      <c r="H414" s="2" t="str">
        <f t="shared" si="38"/>
        <v/>
      </c>
      <c r="I414" s="2" t="str">
        <f t="shared" si="39"/>
        <v/>
      </c>
      <c r="J414" s="2" t="str">
        <f t="shared" si="40"/>
        <v/>
      </c>
      <c r="K414" s="2" t="str">
        <f t="shared" si="41"/>
        <v/>
      </c>
    </row>
    <row r="415" spans="2:11" x14ac:dyDescent="0.45">
      <c r="B415">
        <v>125.31219339370728</v>
      </c>
      <c r="C415">
        <v>1.2174091339111328</v>
      </c>
      <c r="D415">
        <v>-0.84288883209228516</v>
      </c>
      <c r="E415">
        <f t="shared" si="36"/>
        <v>0.87951657176017761</v>
      </c>
      <c r="F415">
        <f t="shared" si="37"/>
        <v>0.84502410888671875</v>
      </c>
      <c r="G415" s="2" t="str">
        <f>""</f>
        <v/>
      </c>
      <c r="H415" s="2" t="str">
        <f t="shared" si="38"/>
        <v/>
      </c>
      <c r="I415" s="2" t="str">
        <f t="shared" si="39"/>
        <v/>
      </c>
      <c r="J415" s="2" t="str">
        <f t="shared" si="40"/>
        <v/>
      </c>
      <c r="K415" s="2" t="str">
        <f t="shared" si="41"/>
        <v/>
      </c>
    </row>
    <row r="416" spans="2:11" x14ac:dyDescent="0.45">
      <c r="B416">
        <v>125.58721780776978</v>
      </c>
      <c r="C416">
        <v>1.2196063995361328</v>
      </c>
      <c r="D416">
        <v>-0.84695529937744141</v>
      </c>
      <c r="E416">
        <f t="shared" si="36"/>
        <v>0.88171383738517761</v>
      </c>
      <c r="F416">
        <f t="shared" si="37"/>
        <v>0.849090576171875</v>
      </c>
      <c r="G416" s="2" t="str">
        <f>""</f>
        <v/>
      </c>
      <c r="H416" s="2" t="str">
        <f t="shared" si="38"/>
        <v/>
      </c>
      <c r="I416" s="2" t="str">
        <f t="shared" si="39"/>
        <v/>
      </c>
      <c r="J416" s="2" t="str">
        <f t="shared" si="40"/>
        <v/>
      </c>
      <c r="K416" s="2" t="str">
        <f t="shared" si="41"/>
        <v/>
      </c>
    </row>
    <row r="417" spans="2:11" x14ac:dyDescent="0.45">
      <c r="B417">
        <v>125.86749124526978</v>
      </c>
      <c r="C417">
        <v>1.2215595245361328</v>
      </c>
      <c r="D417">
        <v>-0.84991264343261719</v>
      </c>
      <c r="E417">
        <f t="shared" si="36"/>
        <v>0.88366696238517761</v>
      </c>
      <c r="F417">
        <f t="shared" si="37"/>
        <v>0.85204792022705078</v>
      </c>
      <c r="G417" s="2" t="str">
        <f>""</f>
        <v/>
      </c>
      <c r="H417" s="2" t="str">
        <f t="shared" si="38"/>
        <v/>
      </c>
      <c r="I417" s="2" t="str">
        <f t="shared" si="39"/>
        <v/>
      </c>
      <c r="J417" s="2" t="str">
        <f t="shared" si="40"/>
        <v/>
      </c>
      <c r="K417" s="2" t="str">
        <f t="shared" si="41"/>
        <v/>
      </c>
    </row>
    <row r="418" spans="2:11" x14ac:dyDescent="0.45">
      <c r="B418">
        <v>126.14483499526979</v>
      </c>
      <c r="C418">
        <v>1.2237567901611328</v>
      </c>
      <c r="D418">
        <v>-0.85296249389648438</v>
      </c>
      <c r="E418">
        <f t="shared" si="36"/>
        <v>0.88586422801017761</v>
      </c>
      <c r="F418">
        <f t="shared" si="37"/>
        <v>0.85509777069091797</v>
      </c>
      <c r="G418" s="2" t="str">
        <f>""</f>
        <v/>
      </c>
      <c r="H418" s="2" t="str">
        <f t="shared" si="38"/>
        <v/>
      </c>
      <c r="I418" s="2" t="str">
        <f t="shared" si="39"/>
        <v/>
      </c>
      <c r="J418" s="2" t="str">
        <f t="shared" si="40"/>
        <v/>
      </c>
      <c r="K418" s="2" t="str">
        <f t="shared" si="41"/>
        <v/>
      </c>
    </row>
    <row r="419" spans="2:11" x14ac:dyDescent="0.45">
      <c r="B419">
        <v>126.42523050308228</v>
      </c>
      <c r="C419">
        <v>1.2260761260986328</v>
      </c>
      <c r="D419">
        <v>-0.85535812377929688</v>
      </c>
      <c r="E419">
        <f t="shared" si="36"/>
        <v>0.88818356394767761</v>
      </c>
      <c r="F419">
        <f t="shared" si="37"/>
        <v>0.85749340057373047</v>
      </c>
      <c r="G419" s="2" t="str">
        <f>""</f>
        <v/>
      </c>
      <c r="H419" s="2" t="str">
        <f t="shared" si="38"/>
        <v/>
      </c>
      <c r="I419" s="2" t="str">
        <f t="shared" si="39"/>
        <v/>
      </c>
      <c r="J419" s="2" t="str">
        <f t="shared" si="40"/>
        <v/>
      </c>
      <c r="K419" s="2" t="str">
        <f t="shared" si="41"/>
        <v/>
      </c>
    </row>
    <row r="420" spans="2:11" x14ac:dyDescent="0.45">
      <c r="B420">
        <v>126.68450784683228</v>
      </c>
      <c r="C420">
        <v>1.2282733917236328</v>
      </c>
      <c r="D420">
        <v>-0.85809516906738281</v>
      </c>
      <c r="E420">
        <f t="shared" si="36"/>
        <v>0.89038082957267761</v>
      </c>
      <c r="F420">
        <f t="shared" si="37"/>
        <v>0.86023044586181641</v>
      </c>
      <c r="G420" s="2" t="str">
        <f>""</f>
        <v/>
      </c>
      <c r="H420" s="2" t="str">
        <f t="shared" si="38"/>
        <v/>
      </c>
      <c r="I420" s="2" t="str">
        <f t="shared" si="39"/>
        <v/>
      </c>
      <c r="J420" s="2" t="str">
        <f t="shared" si="40"/>
        <v/>
      </c>
      <c r="K420" s="2" t="str">
        <f t="shared" si="41"/>
        <v/>
      </c>
    </row>
    <row r="421" spans="2:11" x14ac:dyDescent="0.45">
      <c r="B421">
        <v>126.94463968276979</v>
      </c>
      <c r="C421">
        <v>1.2302265167236328</v>
      </c>
      <c r="D421">
        <v>-0.86105155944824219</v>
      </c>
      <c r="E421">
        <f t="shared" si="36"/>
        <v>0.89233395457267761</v>
      </c>
      <c r="F421">
        <f t="shared" si="37"/>
        <v>0.86318683624267578</v>
      </c>
      <c r="G421" s="2" t="str">
        <f>""</f>
        <v/>
      </c>
      <c r="H421" s="2" t="str">
        <f t="shared" si="38"/>
        <v/>
      </c>
      <c r="I421" s="2" t="str">
        <f t="shared" si="39"/>
        <v/>
      </c>
      <c r="J421" s="2" t="str">
        <f t="shared" si="40"/>
        <v/>
      </c>
      <c r="K421" s="2" t="str">
        <f t="shared" si="41"/>
        <v/>
      </c>
    </row>
    <row r="422" spans="2:11" x14ac:dyDescent="0.45">
      <c r="B422">
        <v>127.24371194839479</v>
      </c>
      <c r="C422">
        <v>1.2324237823486328</v>
      </c>
      <c r="D422">
        <v>-0.86460208892822266</v>
      </c>
      <c r="E422">
        <f t="shared" si="36"/>
        <v>0.89453122019767761</v>
      </c>
      <c r="F422">
        <f t="shared" si="37"/>
        <v>0.86673736572265625</v>
      </c>
      <c r="G422" s="2" t="str">
        <f>""</f>
        <v/>
      </c>
      <c r="H422" s="2" t="str">
        <f t="shared" si="38"/>
        <v/>
      </c>
      <c r="I422" s="2" t="str">
        <f t="shared" si="39"/>
        <v/>
      </c>
      <c r="J422" s="2" t="str">
        <f t="shared" si="40"/>
        <v/>
      </c>
      <c r="K422" s="2" t="str">
        <f t="shared" si="41"/>
        <v/>
      </c>
    </row>
    <row r="423" spans="2:11" x14ac:dyDescent="0.45">
      <c r="B423">
        <v>127.52801370620729</v>
      </c>
      <c r="C423">
        <v>1.2346210479736328</v>
      </c>
      <c r="D423">
        <v>-0.86850357055664063</v>
      </c>
      <c r="E423">
        <f t="shared" si="36"/>
        <v>0.89672848582267761</v>
      </c>
      <c r="F423">
        <f t="shared" si="37"/>
        <v>0.87063884735107422</v>
      </c>
      <c r="G423" s="2" t="str">
        <f>""</f>
        <v/>
      </c>
      <c r="H423" s="2" t="str">
        <f t="shared" si="38"/>
        <v/>
      </c>
      <c r="I423" s="2" t="str">
        <f t="shared" si="39"/>
        <v/>
      </c>
      <c r="J423" s="2" t="str">
        <f t="shared" si="40"/>
        <v/>
      </c>
      <c r="K423" s="2" t="str">
        <f t="shared" si="41"/>
        <v/>
      </c>
    </row>
    <row r="424" spans="2:11" x14ac:dyDescent="0.45">
      <c r="B424">
        <v>127.78887796401978</v>
      </c>
      <c r="C424">
        <v>1.2365741729736328</v>
      </c>
      <c r="D424">
        <v>-0.8711395263671875</v>
      </c>
      <c r="E424">
        <f t="shared" si="36"/>
        <v>0.89868161082267761</v>
      </c>
      <c r="F424">
        <f t="shared" si="37"/>
        <v>0.87327480316162109</v>
      </c>
      <c r="G424" s="2" t="str">
        <f>""</f>
        <v/>
      </c>
      <c r="H424" s="2" t="str">
        <f t="shared" si="38"/>
        <v/>
      </c>
      <c r="I424" s="2" t="str">
        <f t="shared" si="39"/>
        <v/>
      </c>
      <c r="J424" s="2" t="str">
        <f t="shared" si="40"/>
        <v/>
      </c>
      <c r="K424" s="2" t="str">
        <f t="shared" si="41"/>
        <v/>
      </c>
    </row>
    <row r="425" spans="2:11" x14ac:dyDescent="0.45">
      <c r="B425">
        <v>128.07317972183228</v>
      </c>
      <c r="C425">
        <v>1.2387714385986328</v>
      </c>
      <c r="D425">
        <v>-0.8733062744140625</v>
      </c>
      <c r="E425">
        <f t="shared" si="36"/>
        <v>0.90087887644767761</v>
      </c>
      <c r="F425">
        <f t="shared" si="37"/>
        <v>0.87544155120849609</v>
      </c>
      <c r="G425" s="2" t="str">
        <f>""</f>
        <v/>
      </c>
      <c r="H425" s="2" t="str">
        <f t="shared" si="38"/>
        <v/>
      </c>
      <c r="I425" s="2" t="str">
        <f t="shared" si="39"/>
        <v/>
      </c>
      <c r="J425" s="2" t="str">
        <f t="shared" si="40"/>
        <v/>
      </c>
      <c r="K425" s="2" t="str">
        <f t="shared" si="41"/>
        <v/>
      </c>
    </row>
    <row r="426" spans="2:11" x14ac:dyDescent="0.45">
      <c r="B426">
        <v>128.34039163589478</v>
      </c>
      <c r="C426">
        <v>1.2409687042236328</v>
      </c>
      <c r="D426">
        <v>-0.87543964385986328</v>
      </c>
      <c r="E426">
        <f t="shared" si="36"/>
        <v>0.90307614207267761</v>
      </c>
      <c r="F426">
        <f t="shared" si="37"/>
        <v>0.87757492065429688</v>
      </c>
      <c r="G426" s="2" t="str">
        <f>""</f>
        <v/>
      </c>
      <c r="H426" s="2" t="str">
        <f t="shared" si="38"/>
        <v/>
      </c>
      <c r="I426" s="2" t="str">
        <f t="shared" si="39"/>
        <v/>
      </c>
      <c r="J426" s="2" t="str">
        <f t="shared" si="40"/>
        <v/>
      </c>
      <c r="K426" s="2" t="str">
        <f t="shared" si="41"/>
        <v/>
      </c>
    </row>
    <row r="427" spans="2:11" x14ac:dyDescent="0.45">
      <c r="B427">
        <v>128.58331155776978</v>
      </c>
      <c r="C427">
        <v>1.2431659698486328</v>
      </c>
      <c r="D427">
        <v>-0.87755775451660156</v>
      </c>
      <c r="E427">
        <f t="shared" si="36"/>
        <v>0.90527340769767761</v>
      </c>
      <c r="F427">
        <f t="shared" si="37"/>
        <v>0.87969303131103516</v>
      </c>
      <c r="G427" s="2" t="str">
        <f>""</f>
        <v/>
      </c>
      <c r="H427" s="2" t="str">
        <f t="shared" si="38"/>
        <v/>
      </c>
      <c r="I427" s="2" t="str">
        <f t="shared" si="39"/>
        <v/>
      </c>
      <c r="J427" s="2" t="str">
        <f t="shared" si="40"/>
        <v/>
      </c>
      <c r="K427" s="2" t="str">
        <f t="shared" si="41"/>
        <v/>
      </c>
    </row>
    <row r="428" spans="2:11" x14ac:dyDescent="0.45">
      <c r="B428">
        <v>128.85589456558228</v>
      </c>
      <c r="C428">
        <v>1.2452411651611328</v>
      </c>
      <c r="D428">
        <v>-0.87914180755615234</v>
      </c>
      <c r="E428">
        <f t="shared" si="36"/>
        <v>0.90734860301017761</v>
      </c>
      <c r="F428">
        <f t="shared" si="37"/>
        <v>0.88127708435058594</v>
      </c>
      <c r="G428" s="2" t="str">
        <f>""</f>
        <v/>
      </c>
      <c r="H428" s="2" t="str">
        <f t="shared" si="38"/>
        <v/>
      </c>
      <c r="I428" s="2" t="str">
        <f t="shared" si="39"/>
        <v/>
      </c>
      <c r="J428" s="2" t="str">
        <f t="shared" si="40"/>
        <v/>
      </c>
      <c r="K428" s="2" t="str">
        <f t="shared" si="41"/>
        <v/>
      </c>
    </row>
    <row r="429" spans="2:11" x14ac:dyDescent="0.45">
      <c r="B429">
        <v>129.11024332046509</v>
      </c>
      <c r="C429">
        <v>1.2473163604736328</v>
      </c>
      <c r="D429">
        <v>-0.88079929351806641</v>
      </c>
      <c r="E429">
        <f t="shared" si="36"/>
        <v>0.90942379832267761</v>
      </c>
      <c r="F429">
        <f t="shared" si="37"/>
        <v>0.8829345703125</v>
      </c>
      <c r="G429" s="2" t="str">
        <f>""</f>
        <v/>
      </c>
      <c r="H429" s="2" t="str">
        <f t="shared" si="38"/>
        <v/>
      </c>
      <c r="I429" s="2" t="str">
        <f t="shared" si="39"/>
        <v/>
      </c>
      <c r="J429" s="2" t="str">
        <f t="shared" si="40"/>
        <v/>
      </c>
      <c r="K429" s="2" t="str">
        <f t="shared" si="41"/>
        <v/>
      </c>
    </row>
    <row r="430" spans="2:11" x14ac:dyDescent="0.45">
      <c r="B430">
        <v>129.39092874526978</v>
      </c>
      <c r="C430">
        <v>1.2493915557861328</v>
      </c>
      <c r="D430">
        <v>-0.88265800476074219</v>
      </c>
      <c r="E430">
        <f t="shared" si="36"/>
        <v>0.91149899363517761</v>
      </c>
      <c r="F430">
        <f t="shared" si="37"/>
        <v>0.88479328155517578</v>
      </c>
      <c r="G430" s="2" t="str">
        <f>""</f>
        <v/>
      </c>
      <c r="H430" s="2" t="str">
        <f t="shared" si="38"/>
        <v/>
      </c>
      <c r="I430" s="2" t="str">
        <f t="shared" si="39"/>
        <v/>
      </c>
      <c r="J430" s="2" t="str">
        <f t="shared" si="40"/>
        <v/>
      </c>
      <c r="K430" s="2" t="str">
        <f t="shared" si="41"/>
        <v/>
      </c>
    </row>
    <row r="431" spans="2:11" x14ac:dyDescent="0.45">
      <c r="B431">
        <v>129.65423440933228</v>
      </c>
      <c r="C431">
        <v>1.2514667510986328</v>
      </c>
      <c r="D431">
        <v>-0.88443183898925781</v>
      </c>
      <c r="E431">
        <f t="shared" si="36"/>
        <v>0.91357418894767761</v>
      </c>
      <c r="F431">
        <f t="shared" si="37"/>
        <v>0.88656711578369141</v>
      </c>
      <c r="G431" s="2" t="str">
        <f>""</f>
        <v/>
      </c>
      <c r="H431" s="2" t="str">
        <f t="shared" si="38"/>
        <v/>
      </c>
      <c r="I431" s="2" t="str">
        <f t="shared" si="39"/>
        <v/>
      </c>
      <c r="J431" s="2" t="str">
        <f t="shared" si="40"/>
        <v/>
      </c>
      <c r="K431" s="2" t="str">
        <f t="shared" si="41"/>
        <v/>
      </c>
    </row>
    <row r="432" spans="2:11" x14ac:dyDescent="0.45">
      <c r="B432">
        <v>129.9127793312073</v>
      </c>
      <c r="C432">
        <v>1.2536640167236328</v>
      </c>
      <c r="D432">
        <v>-0.88639259338378906</v>
      </c>
      <c r="E432">
        <f t="shared" si="36"/>
        <v>0.91577145457267761</v>
      </c>
      <c r="F432">
        <f t="shared" si="37"/>
        <v>0.88852787017822266</v>
      </c>
      <c r="G432" s="2" t="str">
        <f>""</f>
        <v/>
      </c>
      <c r="H432" s="2" t="str">
        <f t="shared" si="38"/>
        <v/>
      </c>
      <c r="I432" s="2" t="str">
        <f t="shared" si="39"/>
        <v/>
      </c>
      <c r="J432" s="2" t="str">
        <f t="shared" si="40"/>
        <v/>
      </c>
      <c r="K432" s="2" t="str">
        <f t="shared" si="41"/>
        <v/>
      </c>
    </row>
    <row r="433" spans="2:11" x14ac:dyDescent="0.45">
      <c r="B433">
        <v>130.18304300308228</v>
      </c>
      <c r="C433">
        <v>1.2558612823486328</v>
      </c>
      <c r="D433">
        <v>-0.88842868804931641</v>
      </c>
      <c r="E433">
        <f t="shared" si="36"/>
        <v>0.91796872019767761</v>
      </c>
      <c r="F433">
        <f t="shared" si="37"/>
        <v>0.89056396484375</v>
      </c>
      <c r="G433" s="2" t="str">
        <f>""</f>
        <v/>
      </c>
      <c r="H433" s="2" t="str">
        <f t="shared" si="38"/>
        <v/>
      </c>
      <c r="I433" s="2" t="str">
        <f t="shared" si="39"/>
        <v/>
      </c>
      <c r="J433" s="2" t="str">
        <f t="shared" si="40"/>
        <v/>
      </c>
      <c r="K433" s="2" t="str">
        <f t="shared" si="41"/>
        <v/>
      </c>
    </row>
    <row r="434" spans="2:11" x14ac:dyDescent="0.45">
      <c r="B434">
        <v>130.43304300308228</v>
      </c>
      <c r="C434">
        <v>1.2578144073486328</v>
      </c>
      <c r="D434">
        <v>-0.89059734344482422</v>
      </c>
      <c r="E434">
        <f t="shared" si="36"/>
        <v>0.91992184519767761</v>
      </c>
      <c r="F434">
        <f t="shared" si="37"/>
        <v>0.89273262023925781</v>
      </c>
      <c r="G434" s="2" t="str">
        <f>""</f>
        <v/>
      </c>
      <c r="H434" s="2" t="str">
        <f t="shared" si="38"/>
        <v/>
      </c>
      <c r="I434" s="2" t="str">
        <f t="shared" si="39"/>
        <v/>
      </c>
      <c r="J434" s="2" t="str">
        <f t="shared" si="40"/>
        <v/>
      </c>
      <c r="K434" s="2" t="str">
        <f t="shared" si="41"/>
        <v/>
      </c>
    </row>
    <row r="435" spans="2:11" x14ac:dyDescent="0.45">
      <c r="B435">
        <v>130.70257425308228</v>
      </c>
      <c r="C435">
        <v>1.2600116729736328</v>
      </c>
      <c r="D435">
        <v>-0.89331817626953125</v>
      </c>
      <c r="E435">
        <f t="shared" si="36"/>
        <v>0.92211911082267761</v>
      </c>
      <c r="F435">
        <f t="shared" si="37"/>
        <v>0.89545345306396484</v>
      </c>
      <c r="G435" s="2" t="str">
        <f>""</f>
        <v/>
      </c>
      <c r="H435" s="2" t="str">
        <f t="shared" si="38"/>
        <v/>
      </c>
      <c r="I435" s="2" t="str">
        <f t="shared" si="39"/>
        <v/>
      </c>
      <c r="J435" s="2" t="str">
        <f t="shared" si="40"/>
        <v/>
      </c>
      <c r="K435" s="2" t="str">
        <f t="shared" si="41"/>
        <v/>
      </c>
    </row>
    <row r="436" spans="2:11" x14ac:dyDescent="0.45">
      <c r="B436">
        <v>130.97430276870728</v>
      </c>
      <c r="C436">
        <v>1.2622089385986328</v>
      </c>
      <c r="D436">
        <v>-0.89708232879638672</v>
      </c>
      <c r="E436">
        <f t="shared" si="36"/>
        <v>0.92431637644767761</v>
      </c>
      <c r="F436">
        <f t="shared" si="37"/>
        <v>0.89921760559082031</v>
      </c>
      <c r="G436" s="2" t="str">
        <f>""</f>
        <v/>
      </c>
      <c r="H436" s="2" t="str">
        <f t="shared" si="38"/>
        <v/>
      </c>
      <c r="I436" s="2" t="str">
        <f t="shared" si="39"/>
        <v/>
      </c>
      <c r="J436" s="2" t="str">
        <f t="shared" si="40"/>
        <v/>
      </c>
      <c r="K436" s="2" t="str">
        <f t="shared" si="41"/>
        <v/>
      </c>
    </row>
    <row r="437" spans="2:11" x14ac:dyDescent="0.45">
      <c r="B437">
        <v>131.26959085464478</v>
      </c>
      <c r="C437">
        <v>1.2645282745361328</v>
      </c>
      <c r="D437">
        <v>-0.90009593963623047</v>
      </c>
      <c r="E437">
        <f t="shared" si="36"/>
        <v>0.92663571238517761</v>
      </c>
      <c r="F437">
        <f t="shared" si="37"/>
        <v>0.90223121643066406</v>
      </c>
      <c r="G437" s="2" t="str">
        <f>""</f>
        <v/>
      </c>
      <c r="H437" s="2" t="str">
        <f t="shared" si="38"/>
        <v/>
      </c>
      <c r="I437" s="2" t="str">
        <f t="shared" si="39"/>
        <v/>
      </c>
      <c r="J437" s="2" t="str">
        <f t="shared" si="40"/>
        <v/>
      </c>
      <c r="K437" s="2" t="str">
        <f t="shared" si="41"/>
        <v/>
      </c>
    </row>
    <row r="438" spans="2:11" x14ac:dyDescent="0.45">
      <c r="B438">
        <v>131.50860452651978</v>
      </c>
      <c r="C438">
        <v>1.2664813995361328</v>
      </c>
      <c r="D438">
        <v>-0.90226364135742188</v>
      </c>
      <c r="E438">
        <f t="shared" si="36"/>
        <v>0.92858883738517761</v>
      </c>
      <c r="F438">
        <f t="shared" si="37"/>
        <v>0.90439891815185547</v>
      </c>
      <c r="G438" s="2" t="str">
        <f>""</f>
        <v/>
      </c>
      <c r="H438" s="2" t="str">
        <f t="shared" si="38"/>
        <v/>
      </c>
      <c r="I438" s="2" t="str">
        <f t="shared" si="39"/>
        <v/>
      </c>
      <c r="J438" s="2" t="str">
        <f t="shared" si="40"/>
        <v/>
      </c>
      <c r="K438" s="2" t="str">
        <f t="shared" si="41"/>
        <v/>
      </c>
    </row>
    <row r="439" spans="2:11" x14ac:dyDescent="0.45">
      <c r="B439">
        <v>131.79998636245728</v>
      </c>
      <c r="C439">
        <v>1.2685565948486328</v>
      </c>
      <c r="D439">
        <v>-0.90425300598144531</v>
      </c>
      <c r="E439">
        <f t="shared" si="36"/>
        <v>0.93066403269767761</v>
      </c>
      <c r="F439">
        <f t="shared" si="37"/>
        <v>0.90638828277587891</v>
      </c>
      <c r="G439" s="2" t="str">
        <f>""</f>
        <v/>
      </c>
      <c r="H439" s="2" t="str">
        <f t="shared" si="38"/>
        <v/>
      </c>
      <c r="I439" s="2" t="str">
        <f t="shared" si="39"/>
        <v/>
      </c>
      <c r="J439" s="2" t="str">
        <f t="shared" si="40"/>
        <v/>
      </c>
      <c r="K439" s="2" t="str">
        <f t="shared" si="41"/>
        <v/>
      </c>
    </row>
    <row r="440" spans="2:11" x14ac:dyDescent="0.45">
      <c r="B440">
        <v>132.07958841323853</v>
      </c>
      <c r="C440">
        <v>1.2708759307861328</v>
      </c>
      <c r="D440">
        <v>-0.90598678588867188</v>
      </c>
      <c r="E440">
        <f t="shared" si="36"/>
        <v>0.93298336863517761</v>
      </c>
      <c r="F440">
        <f t="shared" si="37"/>
        <v>0.90812206268310547</v>
      </c>
      <c r="G440" s="2" t="str">
        <f>""</f>
        <v/>
      </c>
      <c r="H440" s="2" t="str">
        <f t="shared" si="38"/>
        <v/>
      </c>
      <c r="I440" s="2" t="str">
        <f t="shared" si="39"/>
        <v/>
      </c>
      <c r="J440" s="2" t="str">
        <f t="shared" si="40"/>
        <v/>
      </c>
      <c r="K440" s="2" t="str">
        <f t="shared" si="41"/>
        <v/>
      </c>
    </row>
    <row r="441" spans="2:11" x14ac:dyDescent="0.45">
      <c r="B441">
        <v>132.29528665542603</v>
      </c>
      <c r="C441">
        <v>1.2728290557861328</v>
      </c>
      <c r="D441">
        <v>-0.90756320953369141</v>
      </c>
      <c r="E441">
        <f t="shared" si="36"/>
        <v>0.93493649363517761</v>
      </c>
      <c r="F441">
        <f t="shared" si="37"/>
        <v>0.909698486328125</v>
      </c>
      <c r="G441" s="2" t="str">
        <f>""</f>
        <v/>
      </c>
      <c r="H441" s="2" t="str">
        <f t="shared" si="38"/>
        <v/>
      </c>
      <c r="I441" s="2" t="str">
        <f t="shared" si="39"/>
        <v/>
      </c>
      <c r="J441" s="2" t="str">
        <f t="shared" si="40"/>
        <v/>
      </c>
      <c r="K441" s="2" t="str">
        <f t="shared" si="41"/>
        <v/>
      </c>
    </row>
    <row r="442" spans="2:11" x14ac:dyDescent="0.45">
      <c r="B442">
        <v>132.55615091323853</v>
      </c>
      <c r="C442">
        <v>1.2750263214111328</v>
      </c>
      <c r="D442">
        <v>-0.90929698944091797</v>
      </c>
      <c r="E442">
        <f t="shared" si="36"/>
        <v>0.93713375926017761</v>
      </c>
      <c r="F442">
        <f t="shared" si="37"/>
        <v>0.91143226623535156</v>
      </c>
      <c r="G442" s="2" t="str">
        <f>""</f>
        <v/>
      </c>
      <c r="H442" s="2" t="str">
        <f t="shared" si="38"/>
        <v/>
      </c>
      <c r="I442" s="2" t="str">
        <f t="shared" si="39"/>
        <v/>
      </c>
      <c r="J442" s="2" t="str">
        <f t="shared" si="40"/>
        <v/>
      </c>
      <c r="K442" s="2" t="str">
        <f t="shared" si="41"/>
        <v/>
      </c>
    </row>
    <row r="443" spans="2:11" x14ac:dyDescent="0.45">
      <c r="B443">
        <v>132.79833841323853</v>
      </c>
      <c r="C443">
        <v>1.2772235870361328</v>
      </c>
      <c r="D443">
        <v>-0.91085243225097656</v>
      </c>
      <c r="E443">
        <f t="shared" si="36"/>
        <v>0.93933102488517761</v>
      </c>
      <c r="F443">
        <f t="shared" si="37"/>
        <v>0.91298770904541016</v>
      </c>
      <c r="G443" s="2" t="str">
        <f>""</f>
        <v/>
      </c>
      <c r="H443" s="2" t="str">
        <f t="shared" si="38"/>
        <v/>
      </c>
      <c r="I443" s="2" t="str">
        <f t="shared" si="39"/>
        <v/>
      </c>
      <c r="J443" s="2" t="str">
        <f t="shared" si="40"/>
        <v/>
      </c>
      <c r="K443" s="2" t="str">
        <f t="shared" si="41"/>
        <v/>
      </c>
    </row>
    <row r="444" spans="2:11" x14ac:dyDescent="0.45">
      <c r="B444">
        <v>133.09045267105103</v>
      </c>
      <c r="C444">
        <v>1.2794208526611328</v>
      </c>
      <c r="D444">
        <v>-0.9123687744140625</v>
      </c>
      <c r="E444">
        <f t="shared" si="36"/>
        <v>0.94152829051017761</v>
      </c>
      <c r="F444">
        <f t="shared" si="37"/>
        <v>0.91450405120849609</v>
      </c>
      <c r="G444" s="2" t="str">
        <f>""</f>
        <v/>
      </c>
      <c r="H444" s="2" t="str">
        <f t="shared" si="38"/>
        <v/>
      </c>
      <c r="I444" s="2" t="str">
        <f t="shared" si="39"/>
        <v/>
      </c>
      <c r="J444" s="2" t="str">
        <f t="shared" si="40"/>
        <v/>
      </c>
      <c r="K444" s="2" t="str">
        <f t="shared" si="41"/>
        <v/>
      </c>
    </row>
    <row r="445" spans="2:11" x14ac:dyDescent="0.45">
      <c r="B445">
        <v>133.33740091323853</v>
      </c>
      <c r="C445">
        <v>1.2813739776611328</v>
      </c>
      <c r="D445">
        <v>-0.91394996643066406</v>
      </c>
      <c r="E445">
        <f t="shared" si="36"/>
        <v>0.94348141551017761</v>
      </c>
      <c r="F445">
        <f t="shared" si="37"/>
        <v>0.91608524322509766</v>
      </c>
      <c r="G445" s="2" t="str">
        <f>""</f>
        <v/>
      </c>
      <c r="H445" s="2" t="str">
        <f t="shared" si="38"/>
        <v/>
      </c>
      <c r="I445" s="2" t="str">
        <f t="shared" si="39"/>
        <v/>
      </c>
      <c r="J445" s="2" t="str">
        <f t="shared" si="40"/>
        <v/>
      </c>
      <c r="K445" s="2" t="str">
        <f t="shared" si="41"/>
        <v/>
      </c>
    </row>
    <row r="446" spans="2:11" x14ac:dyDescent="0.45">
      <c r="B446">
        <v>133.59659433364868</v>
      </c>
      <c r="C446">
        <v>1.2835712432861328</v>
      </c>
      <c r="D446">
        <v>-0.91559982299804688</v>
      </c>
      <c r="E446">
        <f t="shared" si="36"/>
        <v>0.94567868113517761</v>
      </c>
      <c r="F446">
        <f t="shared" si="37"/>
        <v>0.91773509979248047</v>
      </c>
      <c r="G446" s="2" t="str">
        <f>""</f>
        <v/>
      </c>
      <c r="H446" s="2" t="str">
        <f t="shared" si="38"/>
        <v/>
      </c>
      <c r="I446" s="2" t="str">
        <f t="shared" si="39"/>
        <v/>
      </c>
      <c r="J446" s="2" t="str">
        <f t="shared" si="40"/>
        <v/>
      </c>
      <c r="K446" s="2" t="str">
        <f t="shared" si="41"/>
        <v/>
      </c>
    </row>
    <row r="447" spans="2:11" x14ac:dyDescent="0.45">
      <c r="B447">
        <v>133.85454416275024</v>
      </c>
      <c r="C447">
        <v>1.2856464385986328</v>
      </c>
      <c r="D447">
        <v>-0.918975830078125</v>
      </c>
      <c r="E447">
        <f t="shared" si="36"/>
        <v>0.94775387644767761</v>
      </c>
      <c r="F447">
        <f t="shared" si="37"/>
        <v>0.92111110687255859</v>
      </c>
      <c r="G447" s="2" t="str">
        <f>""</f>
        <v/>
      </c>
      <c r="H447" s="2" t="str">
        <f t="shared" si="38"/>
        <v/>
      </c>
      <c r="I447" s="2" t="str">
        <f t="shared" si="39"/>
        <v/>
      </c>
      <c r="J447" s="2" t="str">
        <f t="shared" si="40"/>
        <v/>
      </c>
      <c r="K447" s="2" t="str">
        <f t="shared" si="41"/>
        <v/>
      </c>
    </row>
    <row r="448" spans="2:11" x14ac:dyDescent="0.45">
      <c r="B448">
        <v>134.09752511978149</v>
      </c>
      <c r="C448">
        <v>1.2875995635986328</v>
      </c>
      <c r="D448">
        <v>-0.92198753356933594</v>
      </c>
      <c r="E448">
        <f t="shared" si="36"/>
        <v>0.94970700144767761</v>
      </c>
      <c r="F448">
        <f t="shared" si="37"/>
        <v>0.92412281036376953</v>
      </c>
      <c r="G448" s="2" t="str">
        <f>""</f>
        <v/>
      </c>
      <c r="H448" s="2" t="str">
        <f t="shared" si="38"/>
        <v/>
      </c>
      <c r="I448" s="2" t="str">
        <f t="shared" si="39"/>
        <v/>
      </c>
      <c r="J448" s="2" t="str">
        <f t="shared" si="40"/>
        <v/>
      </c>
      <c r="K448" s="2" t="str">
        <f t="shared" si="41"/>
        <v/>
      </c>
    </row>
    <row r="449" spans="2:11" x14ac:dyDescent="0.45">
      <c r="B449">
        <v>134.35838937759399</v>
      </c>
      <c r="C449">
        <v>1.2897968292236328</v>
      </c>
      <c r="D449">
        <v>-0.92438411712646484</v>
      </c>
      <c r="E449">
        <f t="shared" si="36"/>
        <v>0.95190426707267761</v>
      </c>
      <c r="F449">
        <f t="shared" si="37"/>
        <v>0.92651939392089844</v>
      </c>
      <c r="G449" s="2" t="str">
        <f>""</f>
        <v/>
      </c>
      <c r="H449" s="2" t="str">
        <f t="shared" si="38"/>
        <v/>
      </c>
      <c r="I449" s="2" t="str">
        <f t="shared" si="39"/>
        <v/>
      </c>
      <c r="J449" s="2" t="str">
        <f t="shared" si="40"/>
        <v/>
      </c>
      <c r="K449" s="2" t="str">
        <f t="shared" si="41"/>
        <v/>
      </c>
    </row>
    <row r="450" spans="2:11" x14ac:dyDescent="0.45">
      <c r="B450">
        <v>134.65050363540649</v>
      </c>
      <c r="C450">
        <v>1.2919940948486328</v>
      </c>
      <c r="D450">
        <v>-0.92663478851318359</v>
      </c>
      <c r="E450">
        <f t="shared" si="36"/>
        <v>0.95410153269767761</v>
      </c>
      <c r="F450">
        <f t="shared" si="37"/>
        <v>0.92877006530761719</v>
      </c>
      <c r="G450" s="2" t="str">
        <f>""</f>
        <v/>
      </c>
      <c r="H450" s="2" t="str">
        <f t="shared" si="38"/>
        <v/>
      </c>
      <c r="I450" s="2" t="str">
        <f t="shared" si="39"/>
        <v/>
      </c>
      <c r="J450" s="2" t="str">
        <f t="shared" si="40"/>
        <v/>
      </c>
      <c r="K450" s="2" t="str">
        <f t="shared" si="41"/>
        <v/>
      </c>
    </row>
    <row r="451" spans="2:11" x14ac:dyDescent="0.45">
      <c r="B451">
        <v>134.88329172134399</v>
      </c>
      <c r="C451">
        <v>1.2939472198486328</v>
      </c>
      <c r="D451">
        <v>-0.92840862274169922</v>
      </c>
      <c r="E451">
        <f t="shared" si="36"/>
        <v>0.95605465769767761</v>
      </c>
      <c r="F451">
        <f t="shared" si="37"/>
        <v>0.93054389953613281</v>
      </c>
      <c r="G451" s="2" t="str">
        <f>""</f>
        <v/>
      </c>
      <c r="H451" s="2" t="str">
        <f t="shared" si="38"/>
        <v/>
      </c>
      <c r="I451" s="2" t="str">
        <f t="shared" si="39"/>
        <v/>
      </c>
      <c r="J451" s="2" t="str">
        <f t="shared" si="40"/>
        <v/>
      </c>
      <c r="K451" s="2" t="str">
        <f t="shared" si="41"/>
        <v/>
      </c>
    </row>
    <row r="452" spans="2:11" x14ac:dyDescent="0.45">
      <c r="B452">
        <v>135.13561105728149</v>
      </c>
      <c r="C452">
        <v>1.2961444854736328</v>
      </c>
      <c r="D452">
        <v>-0.93027496337890625</v>
      </c>
      <c r="E452">
        <f t="shared" ref="E452:E515" si="42">C452-C$3</f>
        <v>0.95825192332267761</v>
      </c>
      <c r="F452">
        <f t="shared" ref="F452:F515" si="43">-(D452-D$3)</f>
        <v>0.93241024017333984</v>
      </c>
      <c r="G452" s="2" t="str">
        <f>""</f>
        <v/>
      </c>
      <c r="H452" s="2" t="str">
        <f t="shared" ref="H452:H515" si="44">IF(AND(E452&gt;H$2,E452&lt;I$2),B452,"")</f>
        <v/>
      </c>
      <c r="I452" s="2" t="str">
        <f t="shared" ref="I452:I515" si="45">IF(AND(E452&gt;H$2,E452&lt;I$2),E452,"")</f>
        <v/>
      </c>
      <c r="J452" s="2" t="str">
        <f t="shared" ref="J452:J515" si="46">IF(AND(F452&gt;J$2,F452&lt;K$2),B452,"")</f>
        <v/>
      </c>
      <c r="K452" s="2" t="str">
        <f t="shared" ref="K452:K515" si="47">IF(AND(F452&gt;J$2,F452&lt;K$2),F452,"")</f>
        <v/>
      </c>
    </row>
    <row r="453" spans="2:11" x14ac:dyDescent="0.45">
      <c r="B453">
        <v>135.43858957290649</v>
      </c>
      <c r="C453">
        <v>1.2983417510986328</v>
      </c>
      <c r="D453">
        <v>-0.93200874328613281</v>
      </c>
      <c r="E453">
        <f t="shared" si="42"/>
        <v>0.96044918894767761</v>
      </c>
      <c r="F453">
        <f t="shared" si="43"/>
        <v>0.93414402008056641</v>
      </c>
      <c r="G453" s="2" t="str">
        <f>""</f>
        <v/>
      </c>
      <c r="H453" s="2" t="str">
        <f t="shared" si="44"/>
        <v/>
      </c>
      <c r="I453" s="2" t="str">
        <f t="shared" si="45"/>
        <v/>
      </c>
      <c r="J453" s="2" t="str">
        <f t="shared" si="46"/>
        <v/>
      </c>
      <c r="K453" s="2" t="str">
        <f t="shared" si="47"/>
        <v/>
      </c>
    </row>
    <row r="454" spans="2:11" x14ac:dyDescent="0.45">
      <c r="B454">
        <v>135.72838449478149</v>
      </c>
      <c r="C454">
        <v>1.3006610870361328</v>
      </c>
      <c r="D454">
        <v>-0.93433094024658203</v>
      </c>
      <c r="E454">
        <f t="shared" si="42"/>
        <v>0.96276852488517761</v>
      </c>
      <c r="F454">
        <f t="shared" si="43"/>
        <v>0.93646621704101563</v>
      </c>
      <c r="G454" s="2" t="str">
        <f>""</f>
        <v/>
      </c>
      <c r="H454" s="2" t="str">
        <f t="shared" si="44"/>
        <v/>
      </c>
      <c r="I454" s="2" t="str">
        <f t="shared" si="45"/>
        <v/>
      </c>
      <c r="J454" s="2" t="str">
        <f t="shared" si="46"/>
        <v/>
      </c>
      <c r="K454" s="2" t="str">
        <f t="shared" si="47"/>
        <v/>
      </c>
    </row>
    <row r="455" spans="2:11" x14ac:dyDescent="0.45">
      <c r="B455">
        <v>135.96275949478149</v>
      </c>
      <c r="C455">
        <v>1.3026142120361328</v>
      </c>
      <c r="D455">
        <v>-0.93689441680908203</v>
      </c>
      <c r="E455">
        <f t="shared" si="42"/>
        <v>0.96472164988517761</v>
      </c>
      <c r="F455">
        <f t="shared" si="43"/>
        <v>0.93902969360351563</v>
      </c>
      <c r="G455" s="2" t="str">
        <f>""</f>
        <v/>
      </c>
      <c r="H455" s="2" t="str">
        <f t="shared" si="44"/>
        <v/>
      </c>
      <c r="I455" s="2" t="str">
        <f t="shared" si="45"/>
        <v/>
      </c>
      <c r="J455" s="2" t="str">
        <f t="shared" si="46"/>
        <v/>
      </c>
      <c r="K455" s="2" t="str">
        <f t="shared" si="47"/>
        <v/>
      </c>
    </row>
    <row r="456" spans="2:11" x14ac:dyDescent="0.45">
      <c r="B456">
        <v>136.22679758071899</v>
      </c>
      <c r="C456">
        <v>1.3046894073486328</v>
      </c>
      <c r="D456">
        <v>-0.94071578979492188</v>
      </c>
      <c r="E456">
        <f t="shared" si="42"/>
        <v>0.96679684519767761</v>
      </c>
      <c r="F456">
        <f t="shared" si="43"/>
        <v>0.94285106658935547</v>
      </c>
      <c r="G456" s="2" t="str">
        <f>""</f>
        <v/>
      </c>
      <c r="H456" s="2" t="str">
        <f t="shared" si="44"/>
        <v/>
      </c>
      <c r="I456" s="2" t="str">
        <f t="shared" si="45"/>
        <v/>
      </c>
      <c r="J456" s="2" t="str">
        <f t="shared" si="46"/>
        <v/>
      </c>
      <c r="K456" s="2" t="str">
        <f t="shared" si="47"/>
        <v/>
      </c>
    </row>
    <row r="457" spans="2:11" x14ac:dyDescent="0.45">
      <c r="B457">
        <v>136.46434640884399</v>
      </c>
      <c r="C457">
        <v>1.3070087432861328</v>
      </c>
      <c r="D457">
        <v>-0.94518566131591797</v>
      </c>
      <c r="E457">
        <f t="shared" si="42"/>
        <v>0.96911618113517761</v>
      </c>
      <c r="F457">
        <f t="shared" si="43"/>
        <v>0.94732093811035156</v>
      </c>
      <c r="G457" s="2" t="str">
        <f>""</f>
        <v/>
      </c>
      <c r="H457" s="2" t="str">
        <f t="shared" si="44"/>
        <v/>
      </c>
      <c r="I457" s="2" t="str">
        <f t="shared" si="45"/>
        <v/>
      </c>
      <c r="J457" s="2" t="str">
        <f t="shared" si="46"/>
        <v/>
      </c>
      <c r="K457" s="2" t="str">
        <f t="shared" si="47"/>
        <v/>
      </c>
    </row>
    <row r="458" spans="2:11" x14ac:dyDescent="0.45">
      <c r="B458">
        <v>136.70897531509399</v>
      </c>
      <c r="C458">
        <v>1.3089618682861328</v>
      </c>
      <c r="D458">
        <v>-0.94754695892333984</v>
      </c>
      <c r="E458">
        <f t="shared" si="42"/>
        <v>0.97106930613517761</v>
      </c>
      <c r="F458">
        <f t="shared" si="43"/>
        <v>0.94968223571777344</v>
      </c>
      <c r="G458" s="2" t="str">
        <f>""</f>
        <v/>
      </c>
      <c r="H458" s="2" t="str">
        <f t="shared" si="44"/>
        <v/>
      </c>
      <c r="I458" s="2" t="str">
        <f t="shared" si="45"/>
        <v/>
      </c>
      <c r="J458" s="2" t="str">
        <f t="shared" si="46"/>
        <v/>
      </c>
      <c r="K458" s="2" t="str">
        <f t="shared" si="47"/>
        <v/>
      </c>
    </row>
    <row r="459" spans="2:11" x14ac:dyDescent="0.45">
      <c r="B459">
        <v>136.98851633071899</v>
      </c>
      <c r="C459">
        <v>1.3111591339111328</v>
      </c>
      <c r="D459">
        <v>-0.94993114471435547</v>
      </c>
      <c r="E459">
        <f t="shared" si="42"/>
        <v>0.97326657176017761</v>
      </c>
      <c r="F459">
        <f t="shared" si="43"/>
        <v>0.95206642150878906</v>
      </c>
      <c r="G459" s="2" t="str">
        <f>""</f>
        <v/>
      </c>
      <c r="H459" s="2" t="str">
        <f t="shared" si="44"/>
        <v/>
      </c>
      <c r="I459" s="2" t="str">
        <f t="shared" si="45"/>
        <v/>
      </c>
      <c r="J459" s="2" t="str">
        <f t="shared" si="46"/>
        <v/>
      </c>
      <c r="K459" s="2" t="str">
        <f t="shared" si="47"/>
        <v/>
      </c>
    </row>
    <row r="460" spans="2:11" x14ac:dyDescent="0.45">
      <c r="B460">
        <v>137.25719308853149</v>
      </c>
      <c r="C460">
        <v>1.3133563995361328</v>
      </c>
      <c r="D460">
        <v>-0.95189380645751953</v>
      </c>
      <c r="E460">
        <f t="shared" si="42"/>
        <v>0.97546383738517761</v>
      </c>
      <c r="F460">
        <f t="shared" si="43"/>
        <v>0.95402908325195313</v>
      </c>
      <c r="G460" s="2" t="str">
        <f>""</f>
        <v/>
      </c>
      <c r="H460" s="2" t="str">
        <f t="shared" si="44"/>
        <v/>
      </c>
      <c r="I460" s="2" t="str">
        <f t="shared" si="45"/>
        <v/>
      </c>
      <c r="J460" s="2" t="str">
        <f t="shared" si="46"/>
        <v/>
      </c>
      <c r="K460" s="2" t="str">
        <f t="shared" si="47"/>
        <v/>
      </c>
    </row>
    <row r="461" spans="2:11" x14ac:dyDescent="0.45">
      <c r="B461">
        <v>137.53990793228149</v>
      </c>
      <c r="C461">
        <v>1.3155536651611328</v>
      </c>
      <c r="D461">
        <v>-0.95373630523681641</v>
      </c>
      <c r="E461">
        <f t="shared" si="42"/>
        <v>0.97766110301017761</v>
      </c>
      <c r="F461">
        <f t="shared" si="43"/>
        <v>0.95587158203125</v>
      </c>
      <c r="G461" s="2" t="str">
        <f>""</f>
        <v/>
      </c>
      <c r="H461" s="2" t="str">
        <f t="shared" si="44"/>
        <v/>
      </c>
      <c r="I461" s="2" t="str">
        <f t="shared" si="45"/>
        <v/>
      </c>
      <c r="J461" s="2" t="str">
        <f t="shared" si="46"/>
        <v/>
      </c>
      <c r="K461" s="2" t="str">
        <f t="shared" si="47"/>
        <v/>
      </c>
    </row>
    <row r="462" spans="2:11" x14ac:dyDescent="0.45">
      <c r="B462">
        <v>137.77434396743774</v>
      </c>
      <c r="C462">
        <v>1.3175067901611328</v>
      </c>
      <c r="D462">
        <v>-0.9547271728515625</v>
      </c>
      <c r="E462">
        <f t="shared" si="42"/>
        <v>0.97961422801017761</v>
      </c>
      <c r="F462">
        <f t="shared" si="43"/>
        <v>0.95686244964599609</v>
      </c>
      <c r="G462" s="2" t="str">
        <f>""</f>
        <v/>
      </c>
      <c r="H462" s="2" t="str">
        <f t="shared" si="44"/>
        <v/>
      </c>
      <c r="I462" s="2" t="str">
        <f t="shared" si="45"/>
        <v/>
      </c>
      <c r="J462" s="2" t="str">
        <f t="shared" si="46"/>
        <v/>
      </c>
      <c r="K462" s="2" t="str">
        <f t="shared" si="47"/>
        <v/>
      </c>
    </row>
    <row r="463" spans="2:11" x14ac:dyDescent="0.45">
      <c r="B463">
        <v>138.05010080337524</v>
      </c>
      <c r="C463">
        <v>1.3198261260986328</v>
      </c>
      <c r="D463">
        <v>-0.95594406127929688</v>
      </c>
      <c r="E463">
        <f t="shared" si="42"/>
        <v>0.98193356394767761</v>
      </c>
      <c r="F463">
        <f t="shared" si="43"/>
        <v>0.95807933807373047</v>
      </c>
      <c r="G463" s="2" t="str">
        <f>""</f>
        <v/>
      </c>
      <c r="H463" s="2" t="str">
        <f t="shared" si="44"/>
        <v/>
      </c>
      <c r="I463" s="2" t="str">
        <f t="shared" si="45"/>
        <v/>
      </c>
      <c r="J463" s="2" t="str">
        <f t="shared" si="46"/>
        <v/>
      </c>
      <c r="K463" s="2" t="str">
        <f t="shared" si="47"/>
        <v/>
      </c>
    </row>
    <row r="464" spans="2:11" x14ac:dyDescent="0.45">
      <c r="B464">
        <v>138.28996896743774</v>
      </c>
      <c r="C464">
        <v>1.3217792510986328</v>
      </c>
      <c r="D464">
        <v>-0.95752048492431641</v>
      </c>
      <c r="E464">
        <f t="shared" si="42"/>
        <v>0.98388668894767761</v>
      </c>
      <c r="F464">
        <f t="shared" si="43"/>
        <v>0.95965576171875</v>
      </c>
      <c r="G464" s="2" t="str">
        <f>""</f>
        <v/>
      </c>
      <c r="H464" s="2" t="str">
        <f t="shared" si="44"/>
        <v/>
      </c>
      <c r="I464" s="2" t="str">
        <f t="shared" si="45"/>
        <v/>
      </c>
      <c r="J464" s="2" t="str">
        <f t="shared" si="46"/>
        <v/>
      </c>
      <c r="K464" s="2" t="str">
        <f t="shared" si="47"/>
        <v/>
      </c>
    </row>
    <row r="465" spans="2:11" x14ac:dyDescent="0.45">
      <c r="B465">
        <v>138.53911447525024</v>
      </c>
      <c r="C465">
        <v>1.3239765167236328</v>
      </c>
      <c r="D465">
        <v>-0.95919704437255859</v>
      </c>
      <c r="E465">
        <f t="shared" si="42"/>
        <v>0.98608395457267761</v>
      </c>
      <c r="F465">
        <f t="shared" si="43"/>
        <v>0.96133232116699219</v>
      </c>
      <c r="G465" s="2" t="str">
        <f>""</f>
        <v/>
      </c>
      <c r="H465" s="2" t="str">
        <f t="shared" si="44"/>
        <v/>
      </c>
      <c r="I465" s="2" t="str">
        <f t="shared" si="45"/>
        <v/>
      </c>
      <c r="J465" s="2" t="str">
        <f t="shared" si="46"/>
        <v/>
      </c>
      <c r="K465" s="2" t="str">
        <f t="shared" si="47"/>
        <v/>
      </c>
    </row>
    <row r="466" spans="2:11" x14ac:dyDescent="0.45">
      <c r="B466">
        <v>138.79778146743774</v>
      </c>
      <c r="C466">
        <v>1.3260517120361328</v>
      </c>
      <c r="D466">
        <v>-0.96071434020996094</v>
      </c>
      <c r="E466">
        <f t="shared" si="42"/>
        <v>0.98815914988517761</v>
      </c>
      <c r="F466">
        <f t="shared" si="43"/>
        <v>0.96284961700439453</v>
      </c>
      <c r="G466" s="2" t="str">
        <f>""</f>
        <v/>
      </c>
      <c r="H466" s="2" t="str">
        <f t="shared" si="44"/>
        <v/>
      </c>
      <c r="I466" s="2" t="str">
        <f t="shared" si="45"/>
        <v/>
      </c>
      <c r="J466" s="2" t="str">
        <f t="shared" si="46"/>
        <v/>
      </c>
      <c r="K466" s="2" t="str">
        <f t="shared" si="47"/>
        <v/>
      </c>
    </row>
    <row r="467" spans="2:11" x14ac:dyDescent="0.45">
      <c r="B467">
        <v>139.04851388931274</v>
      </c>
      <c r="C467">
        <v>1.3283710479736328</v>
      </c>
      <c r="D467">
        <v>-0.96238327026367188</v>
      </c>
      <c r="E467">
        <f t="shared" si="42"/>
        <v>0.99047848582267761</v>
      </c>
      <c r="F467">
        <f t="shared" si="43"/>
        <v>0.96451854705810547</v>
      </c>
      <c r="G467" s="2" t="str">
        <f>""</f>
        <v/>
      </c>
      <c r="H467" s="2" t="str">
        <f t="shared" si="44"/>
        <v/>
      </c>
      <c r="I467" s="2" t="str">
        <f t="shared" si="45"/>
        <v/>
      </c>
      <c r="J467" s="2" t="str">
        <f t="shared" si="46"/>
        <v/>
      </c>
      <c r="K467" s="2" t="str">
        <f t="shared" si="47"/>
        <v/>
      </c>
    </row>
    <row r="468" spans="2:11" x14ac:dyDescent="0.45">
      <c r="B468">
        <v>139.33672189712524</v>
      </c>
      <c r="C468">
        <v>1.3303241729736328</v>
      </c>
      <c r="D468">
        <v>-0.96409511566162109</v>
      </c>
      <c r="E468">
        <f t="shared" si="42"/>
        <v>0.99243161082267761</v>
      </c>
      <c r="F468">
        <f t="shared" si="43"/>
        <v>0.96623039245605469</v>
      </c>
      <c r="G468" s="2" t="str">
        <f>""</f>
        <v/>
      </c>
      <c r="H468" s="2" t="str">
        <f t="shared" si="44"/>
        <v/>
      </c>
      <c r="I468" s="2" t="str">
        <f t="shared" si="45"/>
        <v/>
      </c>
      <c r="J468" s="2" t="str">
        <f t="shared" si="46"/>
        <v/>
      </c>
      <c r="K468" s="2" t="str">
        <f t="shared" si="47"/>
        <v/>
      </c>
    </row>
    <row r="469" spans="2:11" x14ac:dyDescent="0.45">
      <c r="B469">
        <v>139.59599924087524</v>
      </c>
      <c r="C469">
        <v>1.3325214385986328</v>
      </c>
      <c r="D469">
        <v>-0.96629142761230469</v>
      </c>
      <c r="E469">
        <f t="shared" si="42"/>
        <v>0.99462887644767761</v>
      </c>
      <c r="F469">
        <f t="shared" si="43"/>
        <v>0.96842670440673828</v>
      </c>
      <c r="G469" s="2" t="str">
        <f>""</f>
        <v/>
      </c>
      <c r="H469" s="2" t="str">
        <f t="shared" si="44"/>
        <v/>
      </c>
      <c r="I469" s="2" t="str">
        <f t="shared" si="45"/>
        <v/>
      </c>
      <c r="J469" s="2" t="str">
        <f t="shared" si="46"/>
        <v/>
      </c>
      <c r="K469" s="2" t="str">
        <f t="shared" si="47"/>
        <v/>
      </c>
    </row>
    <row r="470" spans="2:11" x14ac:dyDescent="0.45">
      <c r="B470">
        <v>139.87407541275024</v>
      </c>
      <c r="C470">
        <v>1.3347187042236328</v>
      </c>
      <c r="D470">
        <v>-0.96867465972900391</v>
      </c>
      <c r="E470">
        <f t="shared" si="42"/>
        <v>0.99682614207267761</v>
      </c>
      <c r="F470">
        <f t="shared" si="43"/>
        <v>0.9708099365234375</v>
      </c>
      <c r="G470" s="2" t="str">
        <f>""</f>
        <v/>
      </c>
      <c r="H470" s="2" t="str">
        <f t="shared" si="44"/>
        <v/>
      </c>
      <c r="I470" s="2" t="str">
        <f t="shared" si="45"/>
        <v/>
      </c>
      <c r="J470" s="2" t="str">
        <f t="shared" si="46"/>
        <v/>
      </c>
      <c r="K470" s="2" t="str">
        <f t="shared" si="47"/>
        <v/>
      </c>
    </row>
    <row r="471" spans="2:11" x14ac:dyDescent="0.45">
      <c r="B471">
        <v>140.11003732681274</v>
      </c>
      <c r="C471">
        <v>1.3367938995361328</v>
      </c>
      <c r="D471">
        <v>-0.97054481506347656</v>
      </c>
      <c r="E471">
        <f t="shared" si="42"/>
        <v>0.99890133738517761</v>
      </c>
      <c r="F471">
        <f t="shared" si="43"/>
        <v>0.97268009185791016</v>
      </c>
      <c r="G471" s="2" t="str">
        <f>""</f>
        <v/>
      </c>
      <c r="H471" s="2" t="str">
        <f t="shared" si="44"/>
        <v/>
      </c>
      <c r="I471" s="2" t="str">
        <f t="shared" si="45"/>
        <v/>
      </c>
      <c r="J471" s="2" t="str">
        <f t="shared" si="46"/>
        <v/>
      </c>
      <c r="K471" s="2" t="str">
        <f t="shared" si="47"/>
        <v/>
      </c>
    </row>
    <row r="472" spans="2:11" x14ac:dyDescent="0.45">
      <c r="B472">
        <v>140.33904123306274</v>
      </c>
      <c r="C472">
        <v>1.3389911651611328</v>
      </c>
      <c r="D472">
        <v>-0.97249507904052734</v>
      </c>
      <c r="E472">
        <f t="shared" si="42"/>
        <v>1.0010986030101776</v>
      </c>
      <c r="F472">
        <f t="shared" si="43"/>
        <v>0.97463035583496094</v>
      </c>
      <c r="G472" s="2" t="str">
        <f>""</f>
        <v/>
      </c>
      <c r="H472" s="2" t="str">
        <f t="shared" si="44"/>
        <v/>
      </c>
      <c r="I472" s="2" t="str">
        <f t="shared" si="45"/>
        <v/>
      </c>
      <c r="J472" s="2" t="str">
        <f t="shared" si="46"/>
        <v/>
      </c>
      <c r="K472" s="2" t="str">
        <f t="shared" si="47"/>
        <v/>
      </c>
    </row>
    <row r="473" spans="2:11" x14ac:dyDescent="0.45">
      <c r="B473">
        <v>140.58824777603149</v>
      </c>
      <c r="C473">
        <v>1.3411884307861328</v>
      </c>
      <c r="D473">
        <v>-0.97426319122314453</v>
      </c>
      <c r="E473">
        <f t="shared" si="42"/>
        <v>1.0032958686351776</v>
      </c>
      <c r="F473">
        <f t="shared" si="43"/>
        <v>0.97639846801757813</v>
      </c>
      <c r="G473" s="2" t="str">
        <f>""</f>
        <v/>
      </c>
      <c r="H473" s="2" t="str">
        <f t="shared" si="44"/>
        <v/>
      </c>
      <c r="I473" s="2" t="str">
        <f t="shared" si="45"/>
        <v/>
      </c>
      <c r="J473" s="2" t="str">
        <f t="shared" si="46"/>
        <v/>
      </c>
      <c r="K473" s="2" t="str">
        <f t="shared" si="47"/>
        <v/>
      </c>
    </row>
    <row r="474" spans="2:11" x14ac:dyDescent="0.45">
      <c r="B474">
        <v>140.81108713150024</v>
      </c>
      <c r="C474">
        <v>1.3432636260986328</v>
      </c>
      <c r="D474">
        <v>-0.97599697113037109</v>
      </c>
      <c r="E474">
        <f t="shared" si="42"/>
        <v>1.0053710639476776</v>
      </c>
      <c r="F474">
        <f t="shared" si="43"/>
        <v>0.97813224792480469</v>
      </c>
      <c r="G474" s="2" t="str">
        <f>""</f>
        <v/>
      </c>
      <c r="H474" s="2" t="str">
        <f t="shared" si="44"/>
        <v/>
      </c>
      <c r="I474" s="2" t="str">
        <f t="shared" si="45"/>
        <v/>
      </c>
      <c r="J474" s="2" t="str">
        <f t="shared" si="46"/>
        <v/>
      </c>
      <c r="K474" s="2" t="str">
        <f t="shared" si="47"/>
        <v/>
      </c>
    </row>
    <row r="475" spans="2:11" x14ac:dyDescent="0.45">
      <c r="B475">
        <v>141.07976388931274</v>
      </c>
      <c r="C475">
        <v>1.3453388214111328</v>
      </c>
      <c r="D475">
        <v>-0.97738361358642578</v>
      </c>
      <c r="E475">
        <f t="shared" si="42"/>
        <v>1.0074462592601776</v>
      </c>
      <c r="F475">
        <f t="shared" si="43"/>
        <v>0.97951889038085938</v>
      </c>
      <c r="G475" s="2" t="str">
        <f>""</f>
        <v/>
      </c>
      <c r="H475" s="2" t="str">
        <f t="shared" si="44"/>
        <v/>
      </c>
      <c r="I475" s="2" t="str">
        <f t="shared" si="45"/>
        <v/>
      </c>
      <c r="J475" s="2" t="str">
        <f t="shared" si="46"/>
        <v/>
      </c>
      <c r="K475" s="2" t="str">
        <f t="shared" si="47"/>
        <v/>
      </c>
    </row>
    <row r="476" spans="2:11" x14ac:dyDescent="0.45">
      <c r="B476">
        <v>141.31209421157837</v>
      </c>
      <c r="C476">
        <v>1.3472919464111328</v>
      </c>
      <c r="D476">
        <v>-0.97879981994628906</v>
      </c>
      <c r="E476">
        <f t="shared" si="42"/>
        <v>1.0093993842601776</v>
      </c>
      <c r="F476">
        <f t="shared" si="43"/>
        <v>0.98093509674072266</v>
      </c>
      <c r="G476" s="2" t="str">
        <f>""</f>
        <v/>
      </c>
      <c r="H476" s="2" t="str">
        <f t="shared" si="44"/>
        <v/>
      </c>
      <c r="I476" s="2" t="str">
        <f t="shared" si="45"/>
        <v/>
      </c>
      <c r="J476" s="2" t="str">
        <f t="shared" si="46"/>
        <v/>
      </c>
      <c r="K476" s="2" t="str">
        <f t="shared" si="47"/>
        <v/>
      </c>
    </row>
    <row r="477" spans="2:11" x14ac:dyDescent="0.45">
      <c r="B477">
        <v>141.58525705337524</v>
      </c>
      <c r="C477">
        <v>1.3494892120361328</v>
      </c>
      <c r="D477">
        <v>-0.980499267578125</v>
      </c>
      <c r="E477">
        <f t="shared" si="42"/>
        <v>1.0115966498851776</v>
      </c>
      <c r="F477">
        <f t="shared" si="43"/>
        <v>0.98263454437255859</v>
      </c>
      <c r="G477" s="2" t="str">
        <f>""</f>
        <v/>
      </c>
      <c r="H477" s="2" t="str">
        <f t="shared" si="44"/>
        <v/>
      </c>
      <c r="I477" s="2" t="str">
        <f t="shared" si="45"/>
        <v/>
      </c>
      <c r="J477" s="2" t="str">
        <f t="shared" si="46"/>
        <v/>
      </c>
      <c r="K477" s="2" t="str">
        <f t="shared" si="47"/>
        <v/>
      </c>
    </row>
    <row r="478" spans="2:11" x14ac:dyDescent="0.45">
      <c r="B478">
        <v>141.80486154556274</v>
      </c>
      <c r="C478">
        <v>1.3515644073486328</v>
      </c>
      <c r="D478">
        <v>-0.98210334777832031</v>
      </c>
      <c r="E478">
        <f t="shared" si="42"/>
        <v>1.0136718451976776</v>
      </c>
      <c r="F478">
        <f t="shared" si="43"/>
        <v>0.98423862457275391</v>
      </c>
      <c r="G478" s="2" t="str">
        <f>""</f>
        <v/>
      </c>
      <c r="H478" s="2" t="str">
        <f t="shared" si="44"/>
        <v/>
      </c>
      <c r="I478" s="2" t="str">
        <f t="shared" si="45"/>
        <v/>
      </c>
      <c r="J478" s="2" t="str">
        <f t="shared" si="46"/>
        <v/>
      </c>
      <c r="K478" s="2" t="str">
        <f t="shared" si="47"/>
        <v/>
      </c>
    </row>
    <row r="479" spans="2:11" x14ac:dyDescent="0.45">
      <c r="B479">
        <v>142.09453439712524</v>
      </c>
      <c r="C479">
        <v>1.3536396026611328</v>
      </c>
      <c r="D479">
        <v>-0.98445606231689453</v>
      </c>
      <c r="E479">
        <f t="shared" si="42"/>
        <v>1.0157470405101776</v>
      </c>
      <c r="F479">
        <f t="shared" si="43"/>
        <v>0.98659133911132813</v>
      </c>
      <c r="G479" s="2" t="str">
        <f>""</f>
        <v/>
      </c>
      <c r="H479" s="2" t="str">
        <f t="shared" si="44"/>
        <v/>
      </c>
      <c r="I479" s="2" t="str">
        <f t="shared" si="45"/>
        <v/>
      </c>
      <c r="J479" s="2" t="str">
        <f t="shared" si="46"/>
        <v/>
      </c>
      <c r="K479" s="2" t="str">
        <f t="shared" si="47"/>
        <v/>
      </c>
    </row>
    <row r="480" spans="2:11" x14ac:dyDescent="0.45">
      <c r="B480">
        <v>142.34380197525024</v>
      </c>
      <c r="C480">
        <v>1.3559589385986328</v>
      </c>
      <c r="D480">
        <v>-0.98667049407958984</v>
      </c>
      <c r="E480">
        <f t="shared" si="42"/>
        <v>1.0180663764476776</v>
      </c>
      <c r="F480">
        <f t="shared" si="43"/>
        <v>0.98880577087402344</v>
      </c>
      <c r="G480" s="2" t="str">
        <f>""</f>
        <v/>
      </c>
      <c r="H480" s="2" t="str">
        <f t="shared" si="44"/>
        <v/>
      </c>
      <c r="I480" s="2" t="str">
        <f t="shared" si="45"/>
        <v/>
      </c>
      <c r="J480" s="2" t="str">
        <f t="shared" si="46"/>
        <v/>
      </c>
      <c r="K480" s="2" t="str">
        <f t="shared" si="47"/>
        <v/>
      </c>
    </row>
    <row r="481" spans="2:11" x14ac:dyDescent="0.45">
      <c r="B481">
        <v>142.56804513931274</v>
      </c>
      <c r="C481">
        <v>1.3579120635986328</v>
      </c>
      <c r="D481">
        <v>-0.98844432830810547</v>
      </c>
      <c r="E481">
        <f t="shared" si="42"/>
        <v>1.0200195014476776</v>
      </c>
      <c r="F481">
        <f t="shared" si="43"/>
        <v>0.99057960510253906</v>
      </c>
      <c r="G481" s="2" t="str">
        <f>""</f>
        <v/>
      </c>
      <c r="H481" s="2" t="str">
        <f t="shared" si="44"/>
        <v/>
      </c>
      <c r="I481" s="2" t="str">
        <f t="shared" si="45"/>
        <v/>
      </c>
      <c r="J481" s="2" t="str">
        <f t="shared" si="46"/>
        <v/>
      </c>
      <c r="K481" s="2" t="str">
        <f t="shared" si="47"/>
        <v/>
      </c>
    </row>
    <row r="482" spans="2:11" x14ac:dyDescent="0.45">
      <c r="B482">
        <v>142.83208322525024</v>
      </c>
      <c r="C482">
        <v>1.3601093292236328</v>
      </c>
      <c r="D482">
        <v>-0.9910125732421875</v>
      </c>
      <c r="E482">
        <f t="shared" si="42"/>
        <v>1.0222167670726776</v>
      </c>
      <c r="F482">
        <f t="shared" si="43"/>
        <v>0.99314785003662109</v>
      </c>
      <c r="G482" s="2" t="str">
        <f>""</f>
        <v/>
      </c>
      <c r="H482" s="2" t="str">
        <f t="shared" si="44"/>
        <v/>
      </c>
      <c r="I482" s="2" t="str">
        <f t="shared" si="45"/>
        <v/>
      </c>
      <c r="J482" s="2" t="str">
        <f t="shared" si="46"/>
        <v/>
      </c>
      <c r="K482" s="2" t="str">
        <f t="shared" si="47"/>
        <v/>
      </c>
    </row>
    <row r="483" spans="2:11" x14ac:dyDescent="0.45">
      <c r="B483">
        <v>143.06499338150024</v>
      </c>
      <c r="C483">
        <v>1.3623065948486328</v>
      </c>
      <c r="D483">
        <v>-0.99448013305664063</v>
      </c>
      <c r="E483">
        <f t="shared" si="42"/>
        <v>1.0244140326976776</v>
      </c>
      <c r="F483">
        <f t="shared" si="43"/>
        <v>0.99661540985107422</v>
      </c>
      <c r="G483" s="2" t="str">
        <f>""</f>
        <v/>
      </c>
      <c r="H483" s="2" t="str">
        <f t="shared" si="44"/>
        <v/>
      </c>
      <c r="I483" s="2" t="str">
        <f t="shared" si="45"/>
        <v/>
      </c>
      <c r="J483" s="2" t="str">
        <f t="shared" si="46"/>
        <v/>
      </c>
      <c r="K483" s="2" t="str">
        <f t="shared" si="47"/>
        <v/>
      </c>
    </row>
    <row r="484" spans="2:11" x14ac:dyDescent="0.45">
      <c r="B484">
        <v>143.34770822525024</v>
      </c>
      <c r="C484">
        <v>1.3645038604736328</v>
      </c>
      <c r="D484">
        <v>-0.99721717834472656</v>
      </c>
      <c r="E484">
        <f t="shared" si="42"/>
        <v>1.0266112983226776</v>
      </c>
      <c r="F484">
        <f t="shared" si="43"/>
        <v>0.99935245513916016</v>
      </c>
      <c r="G484" s="2" t="str">
        <f>""</f>
        <v/>
      </c>
      <c r="H484" s="2" t="str">
        <f t="shared" si="44"/>
        <v/>
      </c>
      <c r="I484" s="2" t="str">
        <f t="shared" si="45"/>
        <v/>
      </c>
      <c r="J484" s="2" t="str">
        <f t="shared" si="46"/>
        <v/>
      </c>
      <c r="K484" s="2" t="str">
        <f t="shared" si="47"/>
        <v/>
      </c>
    </row>
    <row r="485" spans="2:11" x14ac:dyDescent="0.45">
      <c r="B485">
        <v>143.57976388931274</v>
      </c>
      <c r="C485">
        <v>1.3664569854736328</v>
      </c>
      <c r="D485">
        <v>-0.99918842315673828</v>
      </c>
      <c r="E485">
        <f t="shared" si="42"/>
        <v>1.0285644233226776</v>
      </c>
      <c r="F485">
        <f t="shared" si="43"/>
        <v>1.0013236999511719</v>
      </c>
      <c r="G485" s="2" t="str">
        <f>""</f>
        <v/>
      </c>
      <c r="H485" s="2" t="str">
        <f t="shared" si="44"/>
        <v/>
      </c>
      <c r="I485" s="2" t="str">
        <f t="shared" si="45"/>
        <v/>
      </c>
      <c r="J485" s="2" t="str">
        <f t="shared" si="46"/>
        <v/>
      </c>
      <c r="K485" s="2" t="str">
        <f t="shared" si="47"/>
        <v/>
      </c>
    </row>
    <row r="486" spans="2:11" x14ac:dyDescent="0.45">
      <c r="B486">
        <v>143.87187814712524</v>
      </c>
      <c r="C486">
        <v>1.3687763214111328</v>
      </c>
      <c r="D486">
        <v>-1.0010843276977539</v>
      </c>
      <c r="E486">
        <f t="shared" si="42"/>
        <v>1.0308837592601776</v>
      </c>
      <c r="F486">
        <f t="shared" si="43"/>
        <v>1.0032196044921875</v>
      </c>
      <c r="G486" s="2" t="str">
        <f>""</f>
        <v/>
      </c>
      <c r="H486" s="2" t="str">
        <f t="shared" si="44"/>
        <v/>
      </c>
      <c r="I486" s="2" t="str">
        <f t="shared" si="45"/>
        <v/>
      </c>
      <c r="J486" s="2" t="str">
        <f t="shared" si="46"/>
        <v/>
      </c>
      <c r="K486" s="2" t="str">
        <f t="shared" si="47"/>
        <v/>
      </c>
    </row>
    <row r="487" spans="2:11" x14ac:dyDescent="0.45">
      <c r="B487">
        <v>144.10082101821899</v>
      </c>
      <c r="C487">
        <v>1.3708515167236328</v>
      </c>
      <c r="D487">
        <v>-1.0028181076049805</v>
      </c>
      <c r="E487">
        <f t="shared" si="42"/>
        <v>1.0329589545726776</v>
      </c>
      <c r="F487">
        <f t="shared" si="43"/>
        <v>1.0049533843994141</v>
      </c>
      <c r="G487" s="2" t="str">
        <f>""</f>
        <v/>
      </c>
      <c r="H487" s="2" t="str">
        <f t="shared" si="44"/>
        <v/>
      </c>
      <c r="I487" s="2" t="str">
        <f t="shared" si="45"/>
        <v/>
      </c>
      <c r="J487" s="2" t="str">
        <f t="shared" si="46"/>
        <v/>
      </c>
      <c r="K487" s="2" t="str">
        <f t="shared" si="47"/>
        <v/>
      </c>
    </row>
    <row r="488" spans="2:11" x14ac:dyDescent="0.45">
      <c r="B488">
        <v>144.32884836196899</v>
      </c>
      <c r="C488">
        <v>1.3729267120361328</v>
      </c>
      <c r="D488">
        <v>-1.0044975280761719</v>
      </c>
      <c r="E488">
        <f t="shared" si="42"/>
        <v>1.0350341498851776</v>
      </c>
      <c r="F488">
        <f t="shared" si="43"/>
        <v>1.0066328048706055</v>
      </c>
      <c r="G488" s="2" t="str">
        <f>""</f>
        <v/>
      </c>
      <c r="H488" s="2" t="str">
        <f t="shared" si="44"/>
        <v/>
      </c>
      <c r="I488" s="2" t="str">
        <f t="shared" si="45"/>
        <v/>
      </c>
      <c r="J488" s="2" t="str">
        <f t="shared" si="46"/>
        <v/>
      </c>
      <c r="K488" s="2" t="str">
        <f t="shared" si="47"/>
        <v/>
      </c>
    </row>
    <row r="489" spans="2:11" x14ac:dyDescent="0.45">
      <c r="B489">
        <v>144.60008859634399</v>
      </c>
      <c r="C489">
        <v>1.3751239776611328</v>
      </c>
      <c r="D489">
        <v>-1.0063800811767578</v>
      </c>
      <c r="E489">
        <f t="shared" si="42"/>
        <v>1.0372314155101776</v>
      </c>
      <c r="F489">
        <f t="shared" si="43"/>
        <v>1.0085153579711914</v>
      </c>
      <c r="G489" s="2" t="str">
        <f>""</f>
        <v/>
      </c>
      <c r="H489" s="2" t="str">
        <f t="shared" si="44"/>
        <v/>
      </c>
      <c r="I489" s="2" t="str">
        <f t="shared" si="45"/>
        <v/>
      </c>
      <c r="J489" s="2" t="str">
        <f t="shared" si="46"/>
        <v/>
      </c>
      <c r="K489" s="2" t="str">
        <f t="shared" si="47"/>
        <v/>
      </c>
    </row>
    <row r="490" spans="2:11" x14ac:dyDescent="0.45">
      <c r="B490">
        <v>144.86412668228149</v>
      </c>
      <c r="C490">
        <v>1.3773212432861328</v>
      </c>
      <c r="D490">
        <v>-1.0079011917114258</v>
      </c>
      <c r="E490">
        <f t="shared" si="42"/>
        <v>1.0394286811351776</v>
      </c>
      <c r="F490">
        <f t="shared" si="43"/>
        <v>1.0100364685058594</v>
      </c>
      <c r="G490" s="2" t="str">
        <f>""</f>
        <v/>
      </c>
      <c r="H490" s="2" t="str">
        <f t="shared" si="44"/>
        <v/>
      </c>
      <c r="I490" s="2" t="str">
        <f t="shared" si="45"/>
        <v/>
      </c>
      <c r="J490" s="2" t="str">
        <f t="shared" si="46"/>
        <v/>
      </c>
      <c r="K490" s="2" t="str">
        <f t="shared" si="47"/>
        <v/>
      </c>
    </row>
    <row r="491" spans="2:11" x14ac:dyDescent="0.45">
      <c r="B491">
        <v>145.08989572525024</v>
      </c>
      <c r="C491">
        <v>1.3795185089111328</v>
      </c>
      <c r="D491">
        <v>-1.0094194412231445</v>
      </c>
      <c r="E491">
        <f t="shared" si="42"/>
        <v>1.0416259467601776</v>
      </c>
      <c r="F491">
        <f t="shared" si="43"/>
        <v>1.0115547180175781</v>
      </c>
      <c r="G491" s="2" t="str">
        <f>""</f>
        <v/>
      </c>
      <c r="H491" s="2" t="str">
        <f t="shared" si="44"/>
        <v/>
      </c>
      <c r="I491" s="2" t="str">
        <f t="shared" si="45"/>
        <v/>
      </c>
      <c r="J491" s="2" t="str">
        <f t="shared" si="46"/>
        <v/>
      </c>
      <c r="K491" s="2" t="str">
        <f t="shared" si="47"/>
        <v/>
      </c>
    </row>
    <row r="492" spans="2:11" x14ac:dyDescent="0.45">
      <c r="B492">
        <v>145.33354806900024</v>
      </c>
      <c r="C492">
        <v>1.3814716339111328</v>
      </c>
      <c r="D492">
        <v>-1.0108060836791992</v>
      </c>
      <c r="E492">
        <f t="shared" si="42"/>
        <v>1.0435790717601776</v>
      </c>
      <c r="F492">
        <f t="shared" si="43"/>
        <v>1.0129413604736328</v>
      </c>
      <c r="G492" s="2" t="str">
        <f>""</f>
        <v/>
      </c>
      <c r="H492" s="2" t="str">
        <f t="shared" si="44"/>
        <v/>
      </c>
      <c r="I492" s="2" t="str">
        <f t="shared" si="45"/>
        <v/>
      </c>
      <c r="J492" s="2" t="str">
        <f t="shared" si="46"/>
        <v/>
      </c>
      <c r="K492" s="2" t="str">
        <f t="shared" si="47"/>
        <v/>
      </c>
    </row>
    <row r="493" spans="2:11" x14ac:dyDescent="0.45">
      <c r="B493">
        <v>145.57829904556274</v>
      </c>
      <c r="C493">
        <v>1.3837909698486328</v>
      </c>
      <c r="D493">
        <v>-1.0122814178466797</v>
      </c>
      <c r="E493">
        <f t="shared" si="42"/>
        <v>1.0458984076976776</v>
      </c>
      <c r="F493">
        <f t="shared" si="43"/>
        <v>1.0144166946411133</v>
      </c>
      <c r="G493" s="2" t="str">
        <f>""</f>
        <v/>
      </c>
      <c r="H493" s="2" t="str">
        <f t="shared" si="44"/>
        <v/>
      </c>
      <c r="I493" s="2" t="str">
        <f t="shared" si="45"/>
        <v/>
      </c>
      <c r="J493" s="2" t="str">
        <f t="shared" si="46"/>
        <v/>
      </c>
      <c r="K493" s="2" t="str">
        <f t="shared" si="47"/>
        <v/>
      </c>
    </row>
    <row r="494" spans="2:11" x14ac:dyDescent="0.45">
      <c r="B494">
        <v>145.85088205337524</v>
      </c>
      <c r="C494">
        <v>1.3859882354736328</v>
      </c>
      <c r="D494">
        <v>-1.0135812759399414</v>
      </c>
      <c r="E494">
        <f t="shared" si="42"/>
        <v>1.0480956733226776</v>
      </c>
      <c r="F494">
        <f t="shared" si="43"/>
        <v>1.015716552734375</v>
      </c>
      <c r="G494" s="2" t="str">
        <f>""</f>
        <v/>
      </c>
      <c r="H494" s="2" t="str">
        <f t="shared" si="44"/>
        <v/>
      </c>
      <c r="I494" s="2" t="str">
        <f t="shared" si="45"/>
        <v/>
      </c>
      <c r="J494" s="2" t="str">
        <f t="shared" si="46"/>
        <v/>
      </c>
      <c r="K494" s="2" t="str">
        <f t="shared" si="47"/>
        <v/>
      </c>
    </row>
    <row r="495" spans="2:11" x14ac:dyDescent="0.45">
      <c r="B495">
        <v>146.08769845962524</v>
      </c>
      <c r="C495">
        <v>1.3879413604736328</v>
      </c>
      <c r="D495">
        <v>-1.0149469375610352</v>
      </c>
      <c r="E495">
        <f t="shared" si="42"/>
        <v>1.0500487983226776</v>
      </c>
      <c r="F495">
        <f t="shared" si="43"/>
        <v>1.0170822143554688</v>
      </c>
      <c r="G495" s="2" t="str">
        <f>""</f>
        <v/>
      </c>
      <c r="H495" s="2" t="str">
        <f t="shared" si="44"/>
        <v/>
      </c>
      <c r="I495" s="2" t="str">
        <f t="shared" si="45"/>
        <v/>
      </c>
      <c r="J495" s="2" t="str">
        <f t="shared" si="46"/>
        <v/>
      </c>
      <c r="K495" s="2" t="str">
        <f t="shared" si="47"/>
        <v/>
      </c>
    </row>
    <row r="496" spans="2:11" x14ac:dyDescent="0.45">
      <c r="B496">
        <v>146.32207345962524</v>
      </c>
      <c r="C496">
        <v>1.3901386260986328</v>
      </c>
      <c r="D496">
        <v>-1.0168972015380859</v>
      </c>
      <c r="E496">
        <f t="shared" si="42"/>
        <v>1.0522460639476776</v>
      </c>
      <c r="F496">
        <f t="shared" si="43"/>
        <v>1.0190324783325195</v>
      </c>
      <c r="G496" s="2" t="str">
        <f>""</f>
        <v/>
      </c>
      <c r="H496" s="2" t="str">
        <f t="shared" si="44"/>
        <v/>
      </c>
      <c r="I496" s="2" t="str">
        <f t="shared" si="45"/>
        <v/>
      </c>
      <c r="J496" s="2" t="str">
        <f t="shared" si="46"/>
        <v/>
      </c>
      <c r="K496" s="2" t="str">
        <f t="shared" si="47"/>
        <v/>
      </c>
    </row>
    <row r="497" spans="2:11" x14ac:dyDescent="0.45">
      <c r="B497">
        <v>146.57280588150024</v>
      </c>
      <c r="C497">
        <v>1.3923358917236328</v>
      </c>
      <c r="D497">
        <v>-1.0191307067871094</v>
      </c>
      <c r="E497">
        <f t="shared" si="42"/>
        <v>1.0544433295726776</v>
      </c>
      <c r="F497">
        <f t="shared" si="43"/>
        <v>1.021265983581543</v>
      </c>
      <c r="G497" s="2" t="str">
        <f>""</f>
        <v/>
      </c>
      <c r="H497" s="2" t="str">
        <f t="shared" si="44"/>
        <v/>
      </c>
      <c r="I497" s="2" t="str">
        <f t="shared" si="45"/>
        <v/>
      </c>
      <c r="J497" s="2" t="str">
        <f t="shared" si="46"/>
        <v/>
      </c>
      <c r="K497" s="2" t="str">
        <f t="shared" si="47"/>
        <v/>
      </c>
    </row>
    <row r="498" spans="2:11" x14ac:dyDescent="0.45">
      <c r="B498">
        <v>146.83537912368774</v>
      </c>
      <c r="C498">
        <v>1.3945331573486328</v>
      </c>
      <c r="D498">
        <v>-1.0217304229736328</v>
      </c>
      <c r="E498">
        <f t="shared" si="42"/>
        <v>1.0566405951976776</v>
      </c>
      <c r="F498">
        <f t="shared" si="43"/>
        <v>1.0238656997680664</v>
      </c>
      <c r="G498" s="2" t="str">
        <f>""</f>
        <v/>
      </c>
      <c r="H498" s="2" t="str">
        <f t="shared" si="44"/>
        <v/>
      </c>
      <c r="I498" s="2" t="str">
        <f t="shared" si="45"/>
        <v/>
      </c>
      <c r="J498" s="2" t="str">
        <f t="shared" si="46"/>
        <v/>
      </c>
      <c r="K498" s="2" t="str">
        <f t="shared" si="47"/>
        <v/>
      </c>
    </row>
    <row r="499" spans="2:11" x14ac:dyDescent="0.45">
      <c r="B499">
        <v>147.09856271743774</v>
      </c>
      <c r="C499">
        <v>1.3966083526611328</v>
      </c>
      <c r="D499">
        <v>-1.0242071151733398</v>
      </c>
      <c r="E499">
        <f t="shared" si="42"/>
        <v>1.0587157905101776</v>
      </c>
      <c r="F499">
        <f t="shared" si="43"/>
        <v>1.0263423919677734</v>
      </c>
      <c r="G499" s="2" t="str">
        <f>""</f>
        <v/>
      </c>
      <c r="H499" s="2" t="str">
        <f t="shared" si="44"/>
        <v/>
      </c>
      <c r="I499" s="2" t="str">
        <f t="shared" si="45"/>
        <v/>
      </c>
      <c r="J499" s="2" t="str">
        <f t="shared" si="46"/>
        <v/>
      </c>
      <c r="K499" s="2" t="str">
        <f t="shared" si="47"/>
        <v/>
      </c>
    </row>
    <row r="500" spans="2:11" x14ac:dyDescent="0.45">
      <c r="B500">
        <v>147.32756662368774</v>
      </c>
      <c r="C500">
        <v>1.3988056182861328</v>
      </c>
      <c r="D500">
        <v>-1.0270299911499023</v>
      </c>
      <c r="E500">
        <f t="shared" si="42"/>
        <v>1.0609130561351776</v>
      </c>
      <c r="F500">
        <f t="shared" si="43"/>
        <v>1.0291652679443359</v>
      </c>
      <c r="G500" s="2" t="str">
        <f>""</f>
        <v/>
      </c>
      <c r="H500" s="2" t="str">
        <f t="shared" si="44"/>
        <v/>
      </c>
      <c r="I500" s="2" t="str">
        <f t="shared" si="45"/>
        <v/>
      </c>
      <c r="J500" s="2" t="str">
        <f t="shared" si="46"/>
        <v/>
      </c>
      <c r="K500" s="2" t="str">
        <f t="shared" si="47"/>
        <v/>
      </c>
    </row>
    <row r="501" spans="2:11" x14ac:dyDescent="0.45">
      <c r="B501">
        <v>147.59392404556274</v>
      </c>
      <c r="C501">
        <v>1.4010028839111328</v>
      </c>
      <c r="D501">
        <v>-1.0286378860473633</v>
      </c>
      <c r="E501">
        <f t="shared" si="42"/>
        <v>1.0631103217601776</v>
      </c>
      <c r="F501">
        <f t="shared" si="43"/>
        <v>1.0307731628417969</v>
      </c>
      <c r="G501" s="2" t="str">
        <f>""</f>
        <v/>
      </c>
      <c r="H501" s="2" t="str">
        <f t="shared" si="44"/>
        <v/>
      </c>
      <c r="I501" s="2" t="str">
        <f t="shared" si="45"/>
        <v/>
      </c>
      <c r="J501" s="2" t="str">
        <f t="shared" si="46"/>
        <v/>
      </c>
      <c r="K501" s="2" t="str">
        <f t="shared" si="47"/>
        <v/>
      </c>
    </row>
    <row r="502" spans="2:11" x14ac:dyDescent="0.45">
      <c r="B502">
        <v>147.81743478775024</v>
      </c>
      <c r="C502">
        <v>1.4029560089111328</v>
      </c>
      <c r="D502">
        <v>-1.029820442199707</v>
      </c>
      <c r="E502">
        <f t="shared" si="42"/>
        <v>1.0650634467601776</v>
      </c>
      <c r="F502">
        <f t="shared" si="43"/>
        <v>1.0319557189941406</v>
      </c>
      <c r="G502" s="2" t="str">
        <f>""</f>
        <v/>
      </c>
      <c r="H502" s="2" t="str">
        <f t="shared" si="44"/>
        <v/>
      </c>
      <c r="I502" s="2" t="str">
        <f t="shared" si="45"/>
        <v/>
      </c>
      <c r="J502" s="2" t="str">
        <f t="shared" si="46"/>
        <v/>
      </c>
      <c r="K502" s="2" t="str">
        <f t="shared" si="47"/>
        <v/>
      </c>
    </row>
    <row r="503" spans="2:11" x14ac:dyDescent="0.45">
      <c r="B503">
        <v>148.06279611587524</v>
      </c>
      <c r="C503">
        <v>1.4052753448486328</v>
      </c>
      <c r="D503">
        <v>-1.0313081741333008</v>
      </c>
      <c r="E503">
        <f t="shared" si="42"/>
        <v>1.0673827826976776</v>
      </c>
      <c r="F503">
        <f t="shared" si="43"/>
        <v>1.0334434509277344</v>
      </c>
      <c r="G503" s="2" t="str">
        <f>""</f>
        <v/>
      </c>
      <c r="H503" s="2" t="str">
        <f t="shared" si="44"/>
        <v/>
      </c>
      <c r="I503" s="2" t="str">
        <f t="shared" si="45"/>
        <v/>
      </c>
      <c r="J503" s="2" t="str">
        <f t="shared" si="46"/>
        <v/>
      </c>
      <c r="K503" s="2" t="str">
        <f t="shared" si="47"/>
        <v/>
      </c>
    </row>
    <row r="504" spans="2:11" x14ac:dyDescent="0.45">
      <c r="B504">
        <v>148.29723215103149</v>
      </c>
      <c r="C504">
        <v>1.4073505401611328</v>
      </c>
      <c r="D504">
        <v>-1.0327997207641602</v>
      </c>
      <c r="E504">
        <f t="shared" si="42"/>
        <v>1.0694579780101776</v>
      </c>
      <c r="F504">
        <f t="shared" si="43"/>
        <v>1.0349349975585938</v>
      </c>
      <c r="G504" s="2" t="str">
        <f>""</f>
        <v/>
      </c>
      <c r="H504" s="2" t="str">
        <f t="shared" si="44"/>
        <v/>
      </c>
      <c r="I504" s="2" t="str">
        <f t="shared" si="45"/>
        <v/>
      </c>
      <c r="J504" s="2" t="str">
        <f t="shared" si="46"/>
        <v/>
      </c>
      <c r="K504" s="2" t="str">
        <f t="shared" si="47"/>
        <v/>
      </c>
    </row>
    <row r="505" spans="2:11" x14ac:dyDescent="0.45">
      <c r="B505">
        <v>148.50108957290649</v>
      </c>
      <c r="C505">
        <v>1.4094257354736328</v>
      </c>
      <c r="D505">
        <v>-1.0344123840332031</v>
      </c>
      <c r="E505">
        <f t="shared" si="42"/>
        <v>1.0715331733226776</v>
      </c>
      <c r="F505">
        <f t="shared" si="43"/>
        <v>1.0365476608276367</v>
      </c>
      <c r="G505" s="2" t="str">
        <f>""</f>
        <v/>
      </c>
      <c r="H505" s="2" t="str">
        <f t="shared" si="44"/>
        <v/>
      </c>
      <c r="I505" s="2" t="str">
        <f t="shared" si="45"/>
        <v/>
      </c>
      <c r="J505" s="2" t="str">
        <f t="shared" si="46"/>
        <v/>
      </c>
      <c r="K505" s="2" t="str">
        <f t="shared" si="47"/>
        <v/>
      </c>
    </row>
    <row r="506" spans="2:11" x14ac:dyDescent="0.45">
      <c r="B506">
        <v>148.73412179946899</v>
      </c>
      <c r="C506">
        <v>1.4113788604736328</v>
      </c>
      <c r="D506">
        <v>-1.0359964370727539</v>
      </c>
      <c r="E506">
        <f t="shared" si="42"/>
        <v>1.0734862983226776</v>
      </c>
      <c r="F506">
        <f t="shared" si="43"/>
        <v>1.0381317138671875</v>
      </c>
      <c r="G506" s="2" t="str">
        <f>""</f>
        <v/>
      </c>
      <c r="H506" s="2" t="str">
        <f t="shared" si="44"/>
        <v/>
      </c>
      <c r="I506" s="2" t="str">
        <f t="shared" si="45"/>
        <v/>
      </c>
      <c r="J506" s="2" t="str">
        <f t="shared" si="46"/>
        <v/>
      </c>
      <c r="K506" s="2" t="str">
        <f t="shared" si="47"/>
        <v/>
      </c>
    </row>
    <row r="507" spans="2:11" x14ac:dyDescent="0.45">
      <c r="B507">
        <v>148.98491525650024</v>
      </c>
      <c r="C507">
        <v>1.4135761260986328</v>
      </c>
      <c r="D507">
        <v>-1.0379467010498047</v>
      </c>
      <c r="E507">
        <f t="shared" si="42"/>
        <v>1.0756835639476776</v>
      </c>
      <c r="F507">
        <f t="shared" si="43"/>
        <v>1.0400819778442383</v>
      </c>
      <c r="G507" s="2" t="str">
        <f>""</f>
        <v/>
      </c>
      <c r="H507" s="2" t="str">
        <f t="shared" si="44"/>
        <v/>
      </c>
      <c r="I507" s="2" t="str">
        <f t="shared" si="45"/>
        <v/>
      </c>
      <c r="J507" s="2" t="str">
        <f t="shared" si="46"/>
        <v/>
      </c>
      <c r="K507" s="2" t="str">
        <f t="shared" si="47"/>
        <v/>
      </c>
    </row>
    <row r="508" spans="2:11" x14ac:dyDescent="0.45">
      <c r="B508">
        <v>149.23418283462524</v>
      </c>
      <c r="C508">
        <v>1.4157733917236328</v>
      </c>
      <c r="D508">
        <v>-1.0398874282836914</v>
      </c>
      <c r="E508">
        <f t="shared" si="42"/>
        <v>1.0778808295726776</v>
      </c>
      <c r="F508">
        <f t="shared" si="43"/>
        <v>1.042022705078125</v>
      </c>
      <c r="G508" s="2" t="str">
        <f>""</f>
        <v/>
      </c>
      <c r="H508" s="2" t="str">
        <f t="shared" si="44"/>
        <v/>
      </c>
      <c r="I508" s="2" t="str">
        <f t="shared" si="45"/>
        <v/>
      </c>
      <c r="J508" s="2" t="str">
        <f t="shared" si="46"/>
        <v/>
      </c>
      <c r="K508" s="2" t="str">
        <f t="shared" si="47"/>
        <v/>
      </c>
    </row>
    <row r="509" spans="2:11" x14ac:dyDescent="0.45">
      <c r="B509">
        <v>149.45528268814087</v>
      </c>
      <c r="C509">
        <v>1.4178485870361328</v>
      </c>
      <c r="D509">
        <v>-1.0415992736816406</v>
      </c>
      <c r="E509">
        <f t="shared" si="42"/>
        <v>1.0799560248851776</v>
      </c>
      <c r="F509">
        <f t="shared" si="43"/>
        <v>1.0437345504760742</v>
      </c>
      <c r="G509" s="2" t="str">
        <f>""</f>
        <v/>
      </c>
      <c r="H509" s="2" t="str">
        <f t="shared" si="44"/>
        <v/>
      </c>
      <c r="I509" s="2" t="str">
        <f t="shared" si="45"/>
        <v/>
      </c>
      <c r="J509" s="2" t="str">
        <f t="shared" si="46"/>
        <v/>
      </c>
      <c r="K509" s="2" t="str">
        <f t="shared" si="47"/>
        <v/>
      </c>
    </row>
    <row r="510" spans="2:11" x14ac:dyDescent="0.45">
      <c r="B510">
        <v>149.70772409439087</v>
      </c>
      <c r="C510">
        <v>1.4200458526611328</v>
      </c>
      <c r="D510">
        <v>-1.0435848236083984</v>
      </c>
      <c r="E510">
        <f t="shared" si="42"/>
        <v>1.0821532905101776</v>
      </c>
      <c r="F510">
        <f t="shared" si="43"/>
        <v>1.045720100402832</v>
      </c>
      <c r="G510" s="2" t="str">
        <f>""</f>
        <v/>
      </c>
      <c r="H510" s="2" t="str">
        <f t="shared" si="44"/>
        <v/>
      </c>
      <c r="I510" s="2" t="str">
        <f t="shared" si="45"/>
        <v/>
      </c>
      <c r="J510" s="2" t="str">
        <f t="shared" si="46"/>
        <v/>
      </c>
      <c r="K510" s="2" t="str">
        <f t="shared" si="47"/>
        <v/>
      </c>
    </row>
    <row r="511" spans="2:11" x14ac:dyDescent="0.45">
      <c r="B511">
        <v>149.94515085220337</v>
      </c>
      <c r="C511">
        <v>1.4219989776611328</v>
      </c>
      <c r="D511">
        <v>-1.0455551147460938</v>
      </c>
      <c r="E511">
        <f t="shared" si="42"/>
        <v>1.0841064155101776</v>
      </c>
      <c r="F511">
        <f t="shared" si="43"/>
        <v>1.0476903915405273</v>
      </c>
      <c r="G511" s="2" t="str">
        <f>""</f>
        <v/>
      </c>
      <c r="H511" s="2" t="str">
        <f t="shared" si="44"/>
        <v/>
      </c>
      <c r="I511" s="2" t="str">
        <f t="shared" si="45"/>
        <v/>
      </c>
      <c r="J511" s="2" t="str">
        <f t="shared" si="46"/>
        <v/>
      </c>
      <c r="K511" s="2" t="str">
        <f t="shared" si="47"/>
        <v/>
      </c>
    </row>
    <row r="512" spans="2:11" x14ac:dyDescent="0.45">
      <c r="B512">
        <v>150.17580270767212</v>
      </c>
      <c r="C512">
        <v>1.4241962432861328</v>
      </c>
      <c r="D512">
        <v>-1.0477228164672852</v>
      </c>
      <c r="E512">
        <f t="shared" si="42"/>
        <v>1.0863036811351776</v>
      </c>
      <c r="F512">
        <f t="shared" si="43"/>
        <v>1.0498580932617188</v>
      </c>
      <c r="G512" s="2" t="str">
        <f>""</f>
        <v/>
      </c>
      <c r="H512" s="2" t="str">
        <f t="shared" si="44"/>
        <v/>
      </c>
      <c r="I512" s="2" t="str">
        <f t="shared" si="45"/>
        <v/>
      </c>
      <c r="J512" s="2" t="str">
        <f t="shared" si="46"/>
        <v/>
      </c>
      <c r="K512" s="2" t="str">
        <f t="shared" si="47"/>
        <v/>
      </c>
    </row>
    <row r="513" spans="2:11" x14ac:dyDescent="0.45">
      <c r="B513">
        <v>150.40389108657837</v>
      </c>
      <c r="C513">
        <v>1.4263935089111328</v>
      </c>
      <c r="D513">
        <v>-1.0498895645141602</v>
      </c>
      <c r="E513">
        <f t="shared" si="42"/>
        <v>1.0885009467601776</v>
      </c>
      <c r="F513">
        <f t="shared" si="43"/>
        <v>1.0520248413085938</v>
      </c>
      <c r="G513" s="2" t="str">
        <f>""</f>
        <v/>
      </c>
      <c r="H513" s="2" t="str">
        <f t="shared" si="44"/>
        <v/>
      </c>
      <c r="I513" s="2" t="str">
        <f t="shared" si="45"/>
        <v/>
      </c>
      <c r="J513" s="2" t="str">
        <f t="shared" si="46"/>
        <v/>
      </c>
      <c r="K513" s="2" t="str">
        <f t="shared" si="47"/>
        <v/>
      </c>
    </row>
    <row r="514" spans="2:11" x14ac:dyDescent="0.45">
      <c r="B514">
        <v>150.64382028579712</v>
      </c>
      <c r="C514">
        <v>1.4285907745361328</v>
      </c>
      <c r="D514">
        <v>-1.052433967590332</v>
      </c>
      <c r="E514">
        <f t="shared" si="42"/>
        <v>1.0906982123851776</v>
      </c>
      <c r="F514">
        <f t="shared" si="43"/>
        <v>1.0545692443847656</v>
      </c>
      <c r="G514" s="2" t="str">
        <f>""</f>
        <v/>
      </c>
      <c r="H514" s="2" t="str">
        <f t="shared" si="44"/>
        <v/>
      </c>
      <c r="I514" s="2" t="str">
        <f t="shared" si="45"/>
        <v/>
      </c>
      <c r="J514" s="2" t="str">
        <f t="shared" si="46"/>
        <v/>
      </c>
      <c r="K514" s="2" t="str">
        <f t="shared" si="47"/>
        <v/>
      </c>
    </row>
    <row r="515" spans="2:11" x14ac:dyDescent="0.45">
      <c r="B515">
        <v>150.89076852798462</v>
      </c>
      <c r="C515">
        <v>1.4305438995361328</v>
      </c>
      <c r="D515">
        <v>-1.0549964904785156</v>
      </c>
      <c r="E515">
        <f t="shared" si="42"/>
        <v>1.0926513373851776</v>
      </c>
      <c r="F515">
        <f t="shared" si="43"/>
        <v>1.0571317672729492</v>
      </c>
      <c r="G515" s="2" t="str">
        <f>""</f>
        <v/>
      </c>
      <c r="H515" s="2" t="str">
        <f t="shared" si="44"/>
        <v/>
      </c>
      <c r="I515" s="2" t="str">
        <f t="shared" si="45"/>
        <v/>
      </c>
      <c r="J515" s="2" t="str">
        <f t="shared" si="46"/>
        <v/>
      </c>
      <c r="K515" s="2" t="str">
        <f t="shared" si="47"/>
        <v/>
      </c>
    </row>
    <row r="516" spans="2:11" x14ac:dyDescent="0.45">
      <c r="B516">
        <v>151.18434762954712</v>
      </c>
      <c r="C516">
        <v>1.4328632354736328</v>
      </c>
      <c r="D516">
        <v>-1.0579538345336914</v>
      </c>
      <c r="E516">
        <f t="shared" ref="E516:E543" si="48">C516-C$3</f>
        <v>1.0949706733226776</v>
      </c>
      <c r="F516">
        <f t="shared" ref="F516:F543" si="49">-(D516-D$3)</f>
        <v>1.060089111328125</v>
      </c>
      <c r="G516" s="2" t="str">
        <f>""</f>
        <v/>
      </c>
      <c r="H516" s="2" t="str">
        <f t="shared" ref="H516:H543" si="50">IF(AND(E516&gt;H$2,E516&lt;I$2),B516,"")</f>
        <v/>
      </c>
      <c r="I516" s="2" t="str">
        <f t="shared" ref="I516:I543" si="51">IF(AND(E516&gt;H$2,E516&lt;I$2),E516,"")</f>
        <v/>
      </c>
      <c r="J516" s="2" t="str">
        <f t="shared" ref="J516:J543" si="52">IF(AND(F516&gt;J$2,F516&lt;K$2),B516,"")</f>
        <v/>
      </c>
      <c r="K516" s="2" t="str">
        <f t="shared" ref="K516:K543" si="53">IF(AND(F516&gt;J$2,F516&lt;K$2),F516,"")</f>
        <v/>
      </c>
    </row>
    <row r="517" spans="2:11" x14ac:dyDescent="0.45">
      <c r="B517">
        <v>151.41023874282837</v>
      </c>
      <c r="C517">
        <v>1.4350605010986328</v>
      </c>
      <c r="D517">
        <v>-1.0609874725341797</v>
      </c>
      <c r="E517">
        <f t="shared" si="48"/>
        <v>1.0971679389476776</v>
      </c>
      <c r="F517">
        <f t="shared" si="49"/>
        <v>1.0631227493286133</v>
      </c>
      <c r="G517" s="2" t="str">
        <f>""</f>
        <v/>
      </c>
      <c r="H517" s="2" t="str">
        <f t="shared" si="50"/>
        <v/>
      </c>
      <c r="I517" s="2" t="str">
        <f t="shared" si="51"/>
        <v/>
      </c>
      <c r="J517" s="2" t="str">
        <f t="shared" si="52"/>
        <v/>
      </c>
      <c r="K517" s="2" t="str">
        <f t="shared" si="53"/>
        <v/>
      </c>
    </row>
    <row r="518" spans="2:11" x14ac:dyDescent="0.45">
      <c r="B518">
        <v>151.65547800064087</v>
      </c>
      <c r="C518">
        <v>1.4370136260986328</v>
      </c>
      <c r="D518">
        <v>-1.0628328323364258</v>
      </c>
      <c r="E518">
        <f t="shared" si="48"/>
        <v>1.0991210639476776</v>
      </c>
      <c r="F518">
        <f t="shared" si="49"/>
        <v>1.0649681091308594</v>
      </c>
      <c r="G518" s="2" t="str">
        <f>""</f>
        <v/>
      </c>
      <c r="H518" s="2" t="str">
        <f t="shared" si="50"/>
        <v/>
      </c>
      <c r="I518" s="2" t="str">
        <f t="shared" si="51"/>
        <v/>
      </c>
      <c r="J518" s="2" t="str">
        <f t="shared" si="52"/>
        <v/>
      </c>
      <c r="K518" s="2" t="str">
        <f t="shared" si="53"/>
        <v/>
      </c>
    </row>
    <row r="519" spans="2:11" x14ac:dyDescent="0.45">
      <c r="B519">
        <v>151.92268991470337</v>
      </c>
      <c r="C519">
        <v>1.4392108917236328</v>
      </c>
      <c r="D519">
        <v>-1.0645751953125</v>
      </c>
      <c r="E519">
        <f t="shared" si="48"/>
        <v>1.1013183295726776</v>
      </c>
      <c r="F519">
        <f t="shared" si="49"/>
        <v>1.0667104721069336</v>
      </c>
      <c r="G519" s="2" t="str">
        <f>""</f>
        <v/>
      </c>
      <c r="H519" s="2" t="str">
        <f t="shared" si="50"/>
        <v/>
      </c>
      <c r="I519" s="2" t="str">
        <f t="shared" si="51"/>
        <v/>
      </c>
      <c r="J519" s="2" t="str">
        <f t="shared" si="52"/>
        <v/>
      </c>
      <c r="K519" s="2" t="str">
        <f t="shared" si="53"/>
        <v/>
      </c>
    </row>
    <row r="520" spans="2:11" x14ac:dyDescent="0.45">
      <c r="B520">
        <v>152.12984323501587</v>
      </c>
      <c r="C520">
        <v>1.4414081573486328</v>
      </c>
      <c r="D520">
        <v>-1.0660228729248047</v>
      </c>
      <c r="E520">
        <f t="shared" si="48"/>
        <v>1.1035155951976776</v>
      </c>
      <c r="F520">
        <f t="shared" si="49"/>
        <v>1.0681581497192383</v>
      </c>
      <c r="G520" s="2" t="str">
        <f>""</f>
        <v/>
      </c>
      <c r="H520" s="2" t="str">
        <f t="shared" si="50"/>
        <v/>
      </c>
      <c r="I520" s="2" t="str">
        <f t="shared" si="51"/>
        <v/>
      </c>
      <c r="J520" s="2" t="str">
        <f t="shared" si="52"/>
        <v/>
      </c>
      <c r="K520" s="2" t="str">
        <f t="shared" si="53"/>
        <v/>
      </c>
    </row>
    <row r="521" spans="2:11" x14ac:dyDescent="0.45">
      <c r="B521">
        <v>152.39302682876587</v>
      </c>
      <c r="C521">
        <v>1.4436054229736328</v>
      </c>
      <c r="D521">
        <v>-1.0673408508300781</v>
      </c>
      <c r="E521">
        <f t="shared" si="48"/>
        <v>1.1057128608226776</v>
      </c>
      <c r="F521">
        <f t="shared" si="49"/>
        <v>1.0694761276245117</v>
      </c>
      <c r="G521" s="2" t="str">
        <f>""</f>
        <v/>
      </c>
      <c r="H521" s="2" t="str">
        <f t="shared" si="50"/>
        <v/>
      </c>
      <c r="I521" s="2" t="str">
        <f t="shared" si="51"/>
        <v/>
      </c>
      <c r="J521" s="2" t="str">
        <f t="shared" si="52"/>
        <v/>
      </c>
      <c r="K521" s="2" t="str">
        <f t="shared" si="53"/>
        <v/>
      </c>
    </row>
    <row r="522" spans="2:11" x14ac:dyDescent="0.45">
      <c r="B522">
        <v>152.60024118423462</v>
      </c>
      <c r="C522">
        <v>1.4455585479736328</v>
      </c>
      <c r="D522">
        <v>-1.0681333541870117</v>
      </c>
      <c r="E522">
        <f t="shared" si="48"/>
        <v>1.1076659858226776</v>
      </c>
      <c r="F522">
        <f t="shared" si="49"/>
        <v>1.0702686309814453</v>
      </c>
      <c r="G522" s="2" t="str">
        <f>""</f>
        <v/>
      </c>
      <c r="H522" s="2" t="str">
        <f t="shared" si="50"/>
        <v/>
      </c>
      <c r="I522" s="2" t="str">
        <f t="shared" si="51"/>
        <v/>
      </c>
      <c r="J522" s="2" t="str">
        <f t="shared" si="52"/>
        <v/>
      </c>
      <c r="K522" s="2" t="str">
        <f t="shared" si="53"/>
        <v/>
      </c>
    </row>
    <row r="523" spans="2:11" x14ac:dyDescent="0.45">
      <c r="B523">
        <v>152.82692575454712</v>
      </c>
      <c r="C523">
        <v>1.4477558135986328</v>
      </c>
      <c r="D523">
        <v>-1.0691051483154297</v>
      </c>
      <c r="E523">
        <f t="shared" si="48"/>
        <v>1.1098632514476776</v>
      </c>
      <c r="F523">
        <f t="shared" si="49"/>
        <v>1.0712404251098633</v>
      </c>
      <c r="G523" s="2" t="str">
        <f>""</f>
        <v/>
      </c>
      <c r="H523" s="2" t="str">
        <f t="shared" si="50"/>
        <v/>
      </c>
      <c r="I523" s="2" t="str">
        <f t="shared" si="51"/>
        <v/>
      </c>
      <c r="J523" s="2" t="str">
        <f t="shared" si="52"/>
        <v/>
      </c>
      <c r="K523" s="2" t="str">
        <f t="shared" si="53"/>
        <v/>
      </c>
    </row>
    <row r="524" spans="2:11" x14ac:dyDescent="0.45">
      <c r="B524">
        <v>153.09242868423462</v>
      </c>
      <c r="C524">
        <v>1.4499530792236328</v>
      </c>
      <c r="D524">
        <v>-1.0704050064086914</v>
      </c>
      <c r="E524">
        <f t="shared" si="48"/>
        <v>1.1120605170726776</v>
      </c>
      <c r="F524">
        <f t="shared" si="49"/>
        <v>1.072540283203125</v>
      </c>
      <c r="G524" s="2" t="str">
        <f>""</f>
        <v/>
      </c>
      <c r="H524" s="2" t="str">
        <f t="shared" si="50"/>
        <v/>
      </c>
      <c r="I524" s="2" t="str">
        <f t="shared" si="51"/>
        <v/>
      </c>
      <c r="J524" s="2" t="str">
        <f t="shared" si="52"/>
        <v/>
      </c>
      <c r="K524" s="2" t="str">
        <f t="shared" si="53"/>
        <v/>
      </c>
    </row>
    <row r="525" spans="2:11" x14ac:dyDescent="0.45">
      <c r="B525">
        <v>153.27864694595337</v>
      </c>
      <c r="C525">
        <v>1.4520282745361328</v>
      </c>
      <c r="D525">
        <v>-1.0714588165283203</v>
      </c>
      <c r="E525">
        <f t="shared" si="48"/>
        <v>1.1141357123851776</v>
      </c>
      <c r="F525">
        <f t="shared" si="49"/>
        <v>1.0735940933227539</v>
      </c>
      <c r="G525" s="2" t="str">
        <f>""</f>
        <v/>
      </c>
      <c r="H525" s="2" t="str">
        <f t="shared" si="50"/>
        <v/>
      </c>
      <c r="I525" s="2" t="str">
        <f t="shared" si="51"/>
        <v/>
      </c>
      <c r="J525" s="2" t="str">
        <f t="shared" si="52"/>
        <v/>
      </c>
      <c r="K525" s="2" t="str">
        <f t="shared" si="53"/>
        <v/>
      </c>
    </row>
    <row r="526" spans="2:11" x14ac:dyDescent="0.45">
      <c r="B526">
        <v>153.53877878189087</v>
      </c>
      <c r="C526">
        <v>1.4542255401611328</v>
      </c>
      <c r="D526">
        <v>-1.0723257064819336</v>
      </c>
      <c r="E526">
        <f t="shared" si="48"/>
        <v>1.1163329780101776</v>
      </c>
      <c r="F526">
        <f t="shared" si="49"/>
        <v>1.0744609832763672</v>
      </c>
      <c r="G526" s="2" t="str">
        <f>""</f>
        <v/>
      </c>
      <c r="H526" s="2" t="str">
        <f t="shared" si="50"/>
        <v/>
      </c>
      <c r="I526" s="2" t="str">
        <f t="shared" si="51"/>
        <v/>
      </c>
      <c r="J526" s="2" t="str">
        <f t="shared" si="52"/>
        <v/>
      </c>
      <c r="K526" s="2" t="str">
        <f t="shared" si="53"/>
        <v/>
      </c>
    </row>
    <row r="527" spans="2:11" x14ac:dyDescent="0.45">
      <c r="B527">
        <v>153.79500436782837</v>
      </c>
      <c r="C527">
        <v>1.4564228057861328</v>
      </c>
      <c r="D527">
        <v>-1.0735845565795898</v>
      </c>
      <c r="E527">
        <f t="shared" si="48"/>
        <v>1.1185302436351776</v>
      </c>
      <c r="F527">
        <f t="shared" si="49"/>
        <v>1.0757198333740234</v>
      </c>
      <c r="G527" s="2" t="str">
        <f>""</f>
        <v/>
      </c>
      <c r="H527" s="2" t="str">
        <f t="shared" si="50"/>
        <v/>
      </c>
      <c r="I527" s="2" t="str">
        <f t="shared" si="51"/>
        <v/>
      </c>
      <c r="J527" s="2" t="str">
        <f t="shared" si="52"/>
        <v/>
      </c>
      <c r="K527" s="2" t="str">
        <f t="shared" si="53"/>
        <v/>
      </c>
    </row>
    <row r="528" spans="2:11" x14ac:dyDescent="0.45">
      <c r="B528">
        <v>154.03096628189087</v>
      </c>
      <c r="C528">
        <v>1.4586200714111328</v>
      </c>
      <c r="D528">
        <v>-1.0753183364868164</v>
      </c>
      <c r="E528">
        <f t="shared" si="48"/>
        <v>1.1207275092601776</v>
      </c>
      <c r="F528">
        <f t="shared" si="49"/>
        <v>1.07745361328125</v>
      </c>
      <c r="G528" s="2" t="str">
        <f>""</f>
        <v/>
      </c>
      <c r="H528" s="2" t="str">
        <f t="shared" si="50"/>
        <v/>
      </c>
      <c r="I528" s="2" t="str">
        <f t="shared" si="51"/>
        <v/>
      </c>
      <c r="J528" s="2" t="str">
        <f t="shared" si="52"/>
        <v/>
      </c>
      <c r="K528" s="2" t="str">
        <f t="shared" si="53"/>
        <v/>
      </c>
    </row>
    <row r="529" spans="2:11" x14ac:dyDescent="0.45">
      <c r="B529">
        <v>154.22804880142212</v>
      </c>
      <c r="C529">
        <v>1.4605731964111328</v>
      </c>
      <c r="D529">
        <v>-1.0768957138061523</v>
      </c>
      <c r="E529">
        <f t="shared" si="48"/>
        <v>1.1226806342601776</v>
      </c>
      <c r="F529">
        <f t="shared" si="49"/>
        <v>1.0790309906005859</v>
      </c>
      <c r="G529" s="2" t="str">
        <f>""</f>
        <v/>
      </c>
      <c r="H529" s="2" t="str">
        <f t="shared" si="50"/>
        <v/>
      </c>
      <c r="I529" s="2" t="str">
        <f t="shared" si="51"/>
        <v/>
      </c>
      <c r="J529" s="2" t="str">
        <f t="shared" si="52"/>
        <v/>
      </c>
      <c r="K529" s="2" t="str">
        <f t="shared" si="53"/>
        <v/>
      </c>
    </row>
    <row r="530" spans="2:11" x14ac:dyDescent="0.45">
      <c r="B530">
        <v>154.47646188735962</v>
      </c>
      <c r="C530">
        <v>1.4627704620361328</v>
      </c>
      <c r="D530">
        <v>-1.0786294937133789</v>
      </c>
      <c r="E530">
        <f t="shared" si="48"/>
        <v>1.1248778998851776</v>
      </c>
      <c r="F530">
        <f t="shared" si="49"/>
        <v>1.0807647705078125</v>
      </c>
      <c r="G530" s="2" t="str">
        <f>""</f>
        <v/>
      </c>
      <c r="H530" s="2" t="str">
        <f t="shared" si="50"/>
        <v/>
      </c>
      <c r="I530" s="2" t="str">
        <f t="shared" si="51"/>
        <v/>
      </c>
      <c r="J530" s="2" t="str">
        <f t="shared" si="52"/>
        <v/>
      </c>
      <c r="K530" s="2" t="str">
        <f t="shared" si="53"/>
        <v/>
      </c>
    </row>
    <row r="531" spans="2:11" x14ac:dyDescent="0.45">
      <c r="B531">
        <v>154.72334909439087</v>
      </c>
      <c r="C531">
        <v>1.4649677276611328</v>
      </c>
      <c r="D531">
        <v>-1.0810947418212891</v>
      </c>
      <c r="E531">
        <f t="shared" si="48"/>
        <v>1.1270751655101776</v>
      </c>
      <c r="F531">
        <f t="shared" si="49"/>
        <v>1.0832300186157227</v>
      </c>
      <c r="G531" s="2" t="str">
        <f>""</f>
        <v/>
      </c>
      <c r="H531" s="2" t="str">
        <f t="shared" si="50"/>
        <v/>
      </c>
      <c r="I531" s="2" t="str">
        <f t="shared" si="51"/>
        <v/>
      </c>
      <c r="J531" s="2" t="str">
        <f t="shared" si="52"/>
        <v/>
      </c>
      <c r="K531" s="2" t="str">
        <f t="shared" si="53"/>
        <v/>
      </c>
    </row>
    <row r="532" spans="2:11" x14ac:dyDescent="0.45">
      <c r="B532">
        <v>154.92659616470337</v>
      </c>
      <c r="C532">
        <v>1.4669208526611328</v>
      </c>
      <c r="D532">
        <v>-1.0836620330810547</v>
      </c>
      <c r="E532">
        <f t="shared" si="48"/>
        <v>1.1290282905101776</v>
      </c>
      <c r="F532">
        <f t="shared" si="49"/>
        <v>1.0857973098754883</v>
      </c>
      <c r="G532" s="2" t="str">
        <f>""</f>
        <v/>
      </c>
      <c r="H532" s="2" t="str">
        <f t="shared" si="50"/>
        <v/>
      </c>
      <c r="I532" s="2" t="str">
        <f t="shared" si="51"/>
        <v/>
      </c>
      <c r="J532" s="2" t="str">
        <f t="shared" si="52"/>
        <v/>
      </c>
      <c r="K532" s="2" t="str">
        <f t="shared" si="53"/>
        <v/>
      </c>
    </row>
    <row r="533" spans="2:11" x14ac:dyDescent="0.45">
      <c r="B533">
        <v>155.20931100845337</v>
      </c>
      <c r="C533">
        <v>1.4692401885986328</v>
      </c>
      <c r="D533">
        <v>-1.0874347686767578</v>
      </c>
      <c r="E533">
        <f t="shared" si="48"/>
        <v>1.1313476264476776</v>
      </c>
      <c r="F533">
        <f t="shared" si="49"/>
        <v>1.0895700454711914</v>
      </c>
      <c r="G533" s="2" t="str">
        <f>""</f>
        <v/>
      </c>
      <c r="H533" s="2" t="str">
        <f t="shared" si="50"/>
        <v/>
      </c>
      <c r="I533" s="2" t="str">
        <f t="shared" si="51"/>
        <v/>
      </c>
      <c r="J533" s="2" t="str">
        <f t="shared" si="52"/>
        <v/>
      </c>
      <c r="K533" s="2" t="str">
        <f t="shared" si="53"/>
        <v/>
      </c>
    </row>
    <row r="534" spans="2:11" x14ac:dyDescent="0.45">
      <c r="B534">
        <v>155.41066598892212</v>
      </c>
      <c r="C534">
        <v>1.4713153839111328</v>
      </c>
      <c r="D534">
        <v>-1.0911998748779297</v>
      </c>
      <c r="E534">
        <f t="shared" si="48"/>
        <v>1.1334228217601776</v>
      </c>
      <c r="F534">
        <f t="shared" si="49"/>
        <v>1.0933351516723633</v>
      </c>
      <c r="G534" s="2" t="str">
        <f>""</f>
        <v/>
      </c>
      <c r="H534" s="2" t="str">
        <f t="shared" si="50"/>
        <v/>
      </c>
      <c r="I534" s="2" t="str">
        <f t="shared" si="51"/>
        <v/>
      </c>
      <c r="J534" s="2" t="str">
        <f t="shared" si="52"/>
        <v/>
      </c>
      <c r="K534" s="2" t="str">
        <f t="shared" si="53"/>
        <v/>
      </c>
    </row>
    <row r="535" spans="2:11" x14ac:dyDescent="0.45">
      <c r="B535">
        <v>155.65791940689087</v>
      </c>
      <c r="C535">
        <v>1.4733905792236328</v>
      </c>
      <c r="D535">
        <v>-1.0936660766601563</v>
      </c>
      <c r="E535">
        <f t="shared" si="48"/>
        <v>1.1354980170726776</v>
      </c>
      <c r="F535">
        <f t="shared" si="49"/>
        <v>1.0958013534545898</v>
      </c>
      <c r="G535" s="2" t="str">
        <f>""</f>
        <v/>
      </c>
      <c r="H535" s="2" t="str">
        <f t="shared" si="50"/>
        <v/>
      </c>
      <c r="I535" s="2" t="str">
        <f t="shared" si="51"/>
        <v/>
      </c>
      <c r="J535" s="2" t="str">
        <f t="shared" si="52"/>
        <v/>
      </c>
      <c r="K535" s="2" t="str">
        <f t="shared" si="53"/>
        <v/>
      </c>
    </row>
    <row r="536" spans="2:11" x14ac:dyDescent="0.45">
      <c r="B536">
        <v>155.86434030532837</v>
      </c>
      <c r="C536">
        <v>1.4753437042236328</v>
      </c>
      <c r="D536">
        <v>-1.0960359573364258</v>
      </c>
      <c r="E536">
        <f t="shared" si="48"/>
        <v>1.1374511420726776</v>
      </c>
      <c r="F536">
        <f t="shared" si="49"/>
        <v>1.0981712341308594</v>
      </c>
      <c r="G536" s="2" t="str">
        <f>""</f>
        <v/>
      </c>
      <c r="H536" s="2" t="str">
        <f t="shared" si="50"/>
        <v/>
      </c>
      <c r="I536" s="2" t="str">
        <f t="shared" si="51"/>
        <v/>
      </c>
      <c r="J536" s="2" t="str">
        <f t="shared" si="52"/>
        <v/>
      </c>
      <c r="K536" s="2" t="str">
        <f t="shared" si="53"/>
        <v/>
      </c>
    </row>
    <row r="537" spans="2:11" x14ac:dyDescent="0.45">
      <c r="B537">
        <v>156.10262155532837</v>
      </c>
      <c r="C537">
        <v>1.4775409698486328</v>
      </c>
      <c r="D537">
        <v>-1.0982027053833008</v>
      </c>
      <c r="E537">
        <f t="shared" si="48"/>
        <v>1.1396484076976776</v>
      </c>
      <c r="F537">
        <f t="shared" si="49"/>
        <v>1.1003379821777344</v>
      </c>
      <c r="G537" s="2" t="str">
        <f>""</f>
        <v/>
      </c>
      <c r="H537" s="2" t="str">
        <f t="shared" si="50"/>
        <v/>
      </c>
      <c r="I537" s="2" t="str">
        <f t="shared" si="51"/>
        <v/>
      </c>
      <c r="J537" s="2" t="str">
        <f t="shared" si="52"/>
        <v/>
      </c>
      <c r="K537" s="2" t="str">
        <f t="shared" si="53"/>
        <v/>
      </c>
    </row>
    <row r="538" spans="2:11" x14ac:dyDescent="0.45">
      <c r="B538">
        <v>156.30122995376587</v>
      </c>
      <c r="C538">
        <v>1.4797382354736328</v>
      </c>
      <c r="D538">
        <v>-1.1002960205078125</v>
      </c>
      <c r="E538">
        <f t="shared" si="48"/>
        <v>1.1418456733226776</v>
      </c>
      <c r="F538">
        <f t="shared" si="49"/>
        <v>1.1024312973022461</v>
      </c>
      <c r="G538" s="2" t="str">
        <f>""</f>
        <v/>
      </c>
      <c r="H538" s="2" t="str">
        <f t="shared" si="50"/>
        <v/>
      </c>
      <c r="I538" s="2" t="str">
        <f t="shared" si="51"/>
        <v/>
      </c>
      <c r="J538" s="2" t="str">
        <f t="shared" si="52"/>
        <v/>
      </c>
      <c r="K538" s="2" t="str">
        <f t="shared" si="53"/>
        <v/>
      </c>
    </row>
    <row r="539" spans="2:11" x14ac:dyDescent="0.45">
      <c r="B539">
        <v>156.51228952407837</v>
      </c>
      <c r="C539">
        <v>1.4818134307861328</v>
      </c>
      <c r="D539">
        <v>-1.1018733978271484</v>
      </c>
      <c r="E539">
        <f t="shared" si="48"/>
        <v>1.1439208686351776</v>
      </c>
      <c r="F539">
        <f t="shared" si="49"/>
        <v>1.104008674621582</v>
      </c>
      <c r="G539" s="2" t="str">
        <f>""</f>
        <v/>
      </c>
      <c r="H539" s="2" t="str">
        <f t="shared" si="50"/>
        <v/>
      </c>
      <c r="I539" s="2" t="str">
        <f t="shared" si="51"/>
        <v/>
      </c>
      <c r="J539" s="2" t="str">
        <f t="shared" si="52"/>
        <v/>
      </c>
      <c r="K539" s="2" t="str">
        <f t="shared" si="53"/>
        <v/>
      </c>
    </row>
    <row r="540" spans="2:11" x14ac:dyDescent="0.45">
      <c r="B540">
        <v>156.72731637954712</v>
      </c>
      <c r="C540">
        <v>1.4838886260986328</v>
      </c>
      <c r="D540">
        <v>-1.1036415100097656</v>
      </c>
      <c r="E540">
        <f t="shared" si="48"/>
        <v>1.1459960639476776</v>
      </c>
      <c r="F540">
        <f t="shared" si="49"/>
        <v>1.1057767868041992</v>
      </c>
      <c r="G540" s="2" t="str">
        <f>""</f>
        <v/>
      </c>
      <c r="H540" s="2" t="str">
        <f t="shared" si="50"/>
        <v/>
      </c>
      <c r="I540" s="2" t="str">
        <f t="shared" si="51"/>
        <v/>
      </c>
      <c r="J540" s="2" t="str">
        <f t="shared" si="52"/>
        <v/>
      </c>
      <c r="K540" s="2" t="str">
        <f t="shared" si="53"/>
        <v/>
      </c>
    </row>
    <row r="541" spans="2:11" x14ac:dyDescent="0.45">
      <c r="B541">
        <v>156.96559762954712</v>
      </c>
      <c r="C541">
        <v>1.4860858917236328</v>
      </c>
      <c r="D541">
        <v>-1.1055240631103516</v>
      </c>
      <c r="E541">
        <f t="shared" si="48"/>
        <v>1.1481933295726776</v>
      </c>
      <c r="F541">
        <f t="shared" si="49"/>
        <v>1.1076593399047852</v>
      </c>
      <c r="G541" s="2" t="str">
        <f>""</f>
        <v/>
      </c>
      <c r="H541" s="2" t="str">
        <f t="shared" si="50"/>
        <v/>
      </c>
      <c r="I541" s="2" t="str">
        <f t="shared" si="51"/>
        <v/>
      </c>
      <c r="J541" s="2" t="str">
        <f t="shared" si="52"/>
        <v/>
      </c>
      <c r="K541" s="2" t="str">
        <f t="shared" si="53"/>
        <v/>
      </c>
    </row>
    <row r="542" spans="2:11" x14ac:dyDescent="0.45">
      <c r="B542">
        <v>157.15016794204712</v>
      </c>
      <c r="C542">
        <v>1.4881610870361328</v>
      </c>
      <c r="D542">
        <v>-0.94007682800292969</v>
      </c>
      <c r="E542">
        <f t="shared" si="48"/>
        <v>1.1502685248851776</v>
      </c>
      <c r="F542">
        <f t="shared" si="49"/>
        <v>0.94221210479736328</v>
      </c>
      <c r="G542" s="2" t="str">
        <f>""</f>
        <v/>
      </c>
      <c r="H542" s="2" t="str">
        <f t="shared" si="50"/>
        <v/>
      </c>
      <c r="I542" s="2" t="str">
        <f t="shared" si="51"/>
        <v/>
      </c>
      <c r="J542" s="2" t="str">
        <f t="shared" si="52"/>
        <v/>
      </c>
      <c r="K542" s="2" t="str">
        <f t="shared" si="53"/>
        <v/>
      </c>
    </row>
    <row r="543" spans="2:11" x14ac:dyDescent="0.45">
      <c r="B543">
        <v>155.49574899673462</v>
      </c>
      <c r="C543">
        <v>1.4899921417236328</v>
      </c>
      <c r="D543">
        <v>-0.63374996185302734</v>
      </c>
      <c r="E543">
        <f t="shared" si="48"/>
        <v>1.1520995795726776</v>
      </c>
      <c r="F543">
        <f t="shared" si="49"/>
        <v>0.63588523864746094</v>
      </c>
      <c r="G543" s="2" t="str">
        <f>""</f>
        <v/>
      </c>
      <c r="H543" s="2" t="str">
        <f t="shared" si="50"/>
        <v/>
      </c>
      <c r="I543" s="2" t="str">
        <f t="shared" si="51"/>
        <v/>
      </c>
      <c r="J543" s="2" t="str">
        <f t="shared" si="52"/>
        <v/>
      </c>
      <c r="K543" s="2" t="str">
        <f t="shared" si="53"/>
        <v/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653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UP-SB21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8.8245868682861578E-2</v>
      </c>
      <c r="C3">
        <v>0.25243961811065674</v>
      </c>
      <c r="D3">
        <v>6.6251754760742188E-3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177.16726350784302</v>
      </c>
      <c r="P3" s="2"/>
      <c r="AB3" s="35"/>
      <c r="AC3" s="35"/>
    </row>
    <row r="4" spans="1:29" x14ac:dyDescent="0.45">
      <c r="B4">
        <v>0.10226106643676774</v>
      </c>
      <c r="C4">
        <v>0.25439274311065674</v>
      </c>
      <c r="D4">
        <v>8.3990097045898438E-3</v>
      </c>
      <c r="E4">
        <f t="shared" ref="E4:E67" si="0">C4-C$3</f>
        <v>1.953125E-3</v>
      </c>
      <c r="F4">
        <f t="shared" ref="F4:F67" si="1">-(D4-D$3)</f>
        <v>-1.773834228515625E-3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1.384765625</v>
      </c>
      <c r="N4" s="6">
        <f>Q26</f>
        <v>177.16726350784302</v>
      </c>
    </row>
    <row r="5" spans="1:29" x14ac:dyDescent="0.45">
      <c r="B5">
        <v>0.21049165725707963</v>
      </c>
      <c r="C5">
        <v>0.25659000873565674</v>
      </c>
      <c r="D5">
        <v>7.7877044677734375E-3</v>
      </c>
      <c r="E5">
        <f t="shared" si="0"/>
        <v>4.150390625E-3</v>
      </c>
      <c r="F5">
        <f t="shared" si="1"/>
        <v>-1.1625289916992188E-3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1.384765625</v>
      </c>
      <c r="N5">
        <f>0</f>
        <v>0</v>
      </c>
      <c r="R5" s="3"/>
    </row>
    <row r="6" spans="1:29" x14ac:dyDescent="0.45">
      <c r="B6">
        <v>0.31644105911254883</v>
      </c>
      <c r="C6">
        <v>0.25866520404815674</v>
      </c>
      <c r="D6">
        <v>5.6095123291015625E-3</v>
      </c>
      <c r="E6">
        <f t="shared" si="0"/>
        <v>6.2255859375E-3</v>
      </c>
      <c r="F6">
        <f t="shared" si="1"/>
        <v>1.0156631469726563E-3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0.46206331253051747</v>
      </c>
      <c r="C7">
        <v>0.26086246967315674</v>
      </c>
      <c r="D7">
        <v>4.489898681640625E-3</v>
      </c>
      <c r="E7">
        <f t="shared" si="0"/>
        <v>8.4228515625E-3</v>
      </c>
      <c r="F7">
        <f t="shared" si="1"/>
        <v>2.1352767944335938E-3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10.683506488800047</v>
      </c>
    </row>
    <row r="8" spans="1:29" x14ac:dyDescent="0.45">
      <c r="B8">
        <v>0.58746767044067383</v>
      </c>
      <c r="C8">
        <v>0.26305973529815674</v>
      </c>
      <c r="D8">
        <v>4.0216445922851563E-3</v>
      </c>
      <c r="E8">
        <f t="shared" si="0"/>
        <v>1.06201171875E-2</v>
      </c>
      <c r="F8">
        <f t="shared" si="1"/>
        <v>2.6035308837890625E-3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8.55712890625E-2</v>
      </c>
      <c r="N8" s="6">
        <f ca="1">N7</f>
        <v>10.683506488800047</v>
      </c>
    </row>
    <row r="9" spans="1:29" x14ac:dyDescent="0.45">
      <c r="B9">
        <v>0.75647401809692416</v>
      </c>
      <c r="C9">
        <v>0.26525700092315674</v>
      </c>
      <c r="D9">
        <v>3.9997100830078125E-3</v>
      </c>
      <c r="E9">
        <f t="shared" si="0"/>
        <v>1.28173828125E-2</v>
      </c>
      <c r="F9">
        <f t="shared" si="1"/>
        <v>2.6254653930664063E-3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8.55712890625E-2</v>
      </c>
      <c r="N9">
        <f>0</f>
        <v>0</v>
      </c>
    </row>
    <row r="10" spans="1:29" x14ac:dyDescent="0.45">
      <c r="B10">
        <v>0.87326478958129916</v>
      </c>
      <c r="C10">
        <v>0.26721012592315674</v>
      </c>
      <c r="D10">
        <v>3.9825439453125E-3</v>
      </c>
      <c r="E10">
        <f t="shared" si="0"/>
        <v>1.47705078125E-2</v>
      </c>
      <c r="F10">
        <f t="shared" si="1"/>
        <v>2.6426315307617188E-3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1.0843243598937991</v>
      </c>
      <c r="C11">
        <v>0.26952946186065674</v>
      </c>
      <c r="D11">
        <v>3.3330917358398438E-3</v>
      </c>
      <c r="E11">
        <f t="shared" si="0"/>
        <v>1.708984375E-2</v>
      </c>
      <c r="F11">
        <f t="shared" si="1"/>
        <v>3.292083740234375E-3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61.137211322784431</v>
      </c>
    </row>
    <row r="12" spans="1:29" x14ac:dyDescent="0.45">
      <c r="B12">
        <v>1.2673687934875488</v>
      </c>
      <c r="C12">
        <v>0.27172672748565674</v>
      </c>
      <c r="D12">
        <v>2.5653839111328125E-3</v>
      </c>
      <c r="E12">
        <f t="shared" si="0"/>
        <v>1.9287109375E-2</v>
      </c>
      <c r="F12">
        <f t="shared" si="1"/>
        <v>4.0597915649414063E-3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0.424560546875</v>
      </c>
      <c r="N12" s="6">
        <f ca="1">N11</f>
        <v>61.137211322784431</v>
      </c>
    </row>
    <row r="13" spans="1:29" x14ac:dyDescent="0.45">
      <c r="B13">
        <v>1.5033307075500486</v>
      </c>
      <c r="C13">
        <v>0.27367985248565674</v>
      </c>
      <c r="D13">
        <v>1.3828277587890625E-3</v>
      </c>
      <c r="E13">
        <f t="shared" si="0"/>
        <v>2.1240234375E-2</v>
      </c>
      <c r="F13">
        <f t="shared" si="1"/>
        <v>5.2423477172851563E-3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0.424560546875</v>
      </c>
      <c r="N13">
        <f>0</f>
        <v>0</v>
      </c>
    </row>
    <row r="14" spans="1:29" x14ac:dyDescent="0.45">
      <c r="B14">
        <v>1.7385601997375486</v>
      </c>
      <c r="C14">
        <v>0.27587711811065674</v>
      </c>
      <c r="D14">
        <v>8.20159912109375E-5</v>
      </c>
      <c r="E14">
        <f t="shared" si="0"/>
        <v>2.34375E-2</v>
      </c>
      <c r="F14">
        <f t="shared" si="1"/>
        <v>6.5431594848632813E-3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2.0353131294250488</v>
      </c>
      <c r="C15">
        <v>0.27807438373565674</v>
      </c>
      <c r="D15">
        <v>-1.2178421020507813E-3</v>
      </c>
      <c r="E15">
        <f t="shared" si="0"/>
        <v>2.5634765625E-2</v>
      </c>
      <c r="F15">
        <f t="shared" si="1"/>
        <v>7.843017578125E-3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2.3116803169250488</v>
      </c>
      <c r="C16">
        <v>0.28027164936065674</v>
      </c>
      <c r="D16">
        <v>-2.777099609375E-3</v>
      </c>
      <c r="E16">
        <f t="shared" si="0"/>
        <v>2.783203125E-2</v>
      </c>
      <c r="F16">
        <f t="shared" si="1"/>
        <v>9.4022750854492188E-3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2.6108746528625488</v>
      </c>
      <c r="C17">
        <v>0.28234684467315674</v>
      </c>
      <c r="D17">
        <v>-4.550933837890625E-3</v>
      </c>
      <c r="E17">
        <f t="shared" si="0"/>
        <v>2.99072265625E-2</v>
      </c>
      <c r="F17">
        <f t="shared" si="1"/>
        <v>1.1176109313964844E-2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2.8857769966125488</v>
      </c>
      <c r="C18">
        <v>0.28442203998565674</v>
      </c>
      <c r="D18">
        <v>-6.3610076904296875E-3</v>
      </c>
      <c r="E18">
        <f t="shared" si="0"/>
        <v>3.1982421875E-2</v>
      </c>
      <c r="F18">
        <f t="shared" si="1"/>
        <v>1.2986183166503906E-2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3.1933941841125488</v>
      </c>
      <c r="C19">
        <v>0.28661930561065674</v>
      </c>
      <c r="D19">
        <v>-8.0080032348632813E-3</v>
      </c>
      <c r="E19">
        <f t="shared" si="0"/>
        <v>3.41796875E-2</v>
      </c>
      <c r="F19">
        <f t="shared" si="1"/>
        <v>1.46331787109375E-2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3.4830670356750488</v>
      </c>
      <c r="C20">
        <v>0.28869450092315674</v>
      </c>
      <c r="D20">
        <v>-9.5643997192382813E-3</v>
      </c>
      <c r="E20">
        <f t="shared" si="0"/>
        <v>3.62548828125E-2</v>
      </c>
      <c r="F20">
        <f t="shared" si="1"/>
        <v>1.61895751953125E-2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3.7993510961532593</v>
      </c>
      <c r="C21">
        <v>0.29089176654815674</v>
      </c>
      <c r="D21">
        <v>-1.1297225952148438E-2</v>
      </c>
      <c r="E21">
        <f t="shared" si="0"/>
        <v>3.84521484375E-2</v>
      </c>
      <c r="F21">
        <f t="shared" si="1"/>
        <v>1.7922401428222656E-2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4.1108745336532593</v>
      </c>
      <c r="C22">
        <v>0.29308903217315674</v>
      </c>
      <c r="D22">
        <v>-1.3217926025390625E-2</v>
      </c>
      <c r="E22">
        <f t="shared" si="0"/>
        <v>4.06494140625E-2</v>
      </c>
      <c r="F22">
        <f t="shared" si="1"/>
        <v>1.9843101501464844E-2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4.4496196508407593</v>
      </c>
      <c r="C23">
        <v>0.29528629779815674</v>
      </c>
      <c r="D23">
        <v>-1.5178680419921875E-2</v>
      </c>
      <c r="E23">
        <f t="shared" si="0"/>
        <v>4.28466796875E-2</v>
      </c>
      <c r="F23">
        <f t="shared" si="1"/>
        <v>2.1803855895996094E-2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4.7113384604454041</v>
      </c>
      <c r="C24">
        <v>0.29736149311065674</v>
      </c>
      <c r="D24">
        <v>-1.69525146484375E-2</v>
      </c>
      <c r="E24">
        <f t="shared" si="0"/>
        <v>4.4921875E-2</v>
      </c>
      <c r="F24">
        <f t="shared" si="1"/>
        <v>2.3577690124511719E-2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4.9975017905235291</v>
      </c>
      <c r="C25">
        <v>0.29943668842315674</v>
      </c>
      <c r="D25">
        <v>-1.8799781799316406E-2</v>
      </c>
      <c r="E25">
        <f t="shared" si="0"/>
        <v>4.69970703125E-2</v>
      </c>
      <c r="F25">
        <f t="shared" si="1"/>
        <v>2.5424957275390625E-2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5.3032574057579041</v>
      </c>
      <c r="C26">
        <v>0.30151188373565674</v>
      </c>
      <c r="D26">
        <v>-2.0467758178710938E-2</v>
      </c>
      <c r="E26">
        <f t="shared" si="0"/>
        <v>4.9072265625E-2</v>
      </c>
      <c r="F26">
        <f t="shared" si="1"/>
        <v>2.7092933654785156E-2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MAX(B3:B30900)</f>
        <v>177.16726350784302</v>
      </c>
      <c r="R26" s="11" t="s">
        <v>80</v>
      </c>
    </row>
    <row r="27" spans="2:22" ht="16.149999999999999" thickBot="1" x14ac:dyDescent="0.6">
      <c r="B27">
        <v>5.6069683432579041</v>
      </c>
      <c r="C27">
        <v>0.30346500873565674</v>
      </c>
      <c r="D27">
        <v>-2.2054672241210938E-2</v>
      </c>
      <c r="E27">
        <f t="shared" si="0"/>
        <v>5.1025390625E-2</v>
      </c>
      <c r="F27">
        <f t="shared" si="1"/>
        <v>2.8679847717285156E-2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1.384765625</v>
      </c>
      <c r="R27" s="40" t="s">
        <v>0</v>
      </c>
      <c r="T27" s="6"/>
      <c r="U27" s="6"/>
    </row>
    <row r="28" spans="2:22" x14ac:dyDescent="0.45">
      <c r="B28">
        <v>5.9302105307579041</v>
      </c>
      <c r="C28">
        <v>0.30578434467315674</v>
      </c>
      <c r="D28">
        <v>-2.4172782897949219E-2</v>
      </c>
      <c r="E28">
        <f t="shared" si="0"/>
        <v>5.33447265625E-2</v>
      </c>
      <c r="F28">
        <f t="shared" si="1"/>
        <v>3.0797958374023438E-2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10.683506488800047</v>
      </c>
      <c r="R28" s="38" t="s">
        <v>80</v>
      </c>
      <c r="S28" s="86" t="s">
        <v>18</v>
      </c>
      <c r="T28" s="87">
        <f ca="1">INDIRECT(ADDRESS(ROW(I2)+MATCH(T29,K3:K1048576,0),COLUMN(B2),1,1,),1)</f>
        <v>13.881618976593018</v>
      </c>
      <c r="U28" s="88" t="s">
        <v>80</v>
      </c>
      <c r="V28" s="8"/>
    </row>
    <row r="29" spans="2:22" x14ac:dyDescent="0.45">
      <c r="B29">
        <v>6.2534527182579041</v>
      </c>
      <c r="C29">
        <v>0.30798161029815674</v>
      </c>
      <c r="D29">
        <v>-2.6659011840820313E-2</v>
      </c>
      <c r="E29">
        <f t="shared" si="0"/>
        <v>5.55419921875E-2</v>
      </c>
      <c r="F29">
        <f t="shared" si="1"/>
        <v>3.3284187316894531E-2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8.55712890625E-2</v>
      </c>
      <c r="R29" s="38" t="s">
        <v>0</v>
      </c>
      <c r="S29" s="39" t="s">
        <v>19</v>
      </c>
      <c r="T29" s="6">
        <f>MIN(K3:K15578)</f>
        <v>8.5425376892089844E-2</v>
      </c>
      <c r="U29" s="38" t="s">
        <v>0</v>
      </c>
    </row>
    <row r="30" spans="2:22" x14ac:dyDescent="0.45">
      <c r="B30">
        <v>6.5315288305282593</v>
      </c>
      <c r="C30">
        <v>0.30993473529815674</v>
      </c>
      <c r="D30">
        <v>-2.9615402221679688E-2</v>
      </c>
      <c r="E30">
        <f t="shared" si="0"/>
        <v>5.74951171875E-2</v>
      </c>
      <c r="F30">
        <f t="shared" si="1"/>
        <v>3.6240577697753906E-2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61.137211322784431</v>
      </c>
      <c r="R30" s="40" t="s">
        <v>80</v>
      </c>
      <c r="S30" s="39" t="s">
        <v>20</v>
      </c>
      <c r="T30" s="6">
        <f ca="1">INDIRECT(ADDRESS(ROW(I2)+MATCH(T31,K3:K1048576,0),COLUMN(B2),1,1,),1)</f>
        <v>65.837467670440674</v>
      </c>
      <c r="U30" s="40" t="s">
        <v>80</v>
      </c>
    </row>
    <row r="31" spans="2:22" x14ac:dyDescent="0.45">
      <c r="B31">
        <v>6.8484233617782593</v>
      </c>
      <c r="C31">
        <v>0.31213200092315674</v>
      </c>
      <c r="D31">
        <v>-3.2781600952148438E-2</v>
      </c>
      <c r="E31">
        <f t="shared" si="0"/>
        <v>5.96923828125E-2</v>
      </c>
      <c r="F31">
        <f t="shared" si="1"/>
        <v>3.9406776428222656E-2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0.424560546875</v>
      </c>
      <c r="R31" s="38" t="s">
        <v>0</v>
      </c>
      <c r="S31" s="37" t="s">
        <v>21</v>
      </c>
      <c r="T31" s="6">
        <f>MAX(K3:K15578)</f>
        <v>0.42372703552246094</v>
      </c>
      <c r="U31" s="38" t="s">
        <v>0</v>
      </c>
    </row>
    <row r="32" spans="2:22" ht="14.65" thickBot="1" x14ac:dyDescent="0.5">
      <c r="B32">
        <v>7.1910747289657593</v>
      </c>
      <c r="C32">
        <v>0.31432926654815674</v>
      </c>
      <c r="D32">
        <v>-3.5815238952636719E-2</v>
      </c>
      <c r="E32">
        <f t="shared" si="0"/>
        <v>6.18896484375E-2</v>
      </c>
      <c r="F32">
        <f t="shared" si="1"/>
        <v>4.2440414428710938E-2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148.84317216472277</v>
      </c>
      <c r="R32" s="90"/>
      <c r="S32" s="89" t="s">
        <v>40</v>
      </c>
      <c r="T32" s="42">
        <f>SLOPE(J3:J1048576,K3:K1048576)</f>
        <v>154.42385550120986</v>
      </c>
      <c r="U32" s="91"/>
    </row>
    <row r="33" spans="2:18" x14ac:dyDescent="0.45">
      <c r="B33">
        <v>7.5128520727157593</v>
      </c>
      <c r="C33">
        <v>0.31652653217315674</v>
      </c>
      <c r="D33">
        <v>-3.8142204284667969E-2</v>
      </c>
      <c r="E33">
        <f t="shared" si="0"/>
        <v>6.40869140625E-2</v>
      </c>
      <c r="F33">
        <f t="shared" si="1"/>
        <v>4.4767379760742188E-2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7.8251080513000479</v>
      </c>
      <c r="C34">
        <v>0.31860172748565674</v>
      </c>
      <c r="D34">
        <v>-3.9719581604003906E-2</v>
      </c>
      <c r="E34">
        <f t="shared" si="0"/>
        <v>6.6162109375E-2</v>
      </c>
      <c r="F34">
        <f t="shared" si="1"/>
        <v>4.6344757080078125E-2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8.1615338325500488</v>
      </c>
      <c r="C35">
        <v>0.32079899311065674</v>
      </c>
      <c r="D35">
        <v>-4.14581298828125E-2</v>
      </c>
      <c r="E35">
        <f t="shared" si="0"/>
        <v>6.8359375E-2</v>
      </c>
      <c r="F35">
        <f t="shared" si="1"/>
        <v>4.8083305358886719E-2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R35" s="2"/>
    </row>
    <row r="36" spans="2:18" x14ac:dyDescent="0.45">
      <c r="B36">
        <v>8.4863629341125488</v>
      </c>
      <c r="C36">
        <v>0.32299625873565674</v>
      </c>
      <c r="D36">
        <v>-4.3201446533203125E-2</v>
      </c>
      <c r="E36">
        <f t="shared" si="0"/>
        <v>7.0556640625E-2</v>
      </c>
      <c r="F36">
        <f t="shared" si="1"/>
        <v>4.9826622009277344E-2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8.7644391059875488</v>
      </c>
      <c r="C37">
        <v>0.32494938373565674</v>
      </c>
      <c r="D37">
        <v>-4.4632911682128906E-2</v>
      </c>
      <c r="E37">
        <f t="shared" si="0"/>
        <v>7.2509765625E-2</v>
      </c>
      <c r="F37">
        <f t="shared" si="1"/>
        <v>5.1258087158203125E-2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9.0891461372375488</v>
      </c>
      <c r="C38">
        <v>0.32714664936065674</v>
      </c>
      <c r="D38">
        <v>-4.6149253845214844E-2</v>
      </c>
      <c r="E38">
        <f t="shared" si="0"/>
        <v>7.470703125E-2</v>
      </c>
      <c r="F38">
        <f t="shared" si="1"/>
        <v>5.2774429321289063E-2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9.4155621528625488</v>
      </c>
      <c r="C39">
        <v>0.32934391498565674</v>
      </c>
      <c r="D39">
        <v>-4.7970771789550781E-2</v>
      </c>
      <c r="E39">
        <f t="shared" si="0"/>
        <v>7.6904296875E-2</v>
      </c>
      <c r="F39">
        <f t="shared" si="1"/>
        <v>5.4595947265625E-2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9.7463726997375488</v>
      </c>
      <c r="C40">
        <v>0.33154118061065674</v>
      </c>
      <c r="D40">
        <v>-4.9861907958984375E-2</v>
      </c>
      <c r="E40">
        <f t="shared" si="0"/>
        <v>7.91015625E-2</v>
      </c>
      <c r="F40">
        <f t="shared" si="1"/>
        <v>5.6487083435058594E-2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10.049473285675049</v>
      </c>
      <c r="C41">
        <v>0.33361637592315674</v>
      </c>
      <c r="D41">
        <v>-5.1636695861816406E-2</v>
      </c>
      <c r="E41">
        <f t="shared" si="0"/>
        <v>8.11767578125E-2</v>
      </c>
      <c r="F41">
        <f t="shared" si="1"/>
        <v>5.8261871337890625E-2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10.363316059112549</v>
      </c>
      <c r="C42">
        <v>0.33581364154815674</v>
      </c>
      <c r="D42">
        <v>-5.3888320922851563E-2</v>
      </c>
      <c r="E42">
        <f t="shared" si="0"/>
        <v>8.33740234375E-2</v>
      </c>
      <c r="F42">
        <f t="shared" si="1"/>
        <v>6.0513496398925781E-2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10.683506488800047</v>
      </c>
      <c r="C43">
        <v>0.33801090717315674</v>
      </c>
      <c r="D43">
        <v>-5.7355880737304688E-2</v>
      </c>
      <c r="E43">
        <f t="shared" si="0"/>
        <v>8.55712890625E-2</v>
      </c>
      <c r="F43">
        <f t="shared" si="1"/>
        <v>6.3981056213378906E-2</v>
      </c>
      <c r="G43" s="2" t="str">
        <f>""</f>
        <v/>
      </c>
      <c r="H43" s="2">
        <f t="shared" si="2"/>
        <v>10.683506488800047</v>
      </c>
      <c r="I43" s="2">
        <f t="shared" si="3"/>
        <v>8.55712890625E-2</v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10.976353168487549</v>
      </c>
      <c r="C44">
        <v>0.33996403217315674</v>
      </c>
      <c r="D44">
        <v>-6.0225486755371094E-2</v>
      </c>
      <c r="E44">
        <f t="shared" si="0"/>
        <v>8.75244140625E-2</v>
      </c>
      <c r="F44">
        <f t="shared" si="1"/>
        <v>6.6850662231445313E-2</v>
      </c>
      <c r="G44" s="2" t="str">
        <f>""</f>
        <v/>
      </c>
      <c r="H44" s="2">
        <f t="shared" si="2"/>
        <v>10.976353168487549</v>
      </c>
      <c r="I44" s="2">
        <f t="shared" si="3"/>
        <v>8.75244140625E-2</v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11.321934223175051</v>
      </c>
      <c r="C45">
        <v>0.34216129779815674</v>
      </c>
      <c r="D45">
        <v>-6.2609672546386719E-2</v>
      </c>
      <c r="E45">
        <f t="shared" si="0"/>
        <v>8.97216796875E-2</v>
      </c>
      <c r="F45">
        <f t="shared" si="1"/>
        <v>6.9234848022460938E-2</v>
      </c>
      <c r="G45" s="2" t="str">
        <f>""</f>
        <v/>
      </c>
      <c r="H45" s="2">
        <f t="shared" si="2"/>
        <v>11.321934223175051</v>
      </c>
      <c r="I45" s="2">
        <f t="shared" si="3"/>
        <v>8.97216796875E-2</v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11.651524066925049</v>
      </c>
      <c r="C46">
        <v>0.34435856342315674</v>
      </c>
      <c r="D46">
        <v>-6.490325927734375E-2</v>
      </c>
      <c r="E46">
        <f t="shared" si="0"/>
        <v>9.19189453125E-2</v>
      </c>
      <c r="F46">
        <f t="shared" si="1"/>
        <v>7.1528434753417969E-2</v>
      </c>
      <c r="G46" s="2" t="str">
        <f>""</f>
        <v/>
      </c>
      <c r="H46" s="2">
        <f t="shared" si="2"/>
        <v>11.651524066925049</v>
      </c>
      <c r="I46" s="2">
        <f t="shared" si="3"/>
        <v>9.19189453125E-2</v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12.007359027862547</v>
      </c>
      <c r="C47">
        <v>0.34655582904815674</v>
      </c>
      <c r="D47">
        <v>-6.707000732421875E-2</v>
      </c>
      <c r="E47">
        <f t="shared" si="0"/>
        <v>9.41162109375E-2</v>
      </c>
      <c r="F47">
        <f t="shared" si="1"/>
        <v>7.3695182800292969E-2</v>
      </c>
      <c r="G47" s="2" t="str">
        <f>""</f>
        <v/>
      </c>
      <c r="H47" s="2">
        <f t="shared" si="2"/>
        <v>12.007359027862547</v>
      </c>
      <c r="I47" s="2">
        <f t="shared" si="3"/>
        <v>9.41162109375E-2</v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12.304234027862551</v>
      </c>
      <c r="C48">
        <v>0.34850895404815674</v>
      </c>
      <c r="D48">
        <v>-6.9017410278320313E-2</v>
      </c>
      <c r="E48">
        <f t="shared" si="0"/>
        <v>9.60693359375E-2</v>
      </c>
      <c r="F48">
        <f t="shared" si="1"/>
        <v>7.5642585754394531E-2</v>
      </c>
      <c r="G48" s="2" t="str">
        <f>""</f>
        <v/>
      </c>
      <c r="H48" s="2">
        <f t="shared" si="2"/>
        <v>12.304234027862551</v>
      </c>
      <c r="I48" s="2">
        <f t="shared" si="3"/>
        <v>9.60693359375E-2</v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12.597813129425051</v>
      </c>
      <c r="C49">
        <v>0.35070621967315674</v>
      </c>
      <c r="D49">
        <v>-7.1134567260742188E-2</v>
      </c>
      <c r="E49">
        <f t="shared" si="0"/>
        <v>9.82666015625E-2</v>
      </c>
      <c r="F49">
        <f t="shared" si="1"/>
        <v>7.7759742736816406E-2</v>
      </c>
      <c r="G49" s="2" t="str">
        <f>""</f>
        <v/>
      </c>
      <c r="H49" s="2">
        <f t="shared" si="2"/>
        <v>12.597813129425051</v>
      </c>
      <c r="I49" s="2">
        <f t="shared" si="3"/>
        <v>9.82666015625E-2</v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12.903965473175049</v>
      </c>
      <c r="C50">
        <v>0.35290348529815674</v>
      </c>
      <c r="D50">
        <v>-7.29522705078125E-2</v>
      </c>
      <c r="E50">
        <f t="shared" si="0"/>
        <v>0.1004638671875</v>
      </c>
      <c r="F50">
        <f t="shared" si="1"/>
        <v>7.9577445983886719E-2</v>
      </c>
      <c r="G50" s="2" t="str">
        <f>""</f>
        <v/>
      </c>
      <c r="H50" s="2">
        <f t="shared" si="2"/>
        <v>12.903965473175049</v>
      </c>
      <c r="I50" s="2">
        <f t="shared" si="3"/>
        <v>0.1004638671875</v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13.230991840362547</v>
      </c>
      <c r="C51">
        <v>0.35497868061065674</v>
      </c>
      <c r="D51">
        <v>-7.4529647827148438E-2</v>
      </c>
      <c r="E51">
        <f t="shared" si="0"/>
        <v>0.1025390625</v>
      </c>
      <c r="F51">
        <f t="shared" si="1"/>
        <v>8.1154823303222656E-2</v>
      </c>
      <c r="G51" s="2" t="str">
        <f>""</f>
        <v/>
      </c>
      <c r="H51" s="2">
        <f t="shared" si="2"/>
        <v>13.230991840362547</v>
      </c>
      <c r="I51" s="2">
        <f t="shared" si="3"/>
        <v>0.1025390625</v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13.538609027862549</v>
      </c>
      <c r="C52">
        <v>0.35717594623565674</v>
      </c>
      <c r="D52">
        <v>-7.6638221740722656E-2</v>
      </c>
      <c r="E52">
        <f t="shared" si="0"/>
        <v>0.104736328125</v>
      </c>
      <c r="F52">
        <f t="shared" si="1"/>
        <v>8.3263397216796875E-2</v>
      </c>
      <c r="G52" s="2" t="str">
        <f>""</f>
        <v/>
      </c>
      <c r="H52" s="2">
        <f t="shared" si="2"/>
        <v>13.538609027862549</v>
      </c>
      <c r="I52" s="2">
        <f t="shared" si="3"/>
        <v>0.104736328125</v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13.881618976593018</v>
      </c>
      <c r="C53">
        <v>0.35925114154815674</v>
      </c>
      <c r="D53">
        <v>-7.8800201416015625E-2</v>
      </c>
      <c r="E53">
        <f t="shared" si="0"/>
        <v>0.1068115234375</v>
      </c>
      <c r="F53">
        <f t="shared" si="1"/>
        <v>8.5425376892089844E-2</v>
      </c>
      <c r="G53" s="2" t="str">
        <f>""</f>
        <v/>
      </c>
      <c r="H53" s="2">
        <f t="shared" si="2"/>
        <v>13.881618976593018</v>
      </c>
      <c r="I53" s="2">
        <f t="shared" si="3"/>
        <v>0.1068115234375</v>
      </c>
      <c r="J53" s="2">
        <f t="shared" si="4"/>
        <v>13.881618976593018</v>
      </c>
      <c r="K53" s="2">
        <f t="shared" si="5"/>
        <v>8.5425376892089844E-2</v>
      </c>
    </row>
    <row r="54" spans="2:11" x14ac:dyDescent="0.45">
      <c r="B54">
        <v>14.174190998077393</v>
      </c>
      <c r="C54">
        <v>0.36132633686065674</v>
      </c>
      <c r="D54">
        <v>-8.1780433654785156E-2</v>
      </c>
      <c r="E54">
        <f t="shared" si="0"/>
        <v>0.10888671875</v>
      </c>
      <c r="F54">
        <f t="shared" si="1"/>
        <v>8.8405609130859375E-2</v>
      </c>
      <c r="G54" s="2" t="str">
        <f>""</f>
        <v/>
      </c>
      <c r="H54" s="2">
        <f t="shared" si="2"/>
        <v>14.174190998077393</v>
      </c>
      <c r="I54" s="2">
        <f t="shared" si="3"/>
        <v>0.10888671875</v>
      </c>
      <c r="J54" s="2">
        <f t="shared" si="4"/>
        <v>14.174190998077393</v>
      </c>
      <c r="K54" s="2">
        <f t="shared" si="5"/>
        <v>8.8405609130859375E-2</v>
      </c>
    </row>
    <row r="55" spans="2:11" x14ac:dyDescent="0.45">
      <c r="B55">
        <v>14.49625825881958</v>
      </c>
      <c r="C55">
        <v>0.36340153217315674</v>
      </c>
      <c r="D55">
        <v>-8.4799766540527344E-2</v>
      </c>
      <c r="E55">
        <f t="shared" si="0"/>
        <v>0.1109619140625</v>
      </c>
      <c r="F55">
        <f t="shared" si="1"/>
        <v>9.1424942016601563E-2</v>
      </c>
      <c r="G55" s="2" t="str">
        <f>""</f>
        <v/>
      </c>
      <c r="H55" s="2">
        <f t="shared" si="2"/>
        <v>14.49625825881958</v>
      </c>
      <c r="I55" s="2">
        <f t="shared" si="3"/>
        <v>0.1109619140625</v>
      </c>
      <c r="J55" s="2">
        <f t="shared" si="4"/>
        <v>14.49625825881958</v>
      </c>
      <c r="K55" s="2">
        <f t="shared" si="5"/>
        <v>9.1424942016601563E-2</v>
      </c>
    </row>
    <row r="56" spans="2:11" x14ac:dyDescent="0.45">
      <c r="B56">
        <v>14.786373615264893</v>
      </c>
      <c r="C56">
        <v>0.36547672748565674</v>
      </c>
      <c r="D56">
        <v>-8.6711883544921875E-2</v>
      </c>
      <c r="E56">
        <f t="shared" si="0"/>
        <v>0.113037109375</v>
      </c>
      <c r="F56">
        <f t="shared" si="1"/>
        <v>9.3337059020996094E-2</v>
      </c>
      <c r="G56" s="2" t="str">
        <f>""</f>
        <v/>
      </c>
      <c r="H56" s="2">
        <f t="shared" si="2"/>
        <v>14.786373615264893</v>
      </c>
      <c r="I56" s="2">
        <f t="shared" si="3"/>
        <v>0.113037109375</v>
      </c>
      <c r="J56" s="2">
        <f t="shared" si="4"/>
        <v>14.786373615264893</v>
      </c>
      <c r="K56" s="2">
        <f t="shared" si="5"/>
        <v>9.3337059020996094E-2</v>
      </c>
    </row>
    <row r="57" spans="2:11" x14ac:dyDescent="0.45">
      <c r="B57">
        <v>15.079952716827393</v>
      </c>
      <c r="C57">
        <v>0.36755192279815674</v>
      </c>
      <c r="D57">
        <v>-8.8466644287109375E-2</v>
      </c>
      <c r="E57">
        <f t="shared" si="0"/>
        <v>0.1151123046875</v>
      </c>
      <c r="F57">
        <f t="shared" si="1"/>
        <v>9.5091819763183594E-2</v>
      </c>
      <c r="G57" s="2" t="str">
        <f>""</f>
        <v/>
      </c>
      <c r="H57" s="2">
        <f t="shared" si="2"/>
        <v>15.079952716827393</v>
      </c>
      <c r="I57" s="2">
        <f t="shared" si="3"/>
        <v>0.1151123046875</v>
      </c>
      <c r="J57" s="2">
        <f t="shared" si="4"/>
        <v>15.079952716827393</v>
      </c>
      <c r="K57" s="2">
        <f t="shared" si="5"/>
        <v>9.5091819763183594E-2</v>
      </c>
    </row>
    <row r="58" spans="2:11" x14ac:dyDescent="0.45">
      <c r="B58">
        <v>15.438961505889894</v>
      </c>
      <c r="C58">
        <v>0.36974918842315674</v>
      </c>
      <c r="D58">
        <v>-8.9983940124511719E-2</v>
      </c>
      <c r="E58">
        <f t="shared" si="0"/>
        <v>0.1173095703125</v>
      </c>
      <c r="F58">
        <f t="shared" si="1"/>
        <v>9.6609115600585938E-2</v>
      </c>
      <c r="G58" s="2" t="str">
        <f>""</f>
        <v/>
      </c>
      <c r="H58" s="2">
        <f t="shared" si="2"/>
        <v>15.438961505889894</v>
      </c>
      <c r="I58" s="2">
        <f t="shared" si="3"/>
        <v>0.1173095703125</v>
      </c>
      <c r="J58" s="2">
        <f t="shared" si="4"/>
        <v>15.438961505889894</v>
      </c>
      <c r="K58" s="2">
        <f t="shared" si="5"/>
        <v>9.6609115600585938E-2</v>
      </c>
    </row>
    <row r="59" spans="2:11" x14ac:dyDescent="0.45">
      <c r="B59">
        <v>15.770626544952391</v>
      </c>
      <c r="C59">
        <v>0.37194645404815674</v>
      </c>
      <c r="D59">
        <v>-9.1619491577148438E-2</v>
      </c>
      <c r="E59">
        <f t="shared" si="0"/>
        <v>0.1195068359375</v>
      </c>
      <c r="F59">
        <f t="shared" si="1"/>
        <v>9.8244667053222656E-2</v>
      </c>
      <c r="G59" s="2" t="str">
        <f>""</f>
        <v/>
      </c>
      <c r="H59" s="2">
        <f t="shared" si="2"/>
        <v>15.770626544952391</v>
      </c>
      <c r="I59" s="2">
        <f t="shared" si="3"/>
        <v>0.1195068359375</v>
      </c>
      <c r="J59" s="2">
        <f t="shared" si="4"/>
        <v>15.770626544952391</v>
      </c>
      <c r="K59" s="2">
        <f t="shared" si="5"/>
        <v>9.8244667053222656E-2</v>
      </c>
    </row>
    <row r="60" spans="2:11" x14ac:dyDescent="0.45">
      <c r="B60">
        <v>16.066036701202393</v>
      </c>
      <c r="C60">
        <v>0.37389957904815674</v>
      </c>
      <c r="D60">
        <v>-9.3545913696289063E-2</v>
      </c>
      <c r="E60">
        <f t="shared" si="0"/>
        <v>0.1214599609375</v>
      </c>
      <c r="F60">
        <f t="shared" si="1"/>
        <v>0.10017108917236328</v>
      </c>
      <c r="G60" s="2" t="str">
        <f>""</f>
        <v/>
      </c>
      <c r="H60" s="2">
        <f t="shared" si="2"/>
        <v>16.066036701202393</v>
      </c>
      <c r="I60" s="2">
        <f t="shared" si="3"/>
        <v>0.1214599609375</v>
      </c>
      <c r="J60" s="2">
        <f t="shared" si="4"/>
        <v>16.066036701202393</v>
      </c>
      <c r="K60" s="2">
        <f t="shared" si="5"/>
        <v>0.10017108917236328</v>
      </c>
    </row>
    <row r="61" spans="2:11" x14ac:dyDescent="0.45">
      <c r="B61">
        <v>16.400143146514893</v>
      </c>
      <c r="C61">
        <v>0.37609684467315674</v>
      </c>
      <c r="D61">
        <v>-9.5417976379394531E-2</v>
      </c>
      <c r="E61">
        <f t="shared" si="0"/>
        <v>0.1236572265625</v>
      </c>
      <c r="F61">
        <f t="shared" si="1"/>
        <v>0.10204315185546875</v>
      </c>
      <c r="G61" s="2" t="str">
        <f>""</f>
        <v/>
      </c>
      <c r="H61" s="2">
        <f t="shared" si="2"/>
        <v>16.400143146514893</v>
      </c>
      <c r="I61" s="2">
        <f t="shared" si="3"/>
        <v>0.1236572265625</v>
      </c>
      <c r="J61" s="2">
        <f t="shared" si="4"/>
        <v>16.400143146514893</v>
      </c>
      <c r="K61" s="2">
        <f t="shared" si="5"/>
        <v>0.10204315185546875</v>
      </c>
    </row>
    <row r="62" spans="2:11" x14ac:dyDescent="0.45">
      <c r="B62">
        <v>16.720821857452389</v>
      </c>
      <c r="C62">
        <v>0.37829411029815674</v>
      </c>
      <c r="D62">
        <v>-9.6935272216796875E-2</v>
      </c>
      <c r="E62">
        <f t="shared" si="0"/>
        <v>0.1258544921875</v>
      </c>
      <c r="F62">
        <f t="shared" si="1"/>
        <v>0.10356044769287109</v>
      </c>
      <c r="G62" s="2" t="str">
        <f>""</f>
        <v/>
      </c>
      <c r="H62" s="2">
        <f t="shared" si="2"/>
        <v>16.720821857452389</v>
      </c>
      <c r="I62" s="2">
        <f t="shared" si="3"/>
        <v>0.1258544921875</v>
      </c>
      <c r="J62" s="2">
        <f t="shared" si="4"/>
        <v>16.720821857452389</v>
      </c>
      <c r="K62" s="2">
        <f t="shared" si="5"/>
        <v>0.10356044769287109</v>
      </c>
    </row>
    <row r="63" spans="2:11" x14ac:dyDescent="0.45">
      <c r="B63">
        <v>17.034908771514896</v>
      </c>
      <c r="C63">
        <v>0.38049137592315674</v>
      </c>
      <c r="D63">
        <v>-9.8452568054199219E-2</v>
      </c>
      <c r="E63">
        <f t="shared" si="0"/>
        <v>0.1280517578125</v>
      </c>
      <c r="F63">
        <f t="shared" si="1"/>
        <v>0.10507774353027344</v>
      </c>
      <c r="G63" s="2" t="str">
        <f>""</f>
        <v/>
      </c>
      <c r="H63" s="2">
        <f t="shared" si="2"/>
        <v>17.034908771514896</v>
      </c>
      <c r="I63" s="2">
        <f t="shared" si="3"/>
        <v>0.1280517578125</v>
      </c>
      <c r="J63" s="2">
        <f t="shared" si="4"/>
        <v>17.034908771514896</v>
      </c>
      <c r="K63" s="2">
        <f t="shared" si="5"/>
        <v>0.10507774353027344</v>
      </c>
    </row>
    <row r="64" spans="2:11" x14ac:dyDescent="0.45">
      <c r="B64">
        <v>17.313717365264893</v>
      </c>
      <c r="C64">
        <v>0.38244450092315674</v>
      </c>
      <c r="D64">
        <v>-9.9832534790039063E-2</v>
      </c>
      <c r="E64">
        <f t="shared" si="0"/>
        <v>0.1300048828125</v>
      </c>
      <c r="F64">
        <f t="shared" si="1"/>
        <v>0.10645771026611328</v>
      </c>
      <c r="G64" s="2" t="str">
        <f>""</f>
        <v/>
      </c>
      <c r="H64" s="2">
        <f t="shared" si="2"/>
        <v>17.313717365264893</v>
      </c>
      <c r="I64" s="2">
        <f t="shared" si="3"/>
        <v>0.1300048828125</v>
      </c>
      <c r="J64" s="2">
        <f t="shared" si="4"/>
        <v>17.313717365264893</v>
      </c>
      <c r="K64" s="2">
        <f t="shared" si="5"/>
        <v>0.10645771026611328</v>
      </c>
    </row>
    <row r="65" spans="2:11" x14ac:dyDescent="0.45">
      <c r="B65">
        <v>17.657955646514893</v>
      </c>
      <c r="C65">
        <v>0.38464176654815674</v>
      </c>
      <c r="D65">
        <v>-0.10149002075195313</v>
      </c>
      <c r="E65">
        <f t="shared" si="0"/>
        <v>0.1322021484375</v>
      </c>
      <c r="F65">
        <f t="shared" si="1"/>
        <v>0.10811519622802734</v>
      </c>
      <c r="G65" s="2" t="str">
        <f>""</f>
        <v/>
      </c>
      <c r="H65" s="2">
        <f t="shared" si="2"/>
        <v>17.657955646514893</v>
      </c>
      <c r="I65" s="2">
        <f t="shared" si="3"/>
        <v>0.1322021484375</v>
      </c>
      <c r="J65" s="2">
        <f t="shared" si="4"/>
        <v>17.657955646514893</v>
      </c>
      <c r="K65" s="2">
        <f t="shared" si="5"/>
        <v>0.10811519622802734</v>
      </c>
    </row>
    <row r="66" spans="2:11" x14ac:dyDescent="0.45">
      <c r="B66">
        <v>17.971798419952393</v>
      </c>
      <c r="C66">
        <v>0.38683903217315674</v>
      </c>
      <c r="D66">
        <v>-0.10323238372802734</v>
      </c>
      <c r="E66">
        <f t="shared" si="0"/>
        <v>0.1343994140625</v>
      </c>
      <c r="F66">
        <f t="shared" si="1"/>
        <v>0.10985755920410156</v>
      </c>
      <c r="G66" s="2" t="str">
        <f>""</f>
        <v/>
      </c>
      <c r="H66" s="2">
        <f t="shared" si="2"/>
        <v>17.971798419952393</v>
      </c>
      <c r="I66" s="2">
        <f t="shared" si="3"/>
        <v>0.1343994140625</v>
      </c>
      <c r="J66" s="2">
        <f t="shared" si="4"/>
        <v>17.971798419952393</v>
      </c>
      <c r="K66" s="2">
        <f t="shared" si="5"/>
        <v>0.10985755920410156</v>
      </c>
    </row>
    <row r="67" spans="2:11" x14ac:dyDescent="0.45">
      <c r="B67">
        <v>18.29578065872192</v>
      </c>
      <c r="C67">
        <v>0.38891422748565674</v>
      </c>
      <c r="D67">
        <v>-0.10496234893798828</v>
      </c>
      <c r="E67">
        <f t="shared" si="0"/>
        <v>0.136474609375</v>
      </c>
      <c r="F67">
        <f t="shared" si="1"/>
        <v>0.1115875244140625</v>
      </c>
      <c r="G67" s="2" t="str">
        <f>""</f>
        <v/>
      </c>
      <c r="H67" s="2">
        <f t="shared" si="2"/>
        <v>18.29578065872192</v>
      </c>
      <c r="I67" s="2">
        <f t="shared" si="3"/>
        <v>0.136474609375</v>
      </c>
      <c r="J67" s="2">
        <f t="shared" si="4"/>
        <v>18.29578065872192</v>
      </c>
      <c r="K67" s="2">
        <f t="shared" si="5"/>
        <v>0.1115875244140625</v>
      </c>
    </row>
    <row r="68" spans="2:11" x14ac:dyDescent="0.45">
      <c r="B68">
        <v>18.64087343215942</v>
      </c>
      <c r="C68">
        <v>0.39111149311065674</v>
      </c>
      <c r="D68">
        <v>-0.10691261291503906</v>
      </c>
      <c r="E68">
        <f t="shared" ref="E68:E131" si="6">C68-C$3</f>
        <v>0.138671875</v>
      </c>
      <c r="F68">
        <f t="shared" ref="F68:F131" si="7">-(D68-D$3)</f>
        <v>0.11353778839111328</v>
      </c>
      <c r="G68" s="2" t="str">
        <f>""</f>
        <v/>
      </c>
      <c r="H68" s="2">
        <f t="shared" ref="H68:H131" si="8">IF(AND(E68&gt;H$2,E68&lt;I$2),B68,"")</f>
        <v>18.64087343215942</v>
      </c>
      <c r="I68" s="2">
        <f t="shared" ref="I68:I131" si="9">IF(AND(E68&gt;H$2,E68&lt;I$2),E68,"")</f>
        <v>0.138671875</v>
      </c>
      <c r="J68" s="2">
        <f t="shared" ref="J68:J131" si="10">IF(AND(F68&gt;J$2,F68&lt;K$2),B68,"")</f>
        <v>18.64087343215942</v>
      </c>
      <c r="K68" s="2">
        <f t="shared" ref="K68:K131" si="11">IF(AND(F68&gt;J$2,F68&lt;K$2),F68,"")</f>
        <v>0.11353778839111328</v>
      </c>
    </row>
    <row r="69" spans="2:11" x14ac:dyDescent="0.45">
      <c r="B69">
        <v>18.962528705596924</v>
      </c>
      <c r="C69">
        <v>0.39330875873565674</v>
      </c>
      <c r="D69">
        <v>-0.11041069030761719</v>
      </c>
      <c r="E69">
        <f t="shared" si="6"/>
        <v>0.140869140625</v>
      </c>
      <c r="F69">
        <f t="shared" si="7"/>
        <v>0.11703586578369141</v>
      </c>
      <c r="G69" s="2" t="str">
        <f>""</f>
        <v/>
      </c>
      <c r="H69" s="2">
        <f t="shared" si="8"/>
        <v>18.962528705596924</v>
      </c>
      <c r="I69" s="2">
        <f t="shared" si="9"/>
        <v>0.140869140625</v>
      </c>
      <c r="J69" s="2">
        <f t="shared" si="10"/>
        <v>18.962528705596924</v>
      </c>
      <c r="K69" s="2">
        <f t="shared" si="11"/>
        <v>0.11703586578369141</v>
      </c>
    </row>
    <row r="70" spans="2:11" x14ac:dyDescent="0.45">
      <c r="B70">
        <v>19.272465229034427</v>
      </c>
      <c r="C70">
        <v>0.39550602436065674</v>
      </c>
      <c r="D70">
        <v>-0.11393070220947266</v>
      </c>
      <c r="E70">
        <f t="shared" si="6"/>
        <v>0.14306640625</v>
      </c>
      <c r="F70">
        <f t="shared" si="7"/>
        <v>0.12055587768554688</v>
      </c>
      <c r="G70" s="2" t="str">
        <f>""</f>
        <v/>
      </c>
      <c r="H70" s="2">
        <f t="shared" si="8"/>
        <v>19.272465229034427</v>
      </c>
      <c r="I70" s="2">
        <f t="shared" si="9"/>
        <v>0.14306640625</v>
      </c>
      <c r="J70" s="2">
        <f t="shared" si="10"/>
        <v>19.272465229034427</v>
      </c>
      <c r="K70" s="2">
        <f t="shared" si="11"/>
        <v>0.12055587768554688</v>
      </c>
    </row>
    <row r="71" spans="2:11" x14ac:dyDescent="0.45">
      <c r="B71">
        <v>19.583988666534424</v>
      </c>
      <c r="C71">
        <v>0.39745914936065674</v>
      </c>
      <c r="D71">
        <v>-0.11590290069580078</v>
      </c>
      <c r="E71">
        <f t="shared" si="6"/>
        <v>0.14501953125</v>
      </c>
      <c r="F71">
        <f t="shared" si="7"/>
        <v>0.122528076171875</v>
      </c>
      <c r="G71" s="2" t="str">
        <f>""</f>
        <v/>
      </c>
      <c r="H71" s="2">
        <f t="shared" si="8"/>
        <v>19.583988666534424</v>
      </c>
      <c r="I71" s="2">
        <f t="shared" si="9"/>
        <v>0.14501953125</v>
      </c>
      <c r="J71" s="2">
        <f t="shared" si="10"/>
        <v>19.583988666534424</v>
      </c>
      <c r="K71" s="2">
        <f t="shared" si="11"/>
        <v>0.122528076171875</v>
      </c>
    </row>
    <row r="72" spans="2:11" x14ac:dyDescent="0.45">
      <c r="B72">
        <v>19.903324604034427</v>
      </c>
      <c r="C72">
        <v>0.39965641498565674</v>
      </c>
      <c r="D72">
        <v>-0.11792945861816406</v>
      </c>
      <c r="E72">
        <f t="shared" si="6"/>
        <v>0.147216796875</v>
      </c>
      <c r="F72">
        <f t="shared" si="7"/>
        <v>0.12455463409423828</v>
      </c>
      <c r="G72" s="2" t="str">
        <f>""</f>
        <v/>
      </c>
      <c r="H72" s="2">
        <f t="shared" si="8"/>
        <v>19.903324604034427</v>
      </c>
      <c r="I72" s="2">
        <f t="shared" si="9"/>
        <v>0.147216796875</v>
      </c>
      <c r="J72" s="2">
        <f t="shared" si="10"/>
        <v>19.903324604034427</v>
      </c>
      <c r="K72" s="2">
        <f t="shared" si="11"/>
        <v>0.12455463409423828</v>
      </c>
    </row>
    <row r="73" spans="2:11" x14ac:dyDescent="0.45">
      <c r="B73">
        <v>20.240482807159427</v>
      </c>
      <c r="C73">
        <v>0.40185368061065674</v>
      </c>
      <c r="D73">
        <v>-0.11944580078125</v>
      </c>
      <c r="E73">
        <f t="shared" si="6"/>
        <v>0.1494140625</v>
      </c>
      <c r="F73">
        <f t="shared" si="7"/>
        <v>0.12607097625732422</v>
      </c>
      <c r="G73" s="2" t="str">
        <f>""</f>
        <v/>
      </c>
      <c r="H73" s="2">
        <f t="shared" si="8"/>
        <v>20.240482807159427</v>
      </c>
      <c r="I73" s="2">
        <f t="shared" si="9"/>
        <v>0.1494140625</v>
      </c>
      <c r="J73" s="2">
        <f t="shared" si="10"/>
        <v>20.240482807159427</v>
      </c>
      <c r="K73" s="2">
        <f t="shared" si="11"/>
        <v>0.12607097625732422</v>
      </c>
    </row>
    <row r="74" spans="2:11" x14ac:dyDescent="0.45">
      <c r="B74">
        <v>20.523319721221924</v>
      </c>
      <c r="C74">
        <v>0.40380680561065674</v>
      </c>
      <c r="D74">
        <v>-0.12082576751708984</v>
      </c>
      <c r="E74">
        <f t="shared" si="6"/>
        <v>0.1513671875</v>
      </c>
      <c r="F74">
        <f t="shared" si="7"/>
        <v>0.12745094299316406</v>
      </c>
      <c r="G74" s="2" t="str">
        <f>""</f>
        <v/>
      </c>
      <c r="H74" s="2">
        <f t="shared" si="8"/>
        <v>20.523319721221924</v>
      </c>
      <c r="I74" s="2">
        <f t="shared" si="9"/>
        <v>0.1513671875</v>
      </c>
      <c r="J74" s="2">
        <f t="shared" si="10"/>
        <v>20.523319721221924</v>
      </c>
      <c r="K74" s="2">
        <f t="shared" si="11"/>
        <v>0.12745094299316406</v>
      </c>
    </row>
    <row r="75" spans="2:11" x14ac:dyDescent="0.45">
      <c r="B75">
        <v>20.867435932159424</v>
      </c>
      <c r="C75">
        <v>0.40612614154815674</v>
      </c>
      <c r="D75">
        <v>-0.12234306335449219</v>
      </c>
      <c r="E75">
        <f t="shared" si="6"/>
        <v>0.1536865234375</v>
      </c>
      <c r="F75">
        <f t="shared" si="7"/>
        <v>0.12896823883056641</v>
      </c>
      <c r="G75" s="2" t="str">
        <f>""</f>
        <v/>
      </c>
      <c r="H75" s="2">
        <f t="shared" si="8"/>
        <v>20.867435932159424</v>
      </c>
      <c r="I75" s="2">
        <f t="shared" si="9"/>
        <v>0.1536865234375</v>
      </c>
      <c r="J75" s="2">
        <f t="shared" si="10"/>
        <v>20.867435932159424</v>
      </c>
      <c r="K75" s="2">
        <f t="shared" si="11"/>
        <v>0.12896823883056641</v>
      </c>
    </row>
    <row r="76" spans="2:11" x14ac:dyDescent="0.45">
      <c r="B76">
        <v>21.181400775909424</v>
      </c>
      <c r="C76">
        <v>0.40820133686065674</v>
      </c>
      <c r="D76">
        <v>-0.12376594543457031</v>
      </c>
      <c r="E76">
        <f t="shared" si="6"/>
        <v>0.15576171875</v>
      </c>
      <c r="F76">
        <f t="shared" si="7"/>
        <v>0.13039112091064453</v>
      </c>
      <c r="G76" s="2" t="str">
        <f>""</f>
        <v/>
      </c>
      <c r="H76" s="2">
        <f t="shared" si="8"/>
        <v>21.181400775909424</v>
      </c>
      <c r="I76" s="2">
        <f t="shared" si="9"/>
        <v>0.15576171875</v>
      </c>
      <c r="J76" s="2">
        <f t="shared" si="10"/>
        <v>21.181400775909424</v>
      </c>
      <c r="K76" s="2">
        <f t="shared" si="11"/>
        <v>0.13039112091064453</v>
      </c>
    </row>
    <row r="77" spans="2:11" x14ac:dyDescent="0.45">
      <c r="B77">
        <v>21.511478900909424</v>
      </c>
      <c r="C77">
        <v>0.41052067279815674</v>
      </c>
      <c r="D77">
        <v>-0.12506580352783203</v>
      </c>
      <c r="E77">
        <f t="shared" si="6"/>
        <v>0.1580810546875</v>
      </c>
      <c r="F77">
        <f t="shared" si="7"/>
        <v>0.13169097900390625</v>
      </c>
      <c r="G77" s="2" t="str">
        <f>""</f>
        <v/>
      </c>
      <c r="H77" s="2">
        <f t="shared" si="8"/>
        <v>21.511478900909424</v>
      </c>
      <c r="I77" s="2">
        <f t="shared" si="9"/>
        <v>0.1580810546875</v>
      </c>
      <c r="J77" s="2">
        <f t="shared" si="10"/>
        <v>21.511478900909424</v>
      </c>
      <c r="K77" s="2">
        <f t="shared" si="11"/>
        <v>0.13169097900390625</v>
      </c>
    </row>
    <row r="78" spans="2:11" x14ac:dyDescent="0.45">
      <c r="B78">
        <v>21.811405658721924</v>
      </c>
      <c r="C78">
        <v>0.41247379779815674</v>
      </c>
      <c r="D78">
        <v>-0.126251220703125</v>
      </c>
      <c r="E78">
        <f t="shared" si="6"/>
        <v>0.1600341796875</v>
      </c>
      <c r="F78">
        <f t="shared" si="7"/>
        <v>0.13287639617919922</v>
      </c>
      <c r="G78" s="2" t="str">
        <f>""</f>
        <v/>
      </c>
      <c r="H78" s="2">
        <f t="shared" si="8"/>
        <v>21.811405658721924</v>
      </c>
      <c r="I78" s="2">
        <f t="shared" si="9"/>
        <v>0.1600341796875</v>
      </c>
      <c r="J78" s="2">
        <f t="shared" si="10"/>
        <v>21.811405658721924</v>
      </c>
      <c r="K78" s="2">
        <f t="shared" si="11"/>
        <v>0.13287639617919922</v>
      </c>
    </row>
    <row r="79" spans="2:11" x14ac:dyDescent="0.45">
      <c r="B79">
        <v>22.13074159622192</v>
      </c>
      <c r="C79">
        <v>0.41467106342315674</v>
      </c>
      <c r="D79">
        <v>-0.12755870819091797</v>
      </c>
      <c r="E79">
        <f t="shared" si="6"/>
        <v>0.1622314453125</v>
      </c>
      <c r="F79">
        <f t="shared" si="7"/>
        <v>0.13418388366699219</v>
      </c>
      <c r="G79" s="2" t="str">
        <f>""</f>
        <v/>
      </c>
      <c r="H79" s="2">
        <f t="shared" si="8"/>
        <v>22.13074159622192</v>
      </c>
      <c r="I79" s="2">
        <f t="shared" si="9"/>
        <v>0.1622314453125</v>
      </c>
      <c r="J79" s="2">
        <f t="shared" si="10"/>
        <v>22.13074159622192</v>
      </c>
      <c r="K79" s="2">
        <f t="shared" si="11"/>
        <v>0.13418388366699219</v>
      </c>
    </row>
    <row r="80" spans="2:11" x14ac:dyDescent="0.45">
      <c r="B80">
        <v>22.444584369659424</v>
      </c>
      <c r="C80">
        <v>0.41686832904815674</v>
      </c>
      <c r="D80">
        <v>-0.12923908233642578</v>
      </c>
      <c r="E80">
        <f t="shared" si="6"/>
        <v>0.1644287109375</v>
      </c>
      <c r="F80">
        <f t="shared" si="7"/>
        <v>0.1358642578125</v>
      </c>
      <c r="G80" s="2" t="str">
        <f>""</f>
        <v/>
      </c>
      <c r="H80" s="2">
        <f t="shared" si="8"/>
        <v>22.444584369659424</v>
      </c>
      <c r="I80" s="2">
        <f t="shared" si="9"/>
        <v>0.1644287109375</v>
      </c>
      <c r="J80" s="2">
        <f t="shared" si="10"/>
        <v>22.444584369659424</v>
      </c>
      <c r="K80" s="2">
        <f t="shared" si="11"/>
        <v>0.1358642578125</v>
      </c>
    </row>
    <row r="81" spans="2:11" x14ac:dyDescent="0.45">
      <c r="B81">
        <v>22.757694721221924</v>
      </c>
      <c r="C81">
        <v>0.41882145404815674</v>
      </c>
      <c r="D81">
        <v>-0.13094234466552734</v>
      </c>
      <c r="E81">
        <f t="shared" si="6"/>
        <v>0.1663818359375</v>
      </c>
      <c r="F81">
        <f t="shared" si="7"/>
        <v>0.13756752014160156</v>
      </c>
      <c r="G81" s="2" t="str">
        <f>""</f>
        <v/>
      </c>
      <c r="H81" s="2">
        <f t="shared" si="8"/>
        <v>22.757694721221924</v>
      </c>
      <c r="I81" s="2">
        <f t="shared" si="9"/>
        <v>0.1663818359375</v>
      </c>
      <c r="J81" s="2">
        <f t="shared" si="10"/>
        <v>22.757694721221924</v>
      </c>
      <c r="K81" s="2">
        <f t="shared" si="11"/>
        <v>0.13756752014160156</v>
      </c>
    </row>
    <row r="82" spans="2:11" x14ac:dyDescent="0.45">
      <c r="B82">
        <v>23.082523822784424</v>
      </c>
      <c r="C82">
        <v>0.42101871967315674</v>
      </c>
      <c r="D82">
        <v>-0.13382911682128906</v>
      </c>
      <c r="E82">
        <f t="shared" si="6"/>
        <v>0.1685791015625</v>
      </c>
      <c r="F82">
        <f t="shared" si="7"/>
        <v>0.14045429229736328</v>
      </c>
      <c r="G82" s="2" t="str">
        <f>""</f>
        <v/>
      </c>
      <c r="H82" s="2">
        <f t="shared" si="8"/>
        <v>23.082523822784424</v>
      </c>
      <c r="I82" s="2">
        <f t="shared" si="9"/>
        <v>0.1685791015625</v>
      </c>
      <c r="J82" s="2">
        <f t="shared" si="10"/>
        <v>23.082523822784424</v>
      </c>
      <c r="K82" s="2">
        <f t="shared" si="11"/>
        <v>0.14045429229736328</v>
      </c>
    </row>
    <row r="83" spans="2:11" x14ac:dyDescent="0.45">
      <c r="B83">
        <v>23.423756122589108</v>
      </c>
      <c r="C83">
        <v>0.42321598529815674</v>
      </c>
      <c r="D83">
        <v>-0.13679981231689453</v>
      </c>
      <c r="E83">
        <f t="shared" si="6"/>
        <v>0.1707763671875</v>
      </c>
      <c r="F83">
        <f t="shared" si="7"/>
        <v>0.14342498779296875</v>
      </c>
      <c r="G83" s="2" t="str">
        <f>""</f>
        <v/>
      </c>
      <c r="H83" s="2">
        <f t="shared" si="8"/>
        <v>23.423756122589108</v>
      </c>
      <c r="I83" s="2">
        <f t="shared" si="9"/>
        <v>0.1707763671875</v>
      </c>
      <c r="J83" s="2">
        <f t="shared" si="10"/>
        <v>23.423756122589108</v>
      </c>
      <c r="K83" s="2">
        <f t="shared" si="11"/>
        <v>0.14342498779296875</v>
      </c>
    </row>
    <row r="84" spans="2:11" x14ac:dyDescent="0.45">
      <c r="B84">
        <v>23.757694721221924</v>
      </c>
      <c r="C84">
        <v>0.42529118061065674</v>
      </c>
      <c r="D84">
        <v>-0.13963508605957031</v>
      </c>
      <c r="E84">
        <f t="shared" si="6"/>
        <v>0.1728515625</v>
      </c>
      <c r="F84">
        <f t="shared" si="7"/>
        <v>0.14626026153564453</v>
      </c>
      <c r="G84" s="2" t="str">
        <f>""</f>
        <v/>
      </c>
      <c r="H84" s="2">
        <f t="shared" si="8"/>
        <v>23.757694721221924</v>
      </c>
      <c r="I84" s="2">
        <f t="shared" si="9"/>
        <v>0.1728515625</v>
      </c>
      <c r="J84" s="2">
        <f t="shared" si="10"/>
        <v>23.757694721221924</v>
      </c>
      <c r="K84" s="2">
        <f t="shared" si="11"/>
        <v>0.14626026153564453</v>
      </c>
    </row>
    <row r="85" spans="2:11" x14ac:dyDescent="0.45">
      <c r="B85">
        <v>24.05688905715942</v>
      </c>
      <c r="C85">
        <v>0.42724430561065674</v>
      </c>
      <c r="D85">
        <v>-0.14239501953125</v>
      </c>
      <c r="E85">
        <f t="shared" si="6"/>
        <v>0.1748046875</v>
      </c>
      <c r="F85">
        <f t="shared" si="7"/>
        <v>0.14902019500732422</v>
      </c>
      <c r="G85" s="2" t="str">
        <f>""</f>
        <v/>
      </c>
      <c r="H85" s="2">
        <f t="shared" si="8"/>
        <v>24.05688905715942</v>
      </c>
      <c r="I85" s="2">
        <f t="shared" si="9"/>
        <v>0.1748046875</v>
      </c>
      <c r="J85" s="2">
        <f t="shared" si="10"/>
        <v>24.05688905715942</v>
      </c>
      <c r="K85" s="2">
        <f t="shared" si="11"/>
        <v>0.14902019500732422</v>
      </c>
    </row>
    <row r="86" spans="2:11" x14ac:dyDescent="0.45">
      <c r="B86">
        <v>24.376102924346924</v>
      </c>
      <c r="C86">
        <v>0.42956364154815674</v>
      </c>
      <c r="D86">
        <v>-0.14434719085693359</v>
      </c>
      <c r="E86">
        <f t="shared" si="6"/>
        <v>0.1771240234375</v>
      </c>
      <c r="F86">
        <f t="shared" si="7"/>
        <v>0.15097236633300781</v>
      </c>
      <c r="G86" s="2" t="str">
        <f>""</f>
        <v/>
      </c>
      <c r="H86" s="2">
        <f t="shared" si="8"/>
        <v>24.376102924346924</v>
      </c>
      <c r="I86" s="2">
        <f t="shared" si="9"/>
        <v>0.1771240234375</v>
      </c>
      <c r="J86" s="2">
        <f t="shared" si="10"/>
        <v>24.376102924346924</v>
      </c>
      <c r="K86" s="2">
        <f t="shared" si="11"/>
        <v>0.15097236633300781</v>
      </c>
    </row>
    <row r="87" spans="2:11" x14ac:dyDescent="0.45">
      <c r="B87">
        <v>24.695438861846927</v>
      </c>
      <c r="C87">
        <v>0.43176090717315674</v>
      </c>
      <c r="D87">
        <v>-0.14626502990722656</v>
      </c>
      <c r="E87">
        <f t="shared" si="6"/>
        <v>0.1793212890625</v>
      </c>
      <c r="F87">
        <f t="shared" si="7"/>
        <v>0.15289020538330078</v>
      </c>
      <c r="G87" s="2" t="str">
        <f>""</f>
        <v/>
      </c>
      <c r="H87" s="2">
        <f t="shared" si="8"/>
        <v>24.695438861846927</v>
      </c>
      <c r="I87" s="2">
        <f t="shared" si="9"/>
        <v>0.1793212890625</v>
      </c>
      <c r="J87" s="2">
        <f t="shared" si="10"/>
        <v>24.695438861846927</v>
      </c>
      <c r="K87" s="2">
        <f t="shared" si="11"/>
        <v>0.15289020538330078</v>
      </c>
    </row>
    <row r="88" spans="2:11" x14ac:dyDescent="0.45">
      <c r="B88">
        <v>25.00000429153442</v>
      </c>
      <c r="C88">
        <v>0.43371403217315674</v>
      </c>
      <c r="D88">
        <v>-0.1478424072265625</v>
      </c>
      <c r="E88">
        <f t="shared" si="6"/>
        <v>0.1812744140625</v>
      </c>
      <c r="F88">
        <f t="shared" si="7"/>
        <v>0.15446758270263672</v>
      </c>
      <c r="G88" s="2" t="str">
        <f>""</f>
        <v/>
      </c>
      <c r="H88" s="2">
        <f t="shared" si="8"/>
        <v>25.00000429153442</v>
      </c>
      <c r="I88" s="2">
        <f t="shared" si="9"/>
        <v>0.1812744140625</v>
      </c>
      <c r="J88" s="2">
        <f t="shared" si="10"/>
        <v>25.00000429153442</v>
      </c>
      <c r="K88" s="2">
        <f t="shared" si="11"/>
        <v>0.15446758270263672</v>
      </c>
    </row>
    <row r="89" spans="2:11" x14ac:dyDescent="0.45">
      <c r="B89">
        <v>25.323978900909427</v>
      </c>
      <c r="C89">
        <v>0.43578922748565674</v>
      </c>
      <c r="D89">
        <v>-0.14957618713378906</v>
      </c>
      <c r="E89">
        <f t="shared" si="6"/>
        <v>0.183349609375</v>
      </c>
      <c r="F89">
        <f t="shared" si="7"/>
        <v>0.15620136260986328</v>
      </c>
      <c r="G89" s="2" t="str">
        <f>""</f>
        <v/>
      </c>
      <c r="H89" s="2">
        <f t="shared" si="8"/>
        <v>25.323978900909427</v>
      </c>
      <c r="I89" s="2">
        <f t="shared" si="9"/>
        <v>0.183349609375</v>
      </c>
      <c r="J89" s="2">
        <f t="shared" si="10"/>
        <v>25.323978900909427</v>
      </c>
      <c r="K89" s="2">
        <f t="shared" si="11"/>
        <v>0.15620136260986328</v>
      </c>
    </row>
    <row r="90" spans="2:11" x14ac:dyDescent="0.45">
      <c r="B90">
        <v>25.65112733840942</v>
      </c>
      <c r="C90">
        <v>0.43810856342315674</v>
      </c>
      <c r="D90">
        <v>-0.15130996704101563</v>
      </c>
      <c r="E90">
        <f t="shared" si="6"/>
        <v>0.1856689453125</v>
      </c>
      <c r="F90">
        <f t="shared" si="7"/>
        <v>0.15793514251708984</v>
      </c>
      <c r="G90" s="2" t="str">
        <f>""</f>
        <v/>
      </c>
      <c r="H90" s="2">
        <f t="shared" si="8"/>
        <v>25.65112733840942</v>
      </c>
      <c r="I90" s="2">
        <f t="shared" si="9"/>
        <v>0.1856689453125</v>
      </c>
      <c r="J90" s="2">
        <f t="shared" si="10"/>
        <v>25.65112733840942</v>
      </c>
      <c r="K90" s="2">
        <f t="shared" si="11"/>
        <v>0.15793514251708984</v>
      </c>
    </row>
    <row r="91" spans="2:11" x14ac:dyDescent="0.45">
      <c r="B91">
        <v>25.93457460403442</v>
      </c>
      <c r="C91">
        <v>0.44006168842315674</v>
      </c>
      <c r="D91">
        <v>-0.15299415588378906</v>
      </c>
      <c r="E91">
        <f t="shared" si="6"/>
        <v>0.1876220703125</v>
      </c>
      <c r="F91">
        <f t="shared" si="7"/>
        <v>0.15961933135986328</v>
      </c>
      <c r="G91" s="2" t="str">
        <f>""</f>
        <v/>
      </c>
      <c r="H91" s="2">
        <f t="shared" si="8"/>
        <v>25.93457460403442</v>
      </c>
      <c r="I91" s="2">
        <f t="shared" si="9"/>
        <v>0.1876220703125</v>
      </c>
      <c r="J91" s="2">
        <f t="shared" si="10"/>
        <v>25.93457460403442</v>
      </c>
      <c r="K91" s="2">
        <f t="shared" si="11"/>
        <v>0.15961933135986328</v>
      </c>
    </row>
    <row r="92" spans="2:11" x14ac:dyDescent="0.45">
      <c r="B92">
        <v>26.26794862747192</v>
      </c>
      <c r="C92">
        <v>0.44225895404815674</v>
      </c>
      <c r="D92">
        <v>-0.15511131286621094</v>
      </c>
      <c r="E92">
        <f t="shared" si="6"/>
        <v>0.1898193359375</v>
      </c>
      <c r="F92">
        <f t="shared" si="7"/>
        <v>0.16173648834228516</v>
      </c>
      <c r="G92" s="2" t="str">
        <f>""</f>
        <v/>
      </c>
      <c r="H92" s="2">
        <f t="shared" si="8"/>
        <v>26.26794862747192</v>
      </c>
      <c r="I92" s="2">
        <f t="shared" si="9"/>
        <v>0.1898193359375</v>
      </c>
      <c r="J92" s="2">
        <f t="shared" si="10"/>
        <v>26.26794862747192</v>
      </c>
      <c r="K92" s="2">
        <f t="shared" si="11"/>
        <v>0.16173648834228516</v>
      </c>
    </row>
    <row r="93" spans="2:11" x14ac:dyDescent="0.45">
      <c r="B93">
        <v>26.57251405715942</v>
      </c>
      <c r="C93">
        <v>0.44445621967315674</v>
      </c>
      <c r="D93">
        <v>-0.15763473510742188</v>
      </c>
      <c r="E93">
        <f t="shared" si="6"/>
        <v>0.1920166015625</v>
      </c>
      <c r="F93">
        <f t="shared" si="7"/>
        <v>0.16425991058349609</v>
      </c>
      <c r="G93" s="2" t="str">
        <f>""</f>
        <v/>
      </c>
      <c r="H93" s="2">
        <f t="shared" si="8"/>
        <v>26.57251405715942</v>
      </c>
      <c r="I93" s="2">
        <f t="shared" si="9"/>
        <v>0.1920166015625</v>
      </c>
      <c r="J93" s="2">
        <f t="shared" si="10"/>
        <v>26.57251405715942</v>
      </c>
      <c r="K93" s="2">
        <f t="shared" si="11"/>
        <v>0.16425991058349609</v>
      </c>
    </row>
    <row r="94" spans="2:11" x14ac:dyDescent="0.45">
      <c r="B94">
        <v>26.905033588409427</v>
      </c>
      <c r="C94">
        <v>0.44665348529815674</v>
      </c>
      <c r="D94">
        <v>-0.16045188903808594</v>
      </c>
      <c r="E94">
        <f t="shared" si="6"/>
        <v>0.1942138671875</v>
      </c>
      <c r="F94">
        <f t="shared" si="7"/>
        <v>0.16707706451416016</v>
      </c>
      <c r="G94" s="2" t="str">
        <f>""</f>
        <v/>
      </c>
      <c r="H94" s="2">
        <f t="shared" si="8"/>
        <v>26.905033588409427</v>
      </c>
      <c r="I94" s="2">
        <f t="shared" si="9"/>
        <v>0.1942138671875</v>
      </c>
      <c r="J94" s="2">
        <f t="shared" si="10"/>
        <v>26.905033588409427</v>
      </c>
      <c r="K94" s="2">
        <f t="shared" si="11"/>
        <v>0.16707706451416016</v>
      </c>
    </row>
    <row r="95" spans="2:11" x14ac:dyDescent="0.45">
      <c r="B95">
        <v>27.231327533721927</v>
      </c>
      <c r="C95">
        <v>0.44872868061065674</v>
      </c>
      <c r="D95">
        <v>-0.16330432891845703</v>
      </c>
      <c r="E95">
        <f t="shared" si="6"/>
        <v>0.1962890625</v>
      </c>
      <c r="F95">
        <f t="shared" si="7"/>
        <v>0.16992950439453125</v>
      </c>
      <c r="G95" s="2" t="str">
        <f>""</f>
        <v/>
      </c>
      <c r="H95" s="2">
        <f t="shared" si="8"/>
        <v>27.231327533721927</v>
      </c>
      <c r="I95" s="2">
        <f t="shared" si="9"/>
        <v>0.1962890625</v>
      </c>
      <c r="J95" s="2">
        <f t="shared" si="10"/>
        <v>27.231327533721927</v>
      </c>
      <c r="K95" s="2">
        <f t="shared" si="11"/>
        <v>0.16992950439453125</v>
      </c>
    </row>
    <row r="96" spans="2:11" x14ac:dyDescent="0.45">
      <c r="B96">
        <v>27.552250385284424</v>
      </c>
      <c r="C96">
        <v>0.45092594623565674</v>
      </c>
      <c r="D96">
        <v>-0.16657066345214844</v>
      </c>
      <c r="E96">
        <f t="shared" si="6"/>
        <v>0.198486328125</v>
      </c>
      <c r="F96">
        <f t="shared" si="7"/>
        <v>0.17319583892822266</v>
      </c>
      <c r="G96" s="2" t="str">
        <f>""</f>
        <v/>
      </c>
      <c r="H96" s="2">
        <f t="shared" si="8"/>
        <v>27.552250385284424</v>
      </c>
      <c r="I96" s="2">
        <f t="shared" si="9"/>
        <v>0.198486328125</v>
      </c>
      <c r="J96" s="2">
        <f t="shared" si="10"/>
        <v>27.552250385284424</v>
      </c>
      <c r="K96" s="2">
        <f t="shared" si="11"/>
        <v>0.17319583892822266</v>
      </c>
    </row>
    <row r="97" spans="2:11" x14ac:dyDescent="0.45">
      <c r="B97">
        <v>27.863773822784424</v>
      </c>
      <c r="C97">
        <v>0.45300114154815674</v>
      </c>
      <c r="D97">
        <v>-0.16877555847167969</v>
      </c>
      <c r="E97">
        <f t="shared" si="6"/>
        <v>0.2005615234375</v>
      </c>
      <c r="F97">
        <f t="shared" si="7"/>
        <v>0.17540073394775391</v>
      </c>
      <c r="G97" s="2" t="str">
        <f>""</f>
        <v/>
      </c>
      <c r="H97" s="2">
        <f t="shared" si="8"/>
        <v>27.863773822784424</v>
      </c>
      <c r="I97" s="2">
        <f t="shared" si="9"/>
        <v>0.2005615234375</v>
      </c>
      <c r="J97" s="2">
        <f t="shared" si="10"/>
        <v>27.863773822784424</v>
      </c>
      <c r="K97" s="2">
        <f t="shared" si="11"/>
        <v>0.17540073394775391</v>
      </c>
    </row>
    <row r="98" spans="2:11" x14ac:dyDescent="0.45">
      <c r="B98">
        <v>28.190067768096924</v>
      </c>
      <c r="C98">
        <v>0.45507633686065674</v>
      </c>
      <c r="D98">
        <v>-0.17054939270019531</v>
      </c>
      <c r="E98">
        <f t="shared" si="6"/>
        <v>0.20263671875</v>
      </c>
      <c r="F98">
        <f t="shared" si="7"/>
        <v>0.17717456817626953</v>
      </c>
      <c r="G98" s="2" t="str">
        <f>""</f>
        <v/>
      </c>
      <c r="H98" s="2">
        <f t="shared" si="8"/>
        <v>28.190067768096924</v>
      </c>
      <c r="I98" s="2">
        <f t="shared" si="9"/>
        <v>0.20263671875</v>
      </c>
      <c r="J98" s="2">
        <f t="shared" si="10"/>
        <v>28.190067768096924</v>
      </c>
      <c r="K98" s="2">
        <f t="shared" si="11"/>
        <v>0.17717456817626953</v>
      </c>
    </row>
    <row r="99" spans="2:11" x14ac:dyDescent="0.45">
      <c r="B99">
        <v>28.517948627471924</v>
      </c>
      <c r="C99">
        <v>0.45727360248565674</v>
      </c>
      <c r="D99">
        <v>-0.17174434661865234</v>
      </c>
      <c r="E99">
        <f t="shared" si="6"/>
        <v>0.204833984375</v>
      </c>
      <c r="F99">
        <f t="shared" si="7"/>
        <v>0.17836952209472656</v>
      </c>
      <c r="G99" s="2" t="str">
        <f>""</f>
        <v/>
      </c>
      <c r="H99" s="2">
        <f t="shared" si="8"/>
        <v>28.517948627471924</v>
      </c>
      <c r="I99" s="2">
        <f t="shared" si="9"/>
        <v>0.204833984375</v>
      </c>
      <c r="J99" s="2">
        <f t="shared" si="10"/>
        <v>28.517948627471924</v>
      </c>
      <c r="K99" s="2">
        <f t="shared" si="11"/>
        <v>0.17836952209472656</v>
      </c>
    </row>
    <row r="100" spans="2:11" x14ac:dyDescent="0.45">
      <c r="B100">
        <v>28.83223390579224</v>
      </c>
      <c r="C100">
        <v>0.45947086811065674</v>
      </c>
      <c r="D100">
        <v>-0.17280006408691406</v>
      </c>
      <c r="E100">
        <f t="shared" si="6"/>
        <v>0.20703125</v>
      </c>
      <c r="F100">
        <f t="shared" si="7"/>
        <v>0.17942523956298828</v>
      </c>
      <c r="G100" s="2" t="str">
        <f>""</f>
        <v/>
      </c>
      <c r="H100" s="2">
        <f t="shared" si="8"/>
        <v>28.83223390579224</v>
      </c>
      <c r="I100" s="2">
        <f t="shared" si="9"/>
        <v>0.20703125</v>
      </c>
      <c r="J100" s="2">
        <f t="shared" si="10"/>
        <v>28.83223390579224</v>
      </c>
      <c r="K100" s="2">
        <f t="shared" si="11"/>
        <v>0.17942523956298828</v>
      </c>
    </row>
    <row r="101" spans="2:11" x14ac:dyDescent="0.45">
      <c r="B101">
        <v>29.118519306182858</v>
      </c>
      <c r="C101">
        <v>0.46154606342315674</v>
      </c>
      <c r="D101">
        <v>-0.17389965057373047</v>
      </c>
      <c r="E101">
        <f t="shared" si="6"/>
        <v>0.2091064453125</v>
      </c>
      <c r="F101">
        <f t="shared" si="7"/>
        <v>0.18052482604980469</v>
      </c>
      <c r="G101" s="2" t="str">
        <f>""</f>
        <v/>
      </c>
      <c r="H101" s="2">
        <f t="shared" si="8"/>
        <v>29.118519306182858</v>
      </c>
      <c r="I101" s="2">
        <f t="shared" si="9"/>
        <v>0.2091064453125</v>
      </c>
      <c r="J101" s="2">
        <f t="shared" si="10"/>
        <v>29.118519306182858</v>
      </c>
      <c r="K101" s="2">
        <f t="shared" si="11"/>
        <v>0.18052482604980469</v>
      </c>
    </row>
    <row r="102" spans="2:11" x14ac:dyDescent="0.45">
      <c r="B102">
        <v>29.431629657745358</v>
      </c>
      <c r="C102">
        <v>0.46374332904815674</v>
      </c>
      <c r="D102">
        <v>-0.17520713806152344</v>
      </c>
      <c r="E102">
        <f t="shared" si="6"/>
        <v>0.2113037109375</v>
      </c>
      <c r="F102">
        <f t="shared" si="7"/>
        <v>0.18183231353759766</v>
      </c>
      <c r="G102" s="2" t="str">
        <f>""</f>
        <v/>
      </c>
      <c r="H102" s="2">
        <f t="shared" si="8"/>
        <v>29.431629657745358</v>
      </c>
      <c r="I102" s="2">
        <f t="shared" si="9"/>
        <v>0.2113037109375</v>
      </c>
      <c r="J102" s="2">
        <f t="shared" si="10"/>
        <v>29.431629657745358</v>
      </c>
      <c r="K102" s="2">
        <f t="shared" si="11"/>
        <v>0.18183231353759766</v>
      </c>
    </row>
    <row r="103" spans="2:11" x14ac:dyDescent="0.45">
      <c r="B103">
        <v>29.786610126495361</v>
      </c>
      <c r="C103">
        <v>0.46594059467315674</v>
      </c>
      <c r="D103">
        <v>-0.17694091796875</v>
      </c>
      <c r="E103">
        <f t="shared" si="6"/>
        <v>0.2135009765625</v>
      </c>
      <c r="F103">
        <f t="shared" si="7"/>
        <v>0.18356609344482422</v>
      </c>
      <c r="G103" s="2" t="str">
        <f>""</f>
        <v/>
      </c>
      <c r="H103" s="2">
        <f t="shared" si="8"/>
        <v>29.786610126495361</v>
      </c>
      <c r="I103" s="2">
        <f t="shared" si="9"/>
        <v>0.2135009765625</v>
      </c>
      <c r="J103" s="2">
        <f t="shared" si="10"/>
        <v>29.786610126495361</v>
      </c>
      <c r="K103" s="2">
        <f t="shared" si="11"/>
        <v>0.18356609344482422</v>
      </c>
    </row>
    <row r="104" spans="2:11" x14ac:dyDescent="0.45">
      <c r="B104">
        <v>30.120838642120361</v>
      </c>
      <c r="C104">
        <v>0.46813786029815674</v>
      </c>
      <c r="D104">
        <v>-0.17867469787597656</v>
      </c>
      <c r="E104">
        <f t="shared" si="6"/>
        <v>0.2156982421875</v>
      </c>
      <c r="F104">
        <f t="shared" si="7"/>
        <v>0.18529987335205078</v>
      </c>
      <c r="G104" s="2" t="str">
        <f>""</f>
        <v/>
      </c>
      <c r="H104" s="2">
        <f t="shared" si="8"/>
        <v>30.120838642120361</v>
      </c>
      <c r="I104" s="2">
        <f t="shared" si="9"/>
        <v>0.2156982421875</v>
      </c>
      <c r="J104" s="2">
        <f t="shared" si="10"/>
        <v>30.120838642120361</v>
      </c>
      <c r="K104" s="2">
        <f t="shared" si="11"/>
        <v>0.18529987335205078</v>
      </c>
    </row>
    <row r="105" spans="2:11" x14ac:dyDescent="0.45">
      <c r="B105">
        <v>30.404285907745361</v>
      </c>
      <c r="C105">
        <v>0.47009098529815674</v>
      </c>
      <c r="D105">
        <v>-0.1802520751953125</v>
      </c>
      <c r="E105">
        <f t="shared" si="6"/>
        <v>0.2176513671875</v>
      </c>
      <c r="F105">
        <f t="shared" si="7"/>
        <v>0.18687725067138672</v>
      </c>
      <c r="G105" s="2" t="str">
        <f>""</f>
        <v/>
      </c>
      <c r="H105" s="2">
        <f t="shared" si="8"/>
        <v>30.404285907745361</v>
      </c>
      <c r="I105" s="2">
        <f t="shared" si="9"/>
        <v>0.2176513671875</v>
      </c>
      <c r="J105" s="2">
        <f t="shared" si="10"/>
        <v>30.404285907745361</v>
      </c>
      <c r="K105" s="2">
        <f t="shared" si="11"/>
        <v>0.18687725067138672</v>
      </c>
    </row>
    <row r="106" spans="2:11" x14ac:dyDescent="0.45">
      <c r="B106">
        <v>30.729115009307861</v>
      </c>
      <c r="C106">
        <v>0.47228825092315674</v>
      </c>
      <c r="D106">
        <v>-0.18247604370117188</v>
      </c>
      <c r="E106">
        <f t="shared" si="6"/>
        <v>0.2198486328125</v>
      </c>
      <c r="F106">
        <f t="shared" si="7"/>
        <v>0.18910121917724609</v>
      </c>
      <c r="G106" s="2" t="str">
        <f>""</f>
        <v/>
      </c>
      <c r="H106" s="2">
        <f t="shared" si="8"/>
        <v>30.729115009307861</v>
      </c>
      <c r="I106" s="2">
        <f t="shared" si="9"/>
        <v>0.2198486328125</v>
      </c>
      <c r="J106" s="2">
        <f t="shared" si="10"/>
        <v>30.729115009307861</v>
      </c>
      <c r="K106" s="2">
        <f t="shared" si="11"/>
        <v>0.18910121917724609</v>
      </c>
    </row>
    <row r="107" spans="2:11" x14ac:dyDescent="0.45">
      <c r="B107">
        <v>31.049183368682861</v>
      </c>
      <c r="C107">
        <v>0.47448551654815674</v>
      </c>
      <c r="D107">
        <v>-0.18529415130615234</v>
      </c>
      <c r="E107">
        <f t="shared" si="6"/>
        <v>0.2220458984375</v>
      </c>
      <c r="F107">
        <f t="shared" si="7"/>
        <v>0.19191932678222656</v>
      </c>
      <c r="G107" s="2" t="str">
        <f>""</f>
        <v/>
      </c>
      <c r="H107" s="2">
        <f t="shared" si="8"/>
        <v>31.049183368682861</v>
      </c>
      <c r="I107" s="2">
        <f t="shared" si="9"/>
        <v>0.2220458984375</v>
      </c>
      <c r="J107" s="2">
        <f t="shared" si="10"/>
        <v>31.049183368682861</v>
      </c>
      <c r="K107" s="2">
        <f t="shared" si="11"/>
        <v>0.19191932678222656</v>
      </c>
    </row>
    <row r="108" spans="2:11" x14ac:dyDescent="0.45">
      <c r="B108">
        <v>31.352894306182861</v>
      </c>
      <c r="C108">
        <v>0.47656071186065674</v>
      </c>
      <c r="D108">
        <v>-0.18820095062255859</v>
      </c>
      <c r="E108">
        <f t="shared" si="6"/>
        <v>0.22412109375</v>
      </c>
      <c r="F108">
        <f t="shared" si="7"/>
        <v>0.19482612609863281</v>
      </c>
      <c r="G108" s="2" t="str">
        <f>""</f>
        <v/>
      </c>
      <c r="H108" s="2">
        <f t="shared" si="8"/>
        <v>31.352894306182861</v>
      </c>
      <c r="I108" s="2">
        <f t="shared" si="9"/>
        <v>0.22412109375</v>
      </c>
      <c r="J108" s="2">
        <f t="shared" si="10"/>
        <v>31.352894306182861</v>
      </c>
      <c r="K108" s="2">
        <f t="shared" si="11"/>
        <v>0.19482612609863281</v>
      </c>
    </row>
    <row r="109" spans="2:11" x14ac:dyDescent="0.45">
      <c r="B109">
        <v>31.702625751495365</v>
      </c>
      <c r="C109">
        <v>0.47875797748565674</v>
      </c>
      <c r="D109">
        <v>-0.19168567657470703</v>
      </c>
      <c r="E109">
        <f t="shared" si="6"/>
        <v>0.226318359375</v>
      </c>
      <c r="F109">
        <f t="shared" si="7"/>
        <v>0.19831085205078125</v>
      </c>
      <c r="G109" s="2" t="str">
        <f>""</f>
        <v/>
      </c>
      <c r="H109" s="2">
        <f t="shared" si="8"/>
        <v>31.702625751495365</v>
      </c>
      <c r="I109" s="2">
        <f t="shared" si="9"/>
        <v>0.226318359375</v>
      </c>
      <c r="J109" s="2">
        <f t="shared" si="10"/>
        <v>31.702625751495365</v>
      </c>
      <c r="K109" s="2">
        <f t="shared" si="11"/>
        <v>0.19831085205078125</v>
      </c>
    </row>
    <row r="110" spans="2:11" x14ac:dyDescent="0.45">
      <c r="B110">
        <v>32.034412860870361</v>
      </c>
      <c r="C110">
        <v>0.48095524311065674</v>
      </c>
      <c r="D110">
        <v>-0.19442081451416016</v>
      </c>
      <c r="E110">
        <f t="shared" si="6"/>
        <v>0.228515625</v>
      </c>
      <c r="F110">
        <f t="shared" si="7"/>
        <v>0.20104598999023438</v>
      </c>
      <c r="G110" s="2" t="str">
        <f>""</f>
        <v/>
      </c>
      <c r="H110" s="2">
        <f t="shared" si="8"/>
        <v>32.034412860870361</v>
      </c>
      <c r="I110" s="2">
        <f t="shared" si="9"/>
        <v>0.228515625</v>
      </c>
      <c r="J110" s="2">
        <f t="shared" si="10"/>
        <v>32.034412860870361</v>
      </c>
      <c r="K110" s="2">
        <f t="shared" si="11"/>
        <v>0.20104598999023438</v>
      </c>
    </row>
    <row r="111" spans="2:11" x14ac:dyDescent="0.45">
      <c r="B111">
        <v>32.347523212432861</v>
      </c>
      <c r="C111">
        <v>0.48315250873565674</v>
      </c>
      <c r="D111">
        <v>-0.19680500030517578</v>
      </c>
      <c r="E111">
        <f t="shared" si="6"/>
        <v>0.230712890625</v>
      </c>
      <c r="F111">
        <f t="shared" si="7"/>
        <v>0.20343017578125</v>
      </c>
      <c r="G111" s="2" t="str">
        <f>""</f>
        <v/>
      </c>
      <c r="H111" s="2">
        <f t="shared" si="8"/>
        <v>32.347523212432861</v>
      </c>
      <c r="I111" s="2">
        <f t="shared" si="9"/>
        <v>0.230712890625</v>
      </c>
      <c r="J111" s="2">
        <f t="shared" si="10"/>
        <v>32.347523212432861</v>
      </c>
      <c r="K111" s="2">
        <f t="shared" si="11"/>
        <v>0.20343017578125</v>
      </c>
    </row>
    <row r="112" spans="2:11" x14ac:dyDescent="0.45">
      <c r="B112">
        <v>32.638782978057861</v>
      </c>
      <c r="C112">
        <v>0.48510563373565674</v>
      </c>
      <c r="D112">
        <v>-0.19860076904296875</v>
      </c>
      <c r="E112">
        <f t="shared" si="6"/>
        <v>0.232666015625</v>
      </c>
      <c r="F112">
        <f t="shared" si="7"/>
        <v>0.20522594451904297</v>
      </c>
      <c r="G112" s="2" t="str">
        <f>""</f>
        <v/>
      </c>
      <c r="H112" s="2">
        <f t="shared" si="8"/>
        <v>32.638782978057861</v>
      </c>
      <c r="I112" s="2">
        <f t="shared" si="9"/>
        <v>0.232666015625</v>
      </c>
      <c r="J112" s="2">
        <f t="shared" si="10"/>
        <v>32.638782978057861</v>
      </c>
      <c r="K112" s="2">
        <f t="shared" si="11"/>
        <v>0.20522594451904297</v>
      </c>
    </row>
    <row r="113" spans="2:11" x14ac:dyDescent="0.45">
      <c r="B113">
        <v>32.951908588409424</v>
      </c>
      <c r="C113">
        <v>0.48730289936065674</v>
      </c>
      <c r="D113">
        <v>-0.20040035247802734</v>
      </c>
      <c r="E113">
        <f t="shared" si="6"/>
        <v>0.23486328125</v>
      </c>
      <c r="F113">
        <f t="shared" si="7"/>
        <v>0.20702552795410156</v>
      </c>
      <c r="G113" s="2" t="str">
        <f>""</f>
        <v/>
      </c>
      <c r="H113" s="2">
        <f t="shared" si="8"/>
        <v>32.951908588409424</v>
      </c>
      <c r="I113" s="2">
        <f t="shared" si="9"/>
        <v>0.23486328125</v>
      </c>
      <c r="J113" s="2">
        <f t="shared" si="10"/>
        <v>32.951908588409424</v>
      </c>
      <c r="K113" s="2">
        <f t="shared" si="11"/>
        <v>0.20702552795410156</v>
      </c>
    </row>
    <row r="114" spans="2:11" x14ac:dyDescent="0.45">
      <c r="B114">
        <v>33.252552509307861</v>
      </c>
      <c r="C114">
        <v>0.48937809467315674</v>
      </c>
      <c r="D114">
        <v>-0.20225811004638672</v>
      </c>
      <c r="E114">
        <f t="shared" si="6"/>
        <v>0.2369384765625</v>
      </c>
      <c r="F114">
        <f t="shared" si="7"/>
        <v>0.20888328552246094</v>
      </c>
      <c r="G114" s="2" t="str">
        <f>""</f>
        <v/>
      </c>
      <c r="H114" s="2">
        <f t="shared" si="8"/>
        <v>33.252552509307861</v>
      </c>
      <c r="I114" s="2">
        <f t="shared" si="9"/>
        <v>0.2369384765625</v>
      </c>
      <c r="J114" s="2">
        <f t="shared" si="10"/>
        <v>33.252552509307861</v>
      </c>
      <c r="K114" s="2">
        <f t="shared" si="11"/>
        <v>0.20888328552246094</v>
      </c>
    </row>
    <row r="115" spans="2:11" x14ac:dyDescent="0.45">
      <c r="B115">
        <v>33.553944110870361</v>
      </c>
      <c r="C115">
        <v>0.49133121967315674</v>
      </c>
      <c r="D115">
        <v>-0.20403194427490234</v>
      </c>
      <c r="E115">
        <f t="shared" si="6"/>
        <v>0.2388916015625</v>
      </c>
      <c r="F115">
        <f t="shared" si="7"/>
        <v>0.21065711975097656</v>
      </c>
      <c r="G115" s="2" t="str">
        <f>""</f>
        <v/>
      </c>
      <c r="H115" s="2">
        <f t="shared" si="8"/>
        <v>33.553944110870361</v>
      </c>
      <c r="I115" s="2">
        <f t="shared" si="9"/>
        <v>0.2388916015625</v>
      </c>
      <c r="J115" s="2">
        <f t="shared" si="10"/>
        <v>33.553944110870361</v>
      </c>
      <c r="K115" s="2">
        <f t="shared" si="11"/>
        <v>0.21065711975097656</v>
      </c>
    </row>
    <row r="116" spans="2:11" x14ac:dyDescent="0.45">
      <c r="B116">
        <v>33.848377704620361</v>
      </c>
      <c r="C116">
        <v>0.49352848529815674</v>
      </c>
      <c r="D116">
        <v>-0.20598220825195313</v>
      </c>
      <c r="E116">
        <f t="shared" si="6"/>
        <v>0.2410888671875</v>
      </c>
      <c r="F116">
        <f t="shared" si="7"/>
        <v>0.21260738372802734</v>
      </c>
      <c r="G116" s="2" t="str">
        <f>""</f>
        <v/>
      </c>
      <c r="H116" s="2">
        <f t="shared" si="8"/>
        <v>33.848377704620361</v>
      </c>
      <c r="I116" s="2">
        <f t="shared" si="9"/>
        <v>0.2410888671875</v>
      </c>
      <c r="J116" s="2">
        <f t="shared" si="10"/>
        <v>33.848377704620361</v>
      </c>
      <c r="K116" s="2">
        <f t="shared" si="11"/>
        <v>0.21260738372802734</v>
      </c>
    </row>
    <row r="117" spans="2:11" x14ac:dyDescent="0.45">
      <c r="B117">
        <v>34.194935321807861</v>
      </c>
      <c r="C117">
        <v>0.49572575092315674</v>
      </c>
      <c r="D117">
        <v>-0.20789623260498047</v>
      </c>
      <c r="E117">
        <f t="shared" si="6"/>
        <v>0.2432861328125</v>
      </c>
      <c r="F117">
        <f t="shared" si="7"/>
        <v>0.21452140808105469</v>
      </c>
      <c r="G117" s="2" t="str">
        <f>""</f>
        <v/>
      </c>
      <c r="H117" s="2">
        <f t="shared" si="8"/>
        <v>34.194935321807861</v>
      </c>
      <c r="I117" s="2">
        <f t="shared" si="9"/>
        <v>0.2432861328125</v>
      </c>
      <c r="J117" s="2">
        <f t="shared" si="10"/>
        <v>34.194935321807861</v>
      </c>
      <c r="K117" s="2">
        <f t="shared" si="11"/>
        <v>0.21452140808105469</v>
      </c>
    </row>
    <row r="118" spans="2:11" x14ac:dyDescent="0.45">
      <c r="B118">
        <v>34.494740009307861</v>
      </c>
      <c r="C118">
        <v>0.49780094623565674</v>
      </c>
      <c r="D118">
        <v>-0.20947360992431641</v>
      </c>
      <c r="E118">
        <f t="shared" si="6"/>
        <v>0.245361328125</v>
      </c>
      <c r="F118">
        <f t="shared" si="7"/>
        <v>0.21609878540039063</v>
      </c>
      <c r="G118" s="2" t="str">
        <f>""</f>
        <v/>
      </c>
      <c r="H118" s="2">
        <f t="shared" si="8"/>
        <v>34.494740009307861</v>
      </c>
      <c r="I118" s="2">
        <f t="shared" si="9"/>
        <v>0.245361328125</v>
      </c>
      <c r="J118" s="2">
        <f t="shared" si="10"/>
        <v>34.494740009307861</v>
      </c>
      <c r="K118" s="2">
        <f t="shared" si="11"/>
        <v>0.21609878540039063</v>
      </c>
    </row>
    <row r="119" spans="2:11" x14ac:dyDescent="0.45">
      <c r="B119">
        <v>34.807117938995361</v>
      </c>
      <c r="C119">
        <v>0.49987614154815674</v>
      </c>
      <c r="D119">
        <v>-0.21120738983154297</v>
      </c>
      <c r="E119">
        <f t="shared" si="6"/>
        <v>0.2474365234375</v>
      </c>
      <c r="F119">
        <f t="shared" si="7"/>
        <v>0.21783256530761719</v>
      </c>
      <c r="G119" s="2" t="str">
        <f>""</f>
        <v/>
      </c>
      <c r="H119" s="2">
        <f t="shared" si="8"/>
        <v>34.807117938995361</v>
      </c>
      <c r="I119" s="2">
        <f t="shared" si="9"/>
        <v>0.2474365234375</v>
      </c>
      <c r="J119" s="2">
        <f t="shared" si="10"/>
        <v>34.807117938995361</v>
      </c>
      <c r="K119" s="2">
        <f t="shared" si="11"/>
        <v>0.21783256530761719</v>
      </c>
    </row>
    <row r="120" spans="2:11" x14ac:dyDescent="0.45">
      <c r="B120">
        <v>35.131824970245361</v>
      </c>
      <c r="C120">
        <v>0.50207340717315674</v>
      </c>
      <c r="D120">
        <v>-0.21294116973876953</v>
      </c>
      <c r="E120">
        <f t="shared" si="6"/>
        <v>0.2496337890625</v>
      </c>
      <c r="F120">
        <f t="shared" si="7"/>
        <v>0.21956634521484375</v>
      </c>
      <c r="G120" s="2" t="str">
        <f>""</f>
        <v/>
      </c>
      <c r="H120" s="2">
        <f t="shared" si="8"/>
        <v>35.131824970245361</v>
      </c>
      <c r="I120" s="2">
        <f t="shared" si="9"/>
        <v>0.2496337890625</v>
      </c>
      <c r="J120" s="2">
        <f t="shared" si="10"/>
        <v>35.131824970245361</v>
      </c>
      <c r="K120" s="2">
        <f t="shared" si="11"/>
        <v>0.21956634521484375</v>
      </c>
    </row>
    <row r="121" spans="2:11" x14ac:dyDescent="0.45">
      <c r="B121">
        <v>35.447254657745361</v>
      </c>
      <c r="C121">
        <v>0.50414860248565674</v>
      </c>
      <c r="D121">
        <v>-0.21463203430175781</v>
      </c>
      <c r="E121">
        <f t="shared" si="6"/>
        <v>0.251708984375</v>
      </c>
      <c r="F121">
        <f t="shared" si="7"/>
        <v>0.22125720977783203</v>
      </c>
      <c r="G121" s="2" t="str">
        <f>""</f>
        <v/>
      </c>
      <c r="H121" s="2">
        <f t="shared" si="8"/>
        <v>35.447254657745361</v>
      </c>
      <c r="I121" s="2">
        <f t="shared" si="9"/>
        <v>0.251708984375</v>
      </c>
      <c r="J121" s="2">
        <f t="shared" si="10"/>
        <v>35.447254657745361</v>
      </c>
      <c r="K121" s="2">
        <f t="shared" si="11"/>
        <v>0.22125720977783203</v>
      </c>
    </row>
    <row r="122" spans="2:11" x14ac:dyDescent="0.45">
      <c r="B122">
        <v>35.768909931182861</v>
      </c>
      <c r="C122">
        <v>0.50634586811065674</v>
      </c>
      <c r="D122">
        <v>-0.21674919128417969</v>
      </c>
      <c r="E122">
        <f t="shared" si="6"/>
        <v>0.25390625</v>
      </c>
      <c r="F122">
        <f t="shared" si="7"/>
        <v>0.22337436676025391</v>
      </c>
      <c r="G122" s="2" t="str">
        <f>""</f>
        <v/>
      </c>
      <c r="H122" s="2">
        <f t="shared" si="8"/>
        <v>35.768909931182861</v>
      </c>
      <c r="I122" s="2">
        <f t="shared" si="9"/>
        <v>0.25390625</v>
      </c>
      <c r="J122" s="2">
        <f t="shared" si="10"/>
        <v>35.768909931182861</v>
      </c>
      <c r="K122" s="2">
        <f t="shared" si="11"/>
        <v>0.22337436676025391</v>
      </c>
    </row>
    <row r="123" spans="2:11" x14ac:dyDescent="0.45">
      <c r="B123">
        <v>36.092152118682861</v>
      </c>
      <c r="C123">
        <v>0.50854313373565674</v>
      </c>
      <c r="D123">
        <v>-0.21915626525878906</v>
      </c>
      <c r="E123">
        <f t="shared" si="6"/>
        <v>0.256103515625</v>
      </c>
      <c r="F123">
        <f t="shared" si="7"/>
        <v>0.22578144073486328</v>
      </c>
      <c r="G123" s="2" t="str">
        <f>""</f>
        <v/>
      </c>
      <c r="H123" s="2">
        <f t="shared" si="8"/>
        <v>36.092152118682861</v>
      </c>
      <c r="I123" s="2">
        <f t="shared" si="9"/>
        <v>0.256103515625</v>
      </c>
      <c r="J123" s="2">
        <f t="shared" si="10"/>
        <v>36.092152118682861</v>
      </c>
      <c r="K123" s="2">
        <f t="shared" si="11"/>
        <v>0.22578144073486328</v>
      </c>
    </row>
    <row r="124" spans="2:11" x14ac:dyDescent="0.45">
      <c r="B124">
        <v>36.401966571807861</v>
      </c>
      <c r="C124">
        <v>0.51074039936065674</v>
      </c>
      <c r="D124">
        <v>-0.22175693511962891</v>
      </c>
      <c r="E124">
        <f t="shared" si="6"/>
        <v>0.25830078125</v>
      </c>
      <c r="F124">
        <f t="shared" si="7"/>
        <v>0.22838211059570313</v>
      </c>
      <c r="G124" s="2" t="str">
        <f>""</f>
        <v/>
      </c>
      <c r="H124" s="2">
        <f t="shared" si="8"/>
        <v>36.401966571807861</v>
      </c>
      <c r="I124" s="2">
        <f t="shared" si="9"/>
        <v>0.25830078125</v>
      </c>
      <c r="J124" s="2">
        <f t="shared" si="10"/>
        <v>36.401966571807861</v>
      </c>
      <c r="K124" s="2">
        <f t="shared" si="11"/>
        <v>0.22838211059570313</v>
      </c>
    </row>
    <row r="125" spans="2:11" x14ac:dyDescent="0.45">
      <c r="B125">
        <v>36.694935321807861</v>
      </c>
      <c r="C125">
        <v>0.51269352436065674</v>
      </c>
      <c r="D125">
        <v>-0.2245635986328125</v>
      </c>
      <c r="E125">
        <f t="shared" si="6"/>
        <v>0.26025390625</v>
      </c>
      <c r="F125">
        <f t="shared" si="7"/>
        <v>0.23118877410888672</v>
      </c>
      <c r="G125" s="2" t="str">
        <f>""</f>
        <v/>
      </c>
      <c r="H125" s="2">
        <f t="shared" si="8"/>
        <v>36.694935321807861</v>
      </c>
      <c r="I125" s="2">
        <f t="shared" si="9"/>
        <v>0.26025390625</v>
      </c>
      <c r="J125" s="2">
        <f t="shared" si="10"/>
        <v>36.694935321807861</v>
      </c>
      <c r="K125" s="2">
        <f t="shared" si="11"/>
        <v>0.23118877410888672</v>
      </c>
    </row>
    <row r="126" spans="2:11" x14ac:dyDescent="0.45">
      <c r="B126">
        <v>37.001087665557861</v>
      </c>
      <c r="C126">
        <v>0.51501286029815674</v>
      </c>
      <c r="D126">
        <v>-0.22783088684082031</v>
      </c>
      <c r="E126">
        <f t="shared" si="6"/>
        <v>0.2625732421875</v>
      </c>
      <c r="F126">
        <f t="shared" si="7"/>
        <v>0.23445606231689453</v>
      </c>
      <c r="G126" s="2" t="str">
        <f>""</f>
        <v/>
      </c>
      <c r="H126" s="2">
        <f t="shared" si="8"/>
        <v>37.001087665557861</v>
      </c>
      <c r="I126" s="2">
        <f t="shared" si="9"/>
        <v>0.2625732421875</v>
      </c>
      <c r="J126" s="2">
        <f t="shared" si="10"/>
        <v>37.001087665557861</v>
      </c>
      <c r="K126" s="2">
        <f t="shared" si="11"/>
        <v>0.23445606231689453</v>
      </c>
    </row>
    <row r="127" spans="2:11" x14ac:dyDescent="0.45">
      <c r="B127">
        <v>37.328968524932868</v>
      </c>
      <c r="C127">
        <v>0.51708805561065674</v>
      </c>
      <c r="D127">
        <v>-0.23018932342529297</v>
      </c>
      <c r="E127">
        <f t="shared" si="6"/>
        <v>0.2646484375</v>
      </c>
      <c r="F127">
        <f t="shared" si="7"/>
        <v>0.23681449890136719</v>
      </c>
      <c r="G127" s="2" t="str">
        <f>""</f>
        <v/>
      </c>
      <c r="H127" s="2">
        <f t="shared" si="8"/>
        <v>37.328968524932868</v>
      </c>
      <c r="I127" s="2">
        <f t="shared" si="9"/>
        <v>0.2646484375</v>
      </c>
      <c r="J127" s="2">
        <f t="shared" si="10"/>
        <v>37.328968524932868</v>
      </c>
      <c r="K127" s="2">
        <f t="shared" si="11"/>
        <v>0.23681449890136719</v>
      </c>
    </row>
    <row r="128" spans="2:11" x14ac:dyDescent="0.45">
      <c r="B128">
        <v>37.628040790557861</v>
      </c>
      <c r="C128">
        <v>0.51916325092315674</v>
      </c>
      <c r="D128">
        <v>-0.23216056823730469</v>
      </c>
      <c r="E128">
        <f t="shared" si="6"/>
        <v>0.2667236328125</v>
      </c>
      <c r="F128">
        <f t="shared" si="7"/>
        <v>0.23878574371337891</v>
      </c>
      <c r="G128" s="2" t="str">
        <f>""</f>
        <v/>
      </c>
      <c r="H128" s="2">
        <f t="shared" si="8"/>
        <v>37.628040790557861</v>
      </c>
      <c r="I128" s="2">
        <f t="shared" si="9"/>
        <v>0.2667236328125</v>
      </c>
      <c r="J128" s="2">
        <f t="shared" si="10"/>
        <v>37.628040790557861</v>
      </c>
      <c r="K128" s="2">
        <f t="shared" si="11"/>
        <v>0.23878574371337891</v>
      </c>
    </row>
    <row r="129" spans="2:11" x14ac:dyDescent="0.45">
      <c r="B129">
        <v>37.955067157745361</v>
      </c>
      <c r="C129">
        <v>0.52136051654815674</v>
      </c>
      <c r="D129">
        <v>-0.23394203186035156</v>
      </c>
      <c r="E129">
        <f t="shared" si="6"/>
        <v>0.2689208984375</v>
      </c>
      <c r="F129">
        <f t="shared" si="7"/>
        <v>0.24056720733642578</v>
      </c>
      <c r="G129" s="2" t="str">
        <f>""</f>
        <v/>
      </c>
      <c r="H129" s="2">
        <f t="shared" si="8"/>
        <v>37.955067157745361</v>
      </c>
      <c r="I129" s="2">
        <f t="shared" si="9"/>
        <v>0.2689208984375</v>
      </c>
      <c r="J129" s="2">
        <f t="shared" si="10"/>
        <v>37.955067157745361</v>
      </c>
      <c r="K129" s="2">
        <f t="shared" si="11"/>
        <v>0.24056720733642578</v>
      </c>
    </row>
    <row r="130" spans="2:11" x14ac:dyDescent="0.45">
      <c r="B130">
        <v>38.300724506378174</v>
      </c>
      <c r="C130">
        <v>0.52343571186065674</v>
      </c>
      <c r="D130">
        <v>-0.23559951782226563</v>
      </c>
      <c r="E130">
        <f t="shared" si="6"/>
        <v>0.27099609375</v>
      </c>
      <c r="F130">
        <f t="shared" si="7"/>
        <v>0.24222469329833984</v>
      </c>
      <c r="G130" s="2" t="str">
        <f>""</f>
        <v/>
      </c>
      <c r="H130" s="2">
        <f t="shared" si="8"/>
        <v>38.300724506378174</v>
      </c>
      <c r="I130" s="2">
        <f t="shared" si="9"/>
        <v>0.27099609375</v>
      </c>
      <c r="J130" s="2">
        <f t="shared" si="10"/>
        <v>38.300724506378174</v>
      </c>
      <c r="K130" s="2">
        <f t="shared" si="11"/>
        <v>0.24222469329833984</v>
      </c>
    </row>
    <row r="131" spans="2:11" x14ac:dyDescent="0.45">
      <c r="B131">
        <v>38.587513446807868</v>
      </c>
      <c r="C131">
        <v>0.52551090717315674</v>
      </c>
      <c r="D131">
        <v>-0.23745822906494141</v>
      </c>
      <c r="E131">
        <f t="shared" si="6"/>
        <v>0.2730712890625</v>
      </c>
      <c r="F131">
        <f t="shared" si="7"/>
        <v>0.24408340454101563</v>
      </c>
      <c r="G131" s="2" t="str">
        <f>""</f>
        <v/>
      </c>
      <c r="H131" s="2">
        <f t="shared" si="8"/>
        <v>38.587513446807868</v>
      </c>
      <c r="I131" s="2">
        <f t="shared" si="9"/>
        <v>0.2730712890625</v>
      </c>
      <c r="J131" s="2">
        <f t="shared" si="10"/>
        <v>38.587513446807868</v>
      </c>
      <c r="K131" s="2">
        <f t="shared" si="11"/>
        <v>0.24408340454101563</v>
      </c>
    </row>
    <row r="132" spans="2:11" x14ac:dyDescent="0.45">
      <c r="B132">
        <v>38.864857196807861</v>
      </c>
      <c r="C132">
        <v>0.52758610248565674</v>
      </c>
      <c r="D132">
        <v>-0.23923492431640625</v>
      </c>
      <c r="E132">
        <f t="shared" ref="E132:E195" si="12">C132-C$3</f>
        <v>0.275146484375</v>
      </c>
      <c r="F132">
        <f t="shared" ref="F132:F195" si="13">-(D132-D$3)</f>
        <v>0.24586009979248047</v>
      </c>
      <c r="G132" s="2" t="str">
        <f>""</f>
        <v/>
      </c>
      <c r="H132" s="2">
        <f t="shared" ref="H132:H195" si="14">IF(AND(E132&gt;H$2,E132&lt;I$2),B132,"")</f>
        <v>38.864857196807861</v>
      </c>
      <c r="I132" s="2">
        <f t="shared" ref="I132:I195" si="15">IF(AND(E132&gt;H$2,E132&lt;I$2),E132,"")</f>
        <v>0.275146484375</v>
      </c>
      <c r="J132" s="2">
        <f t="shared" ref="J132:J195" si="16">IF(AND(F132&gt;J$2,F132&lt;K$2),B132,"")</f>
        <v>38.864857196807861</v>
      </c>
      <c r="K132" s="2">
        <f t="shared" ref="K132:K195" si="17">IF(AND(F132&gt;J$2,F132&lt;K$2),F132,"")</f>
        <v>0.24586009979248047</v>
      </c>
    </row>
    <row r="133" spans="2:11" x14ac:dyDescent="0.45">
      <c r="B133">
        <v>39.217640399932861</v>
      </c>
      <c r="C133">
        <v>0.52966129779815674</v>
      </c>
      <c r="D133">
        <v>-0.24135208129882813</v>
      </c>
      <c r="E133">
        <f t="shared" si="12"/>
        <v>0.2772216796875</v>
      </c>
      <c r="F133">
        <f t="shared" si="13"/>
        <v>0.24797725677490234</v>
      </c>
      <c r="G133" s="2" t="str">
        <f>""</f>
        <v/>
      </c>
      <c r="H133" s="2">
        <f t="shared" si="14"/>
        <v>39.217640399932861</v>
      </c>
      <c r="I133" s="2">
        <f t="shared" si="15"/>
        <v>0.2772216796875</v>
      </c>
      <c r="J133" s="2">
        <f t="shared" si="16"/>
        <v>39.217640399932861</v>
      </c>
      <c r="K133" s="2">
        <f t="shared" si="17"/>
        <v>0.24797725677490234</v>
      </c>
    </row>
    <row r="134" spans="2:11" x14ac:dyDescent="0.45">
      <c r="B134">
        <v>39.562611103057868</v>
      </c>
      <c r="C134">
        <v>0.53198063373565674</v>
      </c>
      <c r="D134">
        <v>-0.24341678619384766</v>
      </c>
      <c r="E134">
        <f t="shared" si="12"/>
        <v>0.279541015625</v>
      </c>
      <c r="F134">
        <f t="shared" si="13"/>
        <v>0.25004196166992188</v>
      </c>
      <c r="G134" s="2" t="str">
        <f>""</f>
        <v/>
      </c>
      <c r="H134" s="2">
        <f t="shared" si="14"/>
        <v>39.562611103057868</v>
      </c>
      <c r="I134" s="2">
        <f t="shared" si="15"/>
        <v>0.279541015625</v>
      </c>
      <c r="J134" s="2">
        <f t="shared" si="16"/>
        <v>39.562611103057868</v>
      </c>
      <c r="K134" s="2">
        <f t="shared" si="17"/>
        <v>0.25004196166992188</v>
      </c>
    </row>
    <row r="135" spans="2:11" x14ac:dyDescent="0.45">
      <c r="B135">
        <v>39.881214618682868</v>
      </c>
      <c r="C135">
        <v>0.53393375873565674</v>
      </c>
      <c r="D135">
        <v>-0.24519062042236328</v>
      </c>
      <c r="E135">
        <f t="shared" si="12"/>
        <v>0.281494140625</v>
      </c>
      <c r="F135">
        <f t="shared" si="13"/>
        <v>0.2518157958984375</v>
      </c>
      <c r="G135" s="2" t="str">
        <f>""</f>
        <v/>
      </c>
      <c r="H135" s="2">
        <f t="shared" si="14"/>
        <v>39.881214618682868</v>
      </c>
      <c r="I135" s="2">
        <f t="shared" si="15"/>
        <v>0.281494140625</v>
      </c>
      <c r="J135" s="2">
        <f t="shared" si="16"/>
        <v>39.881214618682868</v>
      </c>
      <c r="K135" s="2">
        <f t="shared" si="17"/>
        <v>0.2518157958984375</v>
      </c>
    </row>
    <row r="136" spans="2:11" x14ac:dyDescent="0.45">
      <c r="B136">
        <v>40.222157001495361</v>
      </c>
      <c r="C136">
        <v>0.53613102436065674</v>
      </c>
      <c r="D136">
        <v>-0.24722385406494141</v>
      </c>
      <c r="E136">
        <f t="shared" si="12"/>
        <v>0.28369140625</v>
      </c>
      <c r="F136">
        <f t="shared" si="13"/>
        <v>0.25384902954101563</v>
      </c>
      <c r="G136" s="2" t="str">
        <f>""</f>
        <v/>
      </c>
      <c r="H136" s="2">
        <f t="shared" si="14"/>
        <v>40.222157001495361</v>
      </c>
      <c r="I136" s="2">
        <f t="shared" si="15"/>
        <v>0.28369140625</v>
      </c>
      <c r="J136" s="2">
        <f t="shared" si="16"/>
        <v>40.222157001495361</v>
      </c>
      <c r="K136" s="2">
        <f t="shared" si="17"/>
        <v>0.25384902954101563</v>
      </c>
    </row>
    <row r="137" spans="2:11" x14ac:dyDescent="0.45">
      <c r="B137">
        <v>40.531483173370368</v>
      </c>
      <c r="C137">
        <v>0.53832828998565674</v>
      </c>
      <c r="D137">
        <v>-0.24939060211181641</v>
      </c>
      <c r="E137">
        <f t="shared" si="12"/>
        <v>0.285888671875</v>
      </c>
      <c r="F137">
        <f t="shared" si="13"/>
        <v>0.25601577758789063</v>
      </c>
      <c r="G137" s="2" t="str">
        <f>""</f>
        <v/>
      </c>
      <c r="H137" s="2">
        <f t="shared" si="14"/>
        <v>40.531483173370368</v>
      </c>
      <c r="I137" s="2">
        <f t="shared" si="15"/>
        <v>0.285888671875</v>
      </c>
      <c r="J137" s="2">
        <f t="shared" si="16"/>
        <v>40.531483173370368</v>
      </c>
      <c r="K137" s="2">
        <f t="shared" si="17"/>
        <v>0.25601577758789063</v>
      </c>
    </row>
    <row r="138" spans="2:11" x14ac:dyDescent="0.45">
      <c r="B138">
        <v>40.823597431182861</v>
      </c>
      <c r="C138">
        <v>0.54028141498565674</v>
      </c>
      <c r="D138">
        <v>-0.25185108184814453</v>
      </c>
      <c r="E138">
        <f t="shared" si="12"/>
        <v>0.287841796875</v>
      </c>
      <c r="F138">
        <f t="shared" si="13"/>
        <v>0.25847625732421875</v>
      </c>
      <c r="G138" s="2" t="str">
        <f>""</f>
        <v/>
      </c>
      <c r="H138" s="2">
        <f t="shared" si="14"/>
        <v>40.823597431182861</v>
      </c>
      <c r="I138" s="2">
        <f t="shared" si="15"/>
        <v>0.287841796875</v>
      </c>
      <c r="J138" s="2">
        <f t="shared" si="16"/>
        <v>40.823597431182861</v>
      </c>
      <c r="K138" s="2">
        <f t="shared" si="17"/>
        <v>0.25847625732421875</v>
      </c>
    </row>
    <row r="139" spans="2:11" x14ac:dyDescent="0.45">
      <c r="B139">
        <v>41.159168720245368</v>
      </c>
      <c r="C139">
        <v>0.54247868061065674</v>
      </c>
      <c r="D139">
        <v>-0.25511741638183594</v>
      </c>
      <c r="E139">
        <f t="shared" si="12"/>
        <v>0.2900390625</v>
      </c>
      <c r="F139">
        <f t="shared" si="13"/>
        <v>0.26174259185791016</v>
      </c>
      <c r="G139" s="2" t="str">
        <f>""</f>
        <v/>
      </c>
      <c r="H139" s="2">
        <f t="shared" si="14"/>
        <v>41.159168720245368</v>
      </c>
      <c r="I139" s="2">
        <f t="shared" si="15"/>
        <v>0.2900390625</v>
      </c>
      <c r="J139" s="2">
        <f t="shared" si="16"/>
        <v>41.159168720245368</v>
      </c>
      <c r="K139" s="2">
        <f t="shared" si="17"/>
        <v>0.26174259185791016</v>
      </c>
    </row>
    <row r="140" spans="2:11" x14ac:dyDescent="0.45">
      <c r="B140">
        <v>41.476307392120361</v>
      </c>
      <c r="C140">
        <v>0.54467594623565674</v>
      </c>
      <c r="D140">
        <v>-0.25784873962402344</v>
      </c>
      <c r="E140">
        <f t="shared" si="12"/>
        <v>0.292236328125</v>
      </c>
      <c r="F140">
        <f t="shared" si="13"/>
        <v>0.26447391510009766</v>
      </c>
      <c r="G140" s="2" t="str">
        <f>""</f>
        <v/>
      </c>
      <c r="H140" s="2">
        <f t="shared" si="14"/>
        <v>41.476307392120361</v>
      </c>
      <c r="I140" s="2">
        <f t="shared" si="15"/>
        <v>0.292236328125</v>
      </c>
      <c r="J140" s="2">
        <f t="shared" si="16"/>
        <v>41.476307392120361</v>
      </c>
      <c r="K140" s="2">
        <f t="shared" si="17"/>
        <v>0.26447391510009766</v>
      </c>
    </row>
    <row r="141" spans="2:11" x14ac:dyDescent="0.45">
      <c r="B141">
        <v>41.825916767120368</v>
      </c>
      <c r="C141">
        <v>0.54687321186065674</v>
      </c>
      <c r="D141">
        <v>-0.26023292541503906</v>
      </c>
      <c r="E141">
        <f t="shared" si="12"/>
        <v>0.29443359375</v>
      </c>
      <c r="F141">
        <f t="shared" si="13"/>
        <v>0.26685810089111328</v>
      </c>
      <c r="G141" s="2" t="str">
        <f>""</f>
        <v/>
      </c>
      <c r="H141" s="2">
        <f t="shared" si="14"/>
        <v>41.825916767120368</v>
      </c>
      <c r="I141" s="2">
        <f t="shared" si="15"/>
        <v>0.29443359375</v>
      </c>
      <c r="J141" s="2">
        <f t="shared" si="16"/>
        <v>41.825916767120368</v>
      </c>
      <c r="K141" s="2">
        <f t="shared" si="17"/>
        <v>0.26685810089111328</v>
      </c>
    </row>
    <row r="142" spans="2:11" x14ac:dyDescent="0.45">
      <c r="B142">
        <v>42.127186298370368</v>
      </c>
      <c r="C142">
        <v>0.54882633686065674</v>
      </c>
      <c r="D142">
        <v>-0.26206398010253906</v>
      </c>
      <c r="E142">
        <f t="shared" si="12"/>
        <v>0.29638671875</v>
      </c>
      <c r="F142">
        <f t="shared" si="13"/>
        <v>0.26868915557861328</v>
      </c>
      <c r="G142" s="2" t="str">
        <f>""</f>
        <v/>
      </c>
      <c r="H142" s="2">
        <f t="shared" si="14"/>
        <v>42.127186298370368</v>
      </c>
      <c r="I142" s="2">
        <f t="shared" si="15"/>
        <v>0.29638671875</v>
      </c>
      <c r="J142" s="2">
        <f t="shared" si="16"/>
        <v>42.127186298370368</v>
      </c>
      <c r="K142" s="2">
        <f t="shared" si="17"/>
        <v>0.26868915557861328</v>
      </c>
    </row>
    <row r="143" spans="2:11" x14ac:dyDescent="0.45">
      <c r="B143">
        <v>42.461536884307861</v>
      </c>
      <c r="C143">
        <v>0.55114567279815674</v>
      </c>
      <c r="D143">
        <v>-0.26394557952880859</v>
      </c>
      <c r="E143">
        <f t="shared" si="12"/>
        <v>0.2987060546875</v>
      </c>
      <c r="F143">
        <f t="shared" si="13"/>
        <v>0.27057075500488281</v>
      </c>
      <c r="G143" s="2" t="str">
        <f>""</f>
        <v/>
      </c>
      <c r="H143" s="2">
        <f t="shared" si="14"/>
        <v>42.461536884307861</v>
      </c>
      <c r="I143" s="2">
        <f t="shared" si="15"/>
        <v>0.2987060546875</v>
      </c>
      <c r="J143" s="2">
        <f t="shared" si="16"/>
        <v>42.461536884307861</v>
      </c>
      <c r="K143" s="2">
        <f t="shared" si="17"/>
        <v>0.27057075500488281</v>
      </c>
    </row>
    <row r="144" spans="2:11" x14ac:dyDescent="0.45">
      <c r="B144">
        <v>42.779285907745368</v>
      </c>
      <c r="C144">
        <v>0.55334293842315674</v>
      </c>
      <c r="D144">
        <v>-0.26547336578369141</v>
      </c>
      <c r="E144">
        <f t="shared" si="12"/>
        <v>0.3009033203125</v>
      </c>
      <c r="F144">
        <f t="shared" si="13"/>
        <v>0.27209854125976563</v>
      </c>
      <c r="G144" s="2" t="str">
        <f>""</f>
        <v/>
      </c>
      <c r="H144" s="2">
        <f t="shared" si="14"/>
        <v>42.779285907745368</v>
      </c>
      <c r="I144" s="2">
        <f t="shared" si="15"/>
        <v>0.3009033203125</v>
      </c>
      <c r="J144" s="2">
        <f t="shared" si="16"/>
        <v>42.779285907745368</v>
      </c>
      <c r="K144" s="2">
        <f t="shared" si="17"/>
        <v>0.27209854125976563</v>
      </c>
    </row>
    <row r="145" spans="2:11" x14ac:dyDescent="0.45">
      <c r="B145">
        <v>43.059681415557861</v>
      </c>
      <c r="C145">
        <v>0.55529606342315674</v>
      </c>
      <c r="D145">
        <v>-0.26683807373046875</v>
      </c>
      <c r="E145">
        <f t="shared" si="12"/>
        <v>0.3028564453125</v>
      </c>
      <c r="F145">
        <f t="shared" si="13"/>
        <v>0.27346324920654297</v>
      </c>
      <c r="G145" s="2" t="str">
        <f>""</f>
        <v/>
      </c>
      <c r="H145" s="2">
        <f t="shared" si="14"/>
        <v>43.059681415557861</v>
      </c>
      <c r="I145" s="2">
        <f t="shared" si="15"/>
        <v>0.3028564453125</v>
      </c>
      <c r="J145" s="2">
        <f t="shared" si="16"/>
        <v>43.059681415557861</v>
      </c>
      <c r="K145" s="2">
        <f t="shared" si="17"/>
        <v>0.27346324920654297</v>
      </c>
    </row>
    <row r="146" spans="2:11" x14ac:dyDescent="0.45">
      <c r="B146">
        <v>43.394520282745361</v>
      </c>
      <c r="C146">
        <v>0.55749332904815674</v>
      </c>
      <c r="D146">
        <v>-0.26792144775390625</v>
      </c>
      <c r="E146">
        <f t="shared" si="12"/>
        <v>0.3050537109375</v>
      </c>
      <c r="F146">
        <f t="shared" si="13"/>
        <v>0.27454662322998047</v>
      </c>
      <c r="G146" s="2" t="str">
        <f>""</f>
        <v/>
      </c>
      <c r="H146" s="2">
        <f t="shared" si="14"/>
        <v>43.394520282745361</v>
      </c>
      <c r="I146" s="2">
        <f t="shared" si="15"/>
        <v>0.3050537109375</v>
      </c>
      <c r="J146" s="2">
        <f t="shared" si="16"/>
        <v>43.394520282745361</v>
      </c>
      <c r="K146" s="2">
        <f t="shared" si="17"/>
        <v>0.27454662322998047</v>
      </c>
    </row>
    <row r="147" spans="2:11" x14ac:dyDescent="0.45">
      <c r="B147">
        <v>43.748875141143806</v>
      </c>
      <c r="C147">
        <v>0.55969059467315674</v>
      </c>
      <c r="D147">
        <v>-0.26904582977294922</v>
      </c>
      <c r="E147">
        <f t="shared" si="12"/>
        <v>0.3072509765625</v>
      </c>
      <c r="F147">
        <f t="shared" si="13"/>
        <v>0.27567100524902344</v>
      </c>
      <c r="G147" s="2" t="str">
        <f>""</f>
        <v/>
      </c>
      <c r="H147" s="2">
        <f t="shared" si="14"/>
        <v>43.748875141143806</v>
      </c>
      <c r="I147" s="2">
        <f t="shared" si="15"/>
        <v>0.3072509765625</v>
      </c>
      <c r="J147" s="2">
        <f t="shared" si="16"/>
        <v>43.748875141143806</v>
      </c>
      <c r="K147" s="2">
        <f t="shared" si="17"/>
        <v>0.27567100524902344</v>
      </c>
    </row>
    <row r="148" spans="2:11" x14ac:dyDescent="0.45">
      <c r="B148">
        <v>44.051853656768799</v>
      </c>
      <c r="C148">
        <v>0.56176578998565674</v>
      </c>
      <c r="D148">
        <v>-0.27022838592529297</v>
      </c>
      <c r="E148">
        <f t="shared" si="12"/>
        <v>0.309326171875</v>
      </c>
      <c r="F148">
        <f t="shared" si="13"/>
        <v>0.27685356140136719</v>
      </c>
      <c r="G148" s="2" t="str">
        <f>""</f>
        <v/>
      </c>
      <c r="H148" s="2">
        <f t="shared" si="14"/>
        <v>44.051853656768799</v>
      </c>
      <c r="I148" s="2">
        <f t="shared" si="15"/>
        <v>0.309326171875</v>
      </c>
      <c r="J148" s="2">
        <f t="shared" si="16"/>
        <v>44.051853656768799</v>
      </c>
      <c r="K148" s="2">
        <f t="shared" si="17"/>
        <v>0.27685356140136719</v>
      </c>
    </row>
    <row r="149" spans="2:11" x14ac:dyDescent="0.45">
      <c r="B149">
        <v>44.406223773956306</v>
      </c>
      <c r="C149">
        <v>0.56396305561065674</v>
      </c>
      <c r="D149">
        <v>-0.27163887023925781</v>
      </c>
      <c r="E149">
        <f t="shared" si="12"/>
        <v>0.3115234375</v>
      </c>
      <c r="F149">
        <f t="shared" si="13"/>
        <v>0.27826404571533203</v>
      </c>
      <c r="G149" s="2" t="str">
        <f>""</f>
        <v/>
      </c>
      <c r="H149" s="2">
        <f t="shared" si="14"/>
        <v>44.406223773956306</v>
      </c>
      <c r="I149" s="2">
        <f t="shared" si="15"/>
        <v>0.3115234375</v>
      </c>
      <c r="J149" s="2">
        <f t="shared" si="16"/>
        <v>44.406223773956306</v>
      </c>
      <c r="K149" s="2">
        <f t="shared" si="17"/>
        <v>0.27826404571533203</v>
      </c>
    </row>
    <row r="150" spans="2:11" x14ac:dyDescent="0.45">
      <c r="B150">
        <v>44.702976703643799</v>
      </c>
      <c r="C150">
        <v>0.56616032123565674</v>
      </c>
      <c r="D150">
        <v>-0.27337265014648438</v>
      </c>
      <c r="E150">
        <f t="shared" si="12"/>
        <v>0.313720703125</v>
      </c>
      <c r="F150">
        <f t="shared" si="13"/>
        <v>0.27999782562255859</v>
      </c>
      <c r="G150" s="2" t="str">
        <f>""</f>
        <v/>
      </c>
      <c r="H150" s="2">
        <f t="shared" si="14"/>
        <v>44.702976703643799</v>
      </c>
      <c r="I150" s="2">
        <f t="shared" si="15"/>
        <v>0.313720703125</v>
      </c>
      <c r="J150" s="2">
        <f t="shared" si="16"/>
        <v>44.702976703643799</v>
      </c>
      <c r="K150" s="2">
        <f t="shared" si="17"/>
        <v>0.27999782562255859</v>
      </c>
    </row>
    <row r="151" spans="2:11" x14ac:dyDescent="0.45">
      <c r="B151">
        <v>45.010593891143799</v>
      </c>
      <c r="C151">
        <v>0.56823551654815674</v>
      </c>
      <c r="D151">
        <v>-0.27519798278808594</v>
      </c>
      <c r="E151">
        <f t="shared" si="12"/>
        <v>0.3157958984375</v>
      </c>
      <c r="F151">
        <f t="shared" si="13"/>
        <v>0.28182315826416016</v>
      </c>
      <c r="G151" s="2" t="str">
        <f>""</f>
        <v/>
      </c>
      <c r="H151" s="2">
        <f t="shared" si="14"/>
        <v>45.010593891143799</v>
      </c>
      <c r="I151" s="2">
        <f t="shared" si="15"/>
        <v>0.3157958984375</v>
      </c>
      <c r="J151" s="2">
        <f t="shared" si="16"/>
        <v>45.010593891143799</v>
      </c>
      <c r="K151" s="2">
        <f t="shared" si="17"/>
        <v>0.28182315826416016</v>
      </c>
    </row>
    <row r="152" spans="2:11" x14ac:dyDescent="0.45">
      <c r="B152">
        <v>45.340061664581299</v>
      </c>
      <c r="C152">
        <v>0.57031071186065674</v>
      </c>
      <c r="D152">
        <v>-0.27698135375976563</v>
      </c>
      <c r="E152">
        <f t="shared" si="12"/>
        <v>0.31787109375</v>
      </c>
      <c r="F152">
        <f t="shared" si="13"/>
        <v>0.28360652923583984</v>
      </c>
      <c r="G152" s="2" t="str">
        <f>""</f>
        <v/>
      </c>
      <c r="H152" s="2">
        <f t="shared" si="14"/>
        <v>45.340061664581299</v>
      </c>
      <c r="I152" s="2">
        <f t="shared" si="15"/>
        <v>0.31787109375</v>
      </c>
      <c r="J152" s="2">
        <f t="shared" si="16"/>
        <v>45.340061664581299</v>
      </c>
      <c r="K152" s="2">
        <f t="shared" si="17"/>
        <v>0.28360652923583984</v>
      </c>
    </row>
    <row r="153" spans="2:11" x14ac:dyDescent="0.45">
      <c r="B153">
        <v>45.653049945831306</v>
      </c>
      <c r="C153">
        <v>0.57250797748565674</v>
      </c>
      <c r="D153">
        <v>-0.27946090698242188</v>
      </c>
      <c r="E153">
        <f t="shared" si="12"/>
        <v>0.320068359375</v>
      </c>
      <c r="F153">
        <f t="shared" si="13"/>
        <v>0.28608608245849609</v>
      </c>
      <c r="G153" s="2" t="str">
        <f>""</f>
        <v/>
      </c>
      <c r="H153" s="2">
        <f t="shared" si="14"/>
        <v>45.653049945831306</v>
      </c>
      <c r="I153" s="2">
        <f t="shared" si="15"/>
        <v>0.320068359375</v>
      </c>
      <c r="J153" s="2">
        <f t="shared" si="16"/>
        <v>45.653049945831306</v>
      </c>
      <c r="K153" s="2">
        <f t="shared" si="17"/>
        <v>0.28608608245849609</v>
      </c>
    </row>
    <row r="154" spans="2:11" x14ac:dyDescent="0.45">
      <c r="B154">
        <v>45.988743305206306</v>
      </c>
      <c r="C154">
        <v>0.57470524311065674</v>
      </c>
      <c r="D154">
        <v>-0.28250312805175781</v>
      </c>
      <c r="E154">
        <f t="shared" si="12"/>
        <v>0.322265625</v>
      </c>
      <c r="F154">
        <f t="shared" si="13"/>
        <v>0.28912830352783203</v>
      </c>
      <c r="G154" s="2" t="str">
        <f>""</f>
        <v/>
      </c>
      <c r="H154" s="2">
        <f t="shared" si="14"/>
        <v>45.988743305206306</v>
      </c>
      <c r="I154" s="2">
        <f t="shared" si="15"/>
        <v>0.322265625</v>
      </c>
      <c r="J154" s="2">
        <f t="shared" si="16"/>
        <v>45.988743305206306</v>
      </c>
      <c r="K154" s="2">
        <f t="shared" si="17"/>
        <v>0.28912830352783203</v>
      </c>
    </row>
    <row r="155" spans="2:11" x14ac:dyDescent="0.45">
      <c r="B155">
        <v>46.283176898956299</v>
      </c>
      <c r="C155">
        <v>0.57665836811065674</v>
      </c>
      <c r="D155">
        <v>-0.28557205200195313</v>
      </c>
      <c r="E155">
        <f t="shared" si="12"/>
        <v>0.32421875</v>
      </c>
      <c r="F155">
        <f t="shared" si="13"/>
        <v>0.29219722747802734</v>
      </c>
      <c r="G155" s="2" t="str">
        <f>""</f>
        <v/>
      </c>
      <c r="H155" s="2">
        <f t="shared" si="14"/>
        <v>46.283176898956299</v>
      </c>
      <c r="I155" s="2">
        <f t="shared" si="15"/>
        <v>0.32421875</v>
      </c>
      <c r="J155" s="2">
        <f t="shared" si="16"/>
        <v>46.283176898956299</v>
      </c>
      <c r="K155" s="2">
        <f t="shared" si="17"/>
        <v>0.29219722747802734</v>
      </c>
    </row>
    <row r="156" spans="2:11" x14ac:dyDescent="0.45">
      <c r="B156">
        <v>46.605686664581299</v>
      </c>
      <c r="C156">
        <v>0.57885563373565674</v>
      </c>
      <c r="D156">
        <v>-0.28905677795410156</v>
      </c>
      <c r="E156">
        <f t="shared" si="12"/>
        <v>0.326416015625</v>
      </c>
      <c r="F156">
        <f t="shared" si="13"/>
        <v>0.29568195343017578</v>
      </c>
      <c r="G156" s="2" t="str">
        <f>""</f>
        <v/>
      </c>
      <c r="H156" s="2">
        <f t="shared" si="14"/>
        <v>46.605686664581299</v>
      </c>
      <c r="I156" s="2">
        <f t="shared" si="15"/>
        <v>0.326416015625</v>
      </c>
      <c r="J156" s="2">
        <f t="shared" si="16"/>
        <v>46.605686664581299</v>
      </c>
      <c r="K156" s="2">
        <f t="shared" si="17"/>
        <v>0.29568195343017578</v>
      </c>
    </row>
    <row r="157" spans="2:11" x14ac:dyDescent="0.45">
      <c r="B157">
        <v>46.909397602081299</v>
      </c>
      <c r="C157">
        <v>0.58105289936065674</v>
      </c>
      <c r="D157">
        <v>-0.29161167144775391</v>
      </c>
      <c r="E157">
        <f t="shared" si="12"/>
        <v>0.32861328125</v>
      </c>
      <c r="F157">
        <f t="shared" si="13"/>
        <v>0.29823684692382813</v>
      </c>
      <c r="G157" s="2" t="str">
        <f>""</f>
        <v/>
      </c>
      <c r="H157" s="2">
        <f t="shared" si="14"/>
        <v>46.909397602081299</v>
      </c>
      <c r="I157" s="2">
        <f t="shared" si="15"/>
        <v>0.32861328125</v>
      </c>
      <c r="J157" s="2">
        <f t="shared" si="16"/>
        <v>46.909397602081299</v>
      </c>
      <c r="K157" s="2">
        <f t="shared" si="17"/>
        <v>0.29823684692382813</v>
      </c>
    </row>
    <row r="158" spans="2:11" x14ac:dyDescent="0.45">
      <c r="B158">
        <v>47.235691547393799</v>
      </c>
      <c r="C158">
        <v>0.58325016498565674</v>
      </c>
      <c r="D158">
        <v>-0.29399490356445313</v>
      </c>
      <c r="E158">
        <f t="shared" si="12"/>
        <v>0.330810546875</v>
      </c>
      <c r="F158">
        <f t="shared" si="13"/>
        <v>0.30062007904052734</v>
      </c>
      <c r="G158" s="2" t="str">
        <f>""</f>
        <v/>
      </c>
      <c r="H158" s="2">
        <f t="shared" si="14"/>
        <v>47.235691547393799</v>
      </c>
      <c r="I158" s="2">
        <f t="shared" si="15"/>
        <v>0.330810546875</v>
      </c>
      <c r="J158" s="2">
        <f t="shared" si="16"/>
        <v>47.235691547393799</v>
      </c>
      <c r="K158" s="2">
        <f t="shared" si="17"/>
        <v>0.30062007904052734</v>
      </c>
    </row>
    <row r="159" spans="2:11" x14ac:dyDescent="0.45">
      <c r="B159">
        <v>47.548069477081306</v>
      </c>
      <c r="C159">
        <v>0.58520328998565674</v>
      </c>
      <c r="D159">
        <v>-0.29596710205078125</v>
      </c>
      <c r="E159">
        <f t="shared" si="12"/>
        <v>0.332763671875</v>
      </c>
      <c r="F159">
        <f t="shared" si="13"/>
        <v>0.30259227752685547</v>
      </c>
      <c r="G159" s="2" t="str">
        <f>""</f>
        <v/>
      </c>
      <c r="H159" s="2">
        <f t="shared" si="14"/>
        <v>47.548069477081306</v>
      </c>
      <c r="I159" s="2">
        <f t="shared" si="15"/>
        <v>0.332763671875</v>
      </c>
      <c r="J159" s="2">
        <f t="shared" si="16"/>
        <v>47.548069477081306</v>
      </c>
      <c r="K159" s="2">
        <f t="shared" si="17"/>
        <v>0.30259227752685547</v>
      </c>
    </row>
    <row r="160" spans="2:11" x14ac:dyDescent="0.45">
      <c r="B160">
        <v>47.875965595245368</v>
      </c>
      <c r="C160">
        <v>0.58727848529815674</v>
      </c>
      <c r="D160">
        <v>-0.29800033569335938</v>
      </c>
      <c r="E160">
        <f t="shared" si="12"/>
        <v>0.3348388671875</v>
      </c>
      <c r="F160">
        <f t="shared" si="13"/>
        <v>0.30462551116943359</v>
      </c>
      <c r="G160" s="2" t="str">
        <f>""</f>
        <v/>
      </c>
      <c r="H160" s="2">
        <f t="shared" si="14"/>
        <v>47.875965595245368</v>
      </c>
      <c r="I160" s="2">
        <f t="shared" si="15"/>
        <v>0.3348388671875</v>
      </c>
      <c r="J160" s="2">
        <f t="shared" si="16"/>
        <v>47.875965595245368</v>
      </c>
      <c r="K160" s="2">
        <f t="shared" si="17"/>
        <v>0.30462551116943359</v>
      </c>
    </row>
    <row r="161" spans="2:11" x14ac:dyDescent="0.45">
      <c r="B161">
        <v>48.205418109893799</v>
      </c>
      <c r="C161">
        <v>0.58947575092315674</v>
      </c>
      <c r="D161">
        <v>-0.30010414123535156</v>
      </c>
      <c r="E161">
        <f t="shared" si="12"/>
        <v>0.3370361328125</v>
      </c>
      <c r="F161">
        <f t="shared" si="13"/>
        <v>0.30672931671142578</v>
      </c>
      <c r="G161" s="2" t="str">
        <f>""</f>
        <v/>
      </c>
      <c r="H161" s="2">
        <f t="shared" si="14"/>
        <v>48.205418109893799</v>
      </c>
      <c r="I161" s="2">
        <f t="shared" si="15"/>
        <v>0.3370361328125</v>
      </c>
      <c r="J161" s="2">
        <f t="shared" si="16"/>
        <v>48.205418109893799</v>
      </c>
      <c r="K161" s="2">
        <f t="shared" si="17"/>
        <v>0.30672931671142578</v>
      </c>
    </row>
    <row r="162" spans="2:11" x14ac:dyDescent="0.45">
      <c r="B162">
        <v>48.490452289581299</v>
      </c>
      <c r="C162">
        <v>0.59142887592315674</v>
      </c>
      <c r="D162">
        <v>-0.30206775665283203</v>
      </c>
      <c r="E162">
        <f t="shared" si="12"/>
        <v>0.3389892578125</v>
      </c>
      <c r="F162">
        <f t="shared" si="13"/>
        <v>0.30869293212890625</v>
      </c>
      <c r="G162" s="2" t="str">
        <f>""</f>
        <v/>
      </c>
      <c r="H162" s="2">
        <f t="shared" si="14"/>
        <v>48.490452289581299</v>
      </c>
      <c r="I162" s="2">
        <f t="shared" si="15"/>
        <v>0.3389892578125</v>
      </c>
      <c r="J162" s="2">
        <f t="shared" si="16"/>
        <v>48.490452289581299</v>
      </c>
      <c r="K162" s="2">
        <f t="shared" si="17"/>
        <v>0.30869293212890625</v>
      </c>
    </row>
    <row r="163" spans="2:11" x14ac:dyDescent="0.45">
      <c r="B163">
        <v>48.815159320831306</v>
      </c>
      <c r="C163">
        <v>0.59362614154815674</v>
      </c>
      <c r="D163">
        <v>-0.30401897430419922</v>
      </c>
      <c r="E163">
        <f t="shared" si="12"/>
        <v>0.3411865234375</v>
      </c>
      <c r="F163">
        <f t="shared" si="13"/>
        <v>0.31064414978027344</v>
      </c>
      <c r="G163" s="2" t="str">
        <f>""</f>
        <v/>
      </c>
      <c r="H163" s="2">
        <f t="shared" si="14"/>
        <v>48.815159320831306</v>
      </c>
      <c r="I163" s="2">
        <f t="shared" si="15"/>
        <v>0.3411865234375</v>
      </c>
      <c r="J163" s="2">
        <f t="shared" si="16"/>
        <v>48.815159320831306</v>
      </c>
      <c r="K163" s="2">
        <f t="shared" si="17"/>
        <v>0.31064414978027344</v>
      </c>
    </row>
    <row r="164" spans="2:11" x14ac:dyDescent="0.45">
      <c r="B164">
        <v>49.133030414581299</v>
      </c>
      <c r="C164">
        <v>0.59582340717315674</v>
      </c>
      <c r="D164">
        <v>-0.30600070953369141</v>
      </c>
      <c r="E164">
        <f t="shared" si="12"/>
        <v>0.3433837890625</v>
      </c>
      <c r="F164">
        <f t="shared" si="13"/>
        <v>0.31262588500976563</v>
      </c>
      <c r="G164" s="2" t="str">
        <f>""</f>
        <v/>
      </c>
      <c r="H164" s="2">
        <f t="shared" si="14"/>
        <v>49.133030414581299</v>
      </c>
      <c r="I164" s="2">
        <f t="shared" si="15"/>
        <v>0.3433837890625</v>
      </c>
      <c r="J164" s="2">
        <f t="shared" si="16"/>
        <v>49.133030414581299</v>
      </c>
      <c r="K164" s="2">
        <f t="shared" si="17"/>
        <v>0.31262588500976563</v>
      </c>
    </row>
    <row r="165" spans="2:11" x14ac:dyDescent="0.45">
      <c r="B165">
        <v>49.449924945831299</v>
      </c>
      <c r="C165">
        <v>0.59789860248565674</v>
      </c>
      <c r="D165">
        <v>-0.30792617797851563</v>
      </c>
      <c r="E165">
        <f t="shared" si="12"/>
        <v>0.345458984375</v>
      </c>
      <c r="F165">
        <f t="shared" si="13"/>
        <v>0.31455135345458984</v>
      </c>
      <c r="G165" s="2" t="str">
        <f>""</f>
        <v/>
      </c>
      <c r="H165" s="2">
        <f t="shared" si="14"/>
        <v>49.449924945831299</v>
      </c>
      <c r="I165" s="2">
        <f t="shared" si="15"/>
        <v>0.345458984375</v>
      </c>
      <c r="J165" s="2">
        <f t="shared" si="16"/>
        <v>49.449924945831299</v>
      </c>
      <c r="K165" s="2">
        <f t="shared" si="17"/>
        <v>0.31455135345458984</v>
      </c>
    </row>
    <row r="166" spans="2:11" x14ac:dyDescent="0.45">
      <c r="B166">
        <v>49.790989398956299</v>
      </c>
      <c r="C166">
        <v>0.60009586811065674</v>
      </c>
      <c r="D166">
        <v>-0.31049537658691406</v>
      </c>
      <c r="E166">
        <f t="shared" si="12"/>
        <v>0.34765625</v>
      </c>
      <c r="F166">
        <f t="shared" si="13"/>
        <v>0.31712055206298828</v>
      </c>
      <c r="G166" s="2" t="str">
        <f>""</f>
        <v/>
      </c>
      <c r="H166" s="2">
        <f t="shared" si="14"/>
        <v>49.790989398956299</v>
      </c>
      <c r="I166" s="2">
        <f t="shared" si="15"/>
        <v>0.34765625</v>
      </c>
      <c r="J166" s="2">
        <f t="shared" si="16"/>
        <v>49.790989398956299</v>
      </c>
      <c r="K166" s="2">
        <f t="shared" si="17"/>
        <v>0.31712055206298828</v>
      </c>
    </row>
    <row r="167" spans="2:11" x14ac:dyDescent="0.45">
      <c r="B167">
        <v>50.131443500518806</v>
      </c>
      <c r="C167">
        <v>0.60229313373565674</v>
      </c>
      <c r="D167">
        <v>-0.31374645233154297</v>
      </c>
      <c r="E167">
        <f t="shared" si="12"/>
        <v>0.349853515625</v>
      </c>
      <c r="F167">
        <f t="shared" si="13"/>
        <v>0.32037162780761719</v>
      </c>
      <c r="G167" s="2" t="str">
        <f>""</f>
        <v/>
      </c>
      <c r="H167" s="2">
        <f t="shared" si="14"/>
        <v>50.131443500518806</v>
      </c>
      <c r="I167" s="2">
        <f t="shared" si="15"/>
        <v>0.349853515625</v>
      </c>
      <c r="J167" s="2">
        <f t="shared" si="16"/>
        <v>50.131443500518806</v>
      </c>
      <c r="K167" s="2">
        <f t="shared" si="17"/>
        <v>0.32037162780761719</v>
      </c>
    </row>
    <row r="168" spans="2:11" x14ac:dyDescent="0.45">
      <c r="B168">
        <v>50.414158344268799</v>
      </c>
      <c r="C168">
        <v>0.60424625873565674</v>
      </c>
      <c r="D168">
        <v>-0.31640815734863281</v>
      </c>
      <c r="E168">
        <f t="shared" si="12"/>
        <v>0.351806640625</v>
      </c>
      <c r="F168">
        <f t="shared" si="13"/>
        <v>0.32303333282470703</v>
      </c>
      <c r="G168" s="2" t="str">
        <f>""</f>
        <v/>
      </c>
      <c r="H168" s="2">
        <f t="shared" si="14"/>
        <v>50.414158344268799</v>
      </c>
      <c r="I168" s="2">
        <f t="shared" si="15"/>
        <v>0.351806640625</v>
      </c>
      <c r="J168" s="2">
        <f t="shared" si="16"/>
        <v>50.414158344268799</v>
      </c>
      <c r="K168" s="2">
        <f t="shared" si="17"/>
        <v>0.32303333282470703</v>
      </c>
    </row>
    <row r="169" spans="2:11" x14ac:dyDescent="0.45">
      <c r="B169">
        <v>50.725559711456299</v>
      </c>
      <c r="C169">
        <v>0.60644352436065674</v>
      </c>
      <c r="D169">
        <v>-0.31902122497558594</v>
      </c>
      <c r="E169">
        <f t="shared" si="12"/>
        <v>0.35400390625</v>
      </c>
      <c r="F169">
        <f t="shared" si="13"/>
        <v>0.32564640045166016</v>
      </c>
      <c r="G169" s="2" t="str">
        <f>""</f>
        <v/>
      </c>
      <c r="H169" s="2">
        <f t="shared" si="14"/>
        <v>50.725559711456299</v>
      </c>
      <c r="I169" s="2">
        <f t="shared" si="15"/>
        <v>0.35400390625</v>
      </c>
      <c r="J169" s="2">
        <f t="shared" si="16"/>
        <v>50.725559711456299</v>
      </c>
      <c r="K169" s="2">
        <f t="shared" si="17"/>
        <v>0.32564640045166016</v>
      </c>
    </row>
    <row r="170" spans="2:11" x14ac:dyDescent="0.45">
      <c r="B170">
        <v>51.052830219268806</v>
      </c>
      <c r="C170">
        <v>0.60864078998565674</v>
      </c>
      <c r="D170">
        <v>-0.32094860076904297</v>
      </c>
      <c r="E170">
        <f t="shared" si="12"/>
        <v>0.356201171875</v>
      </c>
      <c r="F170">
        <f t="shared" si="13"/>
        <v>0.32757377624511719</v>
      </c>
      <c r="G170" s="2" t="str">
        <f>""</f>
        <v/>
      </c>
      <c r="H170" s="2">
        <f t="shared" si="14"/>
        <v>51.052830219268806</v>
      </c>
      <c r="I170" s="2">
        <f t="shared" si="15"/>
        <v>0.356201171875</v>
      </c>
      <c r="J170" s="2">
        <f t="shared" si="16"/>
        <v>51.052830219268806</v>
      </c>
      <c r="K170" s="2">
        <f t="shared" si="17"/>
        <v>0.32757377624511719</v>
      </c>
    </row>
    <row r="171" spans="2:11" x14ac:dyDescent="0.45">
      <c r="B171">
        <v>51.404758930206306</v>
      </c>
      <c r="C171">
        <v>0.61083805561065674</v>
      </c>
      <c r="D171">
        <v>-0.32246589660644531</v>
      </c>
      <c r="E171">
        <f t="shared" si="12"/>
        <v>0.3583984375</v>
      </c>
      <c r="F171">
        <f t="shared" si="13"/>
        <v>0.32909107208251953</v>
      </c>
      <c r="G171" s="2" t="str">
        <f>""</f>
        <v/>
      </c>
      <c r="H171" s="2">
        <f t="shared" si="14"/>
        <v>51.404758930206306</v>
      </c>
      <c r="I171" s="2">
        <f t="shared" si="15"/>
        <v>0.3583984375</v>
      </c>
      <c r="J171" s="2">
        <f t="shared" si="16"/>
        <v>51.404758930206306</v>
      </c>
      <c r="K171" s="2">
        <f t="shared" si="17"/>
        <v>0.32909107208251953</v>
      </c>
    </row>
    <row r="172" spans="2:11" x14ac:dyDescent="0.45">
      <c r="B172">
        <v>51.654881000518799</v>
      </c>
      <c r="C172">
        <v>0.61279118061065674</v>
      </c>
      <c r="D172">
        <v>-0.32399559020996094</v>
      </c>
      <c r="E172">
        <f t="shared" si="12"/>
        <v>0.3603515625</v>
      </c>
      <c r="F172">
        <f t="shared" si="13"/>
        <v>0.33062076568603516</v>
      </c>
      <c r="G172" s="2" t="str">
        <f>""</f>
        <v/>
      </c>
      <c r="H172" s="2">
        <f t="shared" si="14"/>
        <v>51.654881000518799</v>
      </c>
      <c r="I172" s="2">
        <f t="shared" si="15"/>
        <v>0.3603515625</v>
      </c>
      <c r="J172" s="2">
        <f t="shared" si="16"/>
        <v>51.654881000518799</v>
      </c>
      <c r="K172" s="2">
        <f t="shared" si="17"/>
        <v>0.33062076568603516</v>
      </c>
    </row>
    <row r="173" spans="2:11" x14ac:dyDescent="0.45">
      <c r="B173">
        <v>52.020725727081299</v>
      </c>
      <c r="C173">
        <v>0.61511051654815674</v>
      </c>
      <c r="D173">
        <v>-0.3257293701171875</v>
      </c>
      <c r="E173">
        <f t="shared" si="12"/>
        <v>0.3626708984375</v>
      </c>
      <c r="F173">
        <f t="shared" si="13"/>
        <v>0.33235454559326172</v>
      </c>
      <c r="G173" s="2" t="str">
        <f>""</f>
        <v/>
      </c>
      <c r="H173" s="2">
        <f t="shared" si="14"/>
        <v>52.020725727081299</v>
      </c>
      <c r="I173" s="2">
        <f t="shared" si="15"/>
        <v>0.3626708984375</v>
      </c>
      <c r="J173" s="2">
        <f t="shared" si="16"/>
        <v>52.020725727081299</v>
      </c>
      <c r="K173" s="2">
        <f t="shared" si="17"/>
        <v>0.33235454559326172</v>
      </c>
    </row>
    <row r="174" spans="2:11" x14ac:dyDescent="0.45">
      <c r="B174">
        <v>52.344089984893799</v>
      </c>
      <c r="C174">
        <v>0.61730778217315674</v>
      </c>
      <c r="D174">
        <v>-0.32758808135986328</v>
      </c>
      <c r="E174">
        <f t="shared" si="12"/>
        <v>0.3648681640625</v>
      </c>
      <c r="F174">
        <f t="shared" si="13"/>
        <v>0.3342132568359375</v>
      </c>
      <c r="G174" s="2" t="str">
        <f>""</f>
        <v/>
      </c>
      <c r="H174" s="2">
        <f t="shared" si="14"/>
        <v>52.344089984893799</v>
      </c>
      <c r="I174" s="2">
        <f t="shared" si="15"/>
        <v>0.3648681640625</v>
      </c>
      <c r="J174" s="2">
        <f t="shared" si="16"/>
        <v>52.344089984893799</v>
      </c>
      <c r="K174" s="2">
        <f t="shared" si="17"/>
        <v>0.3342132568359375</v>
      </c>
    </row>
    <row r="175" spans="2:11" x14ac:dyDescent="0.45">
      <c r="B175">
        <v>52.642429828643806</v>
      </c>
      <c r="C175">
        <v>0.61938297748565674</v>
      </c>
      <c r="D175">
        <v>-0.32925701141357422</v>
      </c>
      <c r="E175">
        <f t="shared" si="12"/>
        <v>0.366943359375</v>
      </c>
      <c r="F175">
        <f t="shared" si="13"/>
        <v>0.33588218688964844</v>
      </c>
      <c r="G175" s="2" t="str">
        <f>""</f>
        <v/>
      </c>
      <c r="H175" s="2">
        <f t="shared" si="14"/>
        <v>52.642429828643806</v>
      </c>
      <c r="I175" s="2">
        <f t="shared" si="15"/>
        <v>0.366943359375</v>
      </c>
      <c r="J175" s="2">
        <f t="shared" si="16"/>
        <v>52.642429828643806</v>
      </c>
      <c r="K175" s="2">
        <f t="shared" si="17"/>
        <v>0.33588218688964844</v>
      </c>
    </row>
    <row r="176" spans="2:11" x14ac:dyDescent="0.45">
      <c r="B176">
        <v>52.947727680206299</v>
      </c>
      <c r="C176">
        <v>0.62145817279815674</v>
      </c>
      <c r="D176">
        <v>-0.33034133911132813</v>
      </c>
      <c r="E176">
        <f t="shared" si="12"/>
        <v>0.3690185546875</v>
      </c>
      <c r="F176">
        <f t="shared" si="13"/>
        <v>0.33696651458740234</v>
      </c>
      <c r="G176" s="2" t="str">
        <f>""</f>
        <v/>
      </c>
      <c r="H176" s="2">
        <f t="shared" si="14"/>
        <v>52.947727680206299</v>
      </c>
      <c r="I176" s="2">
        <f t="shared" si="15"/>
        <v>0.3690185546875</v>
      </c>
      <c r="J176" s="2">
        <f t="shared" si="16"/>
        <v>52.947727680206299</v>
      </c>
      <c r="K176" s="2">
        <f t="shared" si="17"/>
        <v>0.33696651458740234</v>
      </c>
    </row>
    <row r="177" spans="2:11" x14ac:dyDescent="0.45">
      <c r="B177">
        <v>53.263889789581306</v>
      </c>
      <c r="C177">
        <v>0.62365543842315674</v>
      </c>
      <c r="D177">
        <v>-0.33155918121337891</v>
      </c>
      <c r="E177">
        <f t="shared" si="12"/>
        <v>0.3712158203125</v>
      </c>
      <c r="F177">
        <f t="shared" si="13"/>
        <v>0.33818435668945313</v>
      </c>
      <c r="G177" s="2" t="str">
        <f>""</f>
        <v/>
      </c>
      <c r="H177" s="2">
        <f t="shared" si="14"/>
        <v>53.263889789581306</v>
      </c>
      <c r="I177" s="2">
        <f t="shared" si="15"/>
        <v>0.3712158203125</v>
      </c>
      <c r="J177" s="2">
        <f t="shared" si="16"/>
        <v>53.263889789581306</v>
      </c>
      <c r="K177" s="2">
        <f t="shared" si="17"/>
        <v>0.33818435668945313</v>
      </c>
    </row>
    <row r="178" spans="2:11" x14ac:dyDescent="0.45">
      <c r="B178">
        <v>53.587131977081299</v>
      </c>
      <c r="C178">
        <v>0.62585270404815674</v>
      </c>
      <c r="D178">
        <v>-0.33329391479492188</v>
      </c>
      <c r="E178">
        <f t="shared" si="12"/>
        <v>0.3734130859375</v>
      </c>
      <c r="F178">
        <f t="shared" si="13"/>
        <v>0.33991909027099609</v>
      </c>
      <c r="G178" s="2" t="str">
        <f>""</f>
        <v/>
      </c>
      <c r="H178" s="2">
        <f t="shared" si="14"/>
        <v>53.587131977081299</v>
      </c>
      <c r="I178" s="2">
        <f t="shared" si="15"/>
        <v>0.3734130859375</v>
      </c>
      <c r="J178" s="2">
        <f t="shared" si="16"/>
        <v>53.587131977081299</v>
      </c>
      <c r="K178" s="2">
        <f t="shared" si="17"/>
        <v>0.33991909027099609</v>
      </c>
    </row>
    <row r="179" spans="2:11" x14ac:dyDescent="0.45">
      <c r="B179">
        <v>53.908054828643806</v>
      </c>
      <c r="C179">
        <v>0.62792789936065674</v>
      </c>
      <c r="D179">
        <v>-0.33487033843994141</v>
      </c>
      <c r="E179">
        <f t="shared" si="12"/>
        <v>0.37548828125</v>
      </c>
      <c r="F179">
        <f t="shared" si="13"/>
        <v>0.34149551391601563</v>
      </c>
      <c r="G179" s="2" t="str">
        <f>""</f>
        <v/>
      </c>
      <c r="H179" s="2">
        <f t="shared" si="14"/>
        <v>53.908054828643806</v>
      </c>
      <c r="I179" s="2">
        <f t="shared" si="15"/>
        <v>0.37548828125</v>
      </c>
      <c r="J179" s="2">
        <f t="shared" si="16"/>
        <v>53.908054828643806</v>
      </c>
      <c r="K179" s="2">
        <f t="shared" si="17"/>
        <v>0.34149551391601563</v>
      </c>
    </row>
    <row r="180" spans="2:11" x14ac:dyDescent="0.45">
      <c r="B180">
        <v>54.212498188018799</v>
      </c>
      <c r="C180">
        <v>0.63012516498565674</v>
      </c>
      <c r="D180">
        <v>-0.33660411834716797</v>
      </c>
      <c r="E180">
        <f t="shared" si="12"/>
        <v>0.377685546875</v>
      </c>
      <c r="F180">
        <f t="shared" si="13"/>
        <v>0.34322929382324219</v>
      </c>
      <c r="G180" s="2" t="str">
        <f>""</f>
        <v/>
      </c>
      <c r="H180" s="2">
        <f t="shared" si="14"/>
        <v>54.212498188018799</v>
      </c>
      <c r="I180" s="2">
        <f t="shared" si="15"/>
        <v>0.377685546875</v>
      </c>
      <c r="J180" s="2">
        <f t="shared" si="16"/>
        <v>54.212498188018799</v>
      </c>
      <c r="K180" s="2">
        <f t="shared" si="17"/>
        <v>0.34322929382324219</v>
      </c>
    </row>
    <row r="181" spans="2:11" x14ac:dyDescent="0.45">
      <c r="B181">
        <v>54.529514789581306</v>
      </c>
      <c r="C181">
        <v>0.63232243061065674</v>
      </c>
      <c r="D181">
        <v>-0.33843421936035156</v>
      </c>
      <c r="E181">
        <f t="shared" si="12"/>
        <v>0.3798828125</v>
      </c>
      <c r="F181">
        <f t="shared" si="13"/>
        <v>0.34505939483642578</v>
      </c>
      <c r="G181" s="2" t="str">
        <f>""</f>
        <v/>
      </c>
      <c r="H181" s="2">
        <f t="shared" si="14"/>
        <v>54.529514789581306</v>
      </c>
      <c r="I181" s="2">
        <f t="shared" si="15"/>
        <v>0.3798828125</v>
      </c>
      <c r="J181" s="2">
        <f t="shared" si="16"/>
        <v>54.529514789581306</v>
      </c>
      <c r="K181" s="2">
        <f t="shared" si="17"/>
        <v>0.34505939483642578</v>
      </c>
    </row>
    <row r="182" spans="2:11" x14ac:dyDescent="0.45">
      <c r="B182">
        <v>54.806736469268799</v>
      </c>
      <c r="C182">
        <v>0.63427555561065674</v>
      </c>
      <c r="D182">
        <v>-0.34021663665771484</v>
      </c>
      <c r="E182">
        <f t="shared" si="12"/>
        <v>0.3818359375</v>
      </c>
      <c r="F182">
        <f t="shared" si="13"/>
        <v>0.34684181213378906</v>
      </c>
      <c r="G182" s="2" t="str">
        <f>""</f>
        <v/>
      </c>
      <c r="H182" s="2">
        <f t="shared" si="14"/>
        <v>54.806736469268799</v>
      </c>
      <c r="I182" s="2">
        <f t="shared" si="15"/>
        <v>0.3818359375</v>
      </c>
      <c r="J182" s="2">
        <f t="shared" si="16"/>
        <v>54.806736469268799</v>
      </c>
      <c r="K182" s="2">
        <f t="shared" si="17"/>
        <v>0.34684181213378906</v>
      </c>
    </row>
    <row r="183" spans="2:11" x14ac:dyDescent="0.45">
      <c r="B183">
        <v>55.114353656768806</v>
      </c>
      <c r="C183">
        <v>0.63659489154815674</v>
      </c>
      <c r="D183">
        <v>-0.34249687194824219</v>
      </c>
      <c r="E183">
        <f t="shared" si="12"/>
        <v>0.3841552734375</v>
      </c>
      <c r="F183">
        <f t="shared" si="13"/>
        <v>0.34912204742431641</v>
      </c>
      <c r="G183" s="2" t="str">
        <f>""</f>
        <v/>
      </c>
      <c r="H183" s="2">
        <f t="shared" si="14"/>
        <v>55.114353656768806</v>
      </c>
      <c r="I183" s="2">
        <f t="shared" si="15"/>
        <v>0.3841552734375</v>
      </c>
      <c r="J183" s="2">
        <f t="shared" si="16"/>
        <v>55.114353656768806</v>
      </c>
      <c r="K183" s="2">
        <f t="shared" si="17"/>
        <v>0.34912204742431641</v>
      </c>
    </row>
    <row r="184" spans="2:11" x14ac:dyDescent="0.45">
      <c r="B184">
        <v>55.429905414581299</v>
      </c>
      <c r="C184">
        <v>0.63879215717315674</v>
      </c>
      <c r="D184">
        <v>-0.34509658813476563</v>
      </c>
      <c r="E184">
        <f t="shared" si="12"/>
        <v>0.3863525390625</v>
      </c>
      <c r="F184">
        <f t="shared" si="13"/>
        <v>0.35172176361083984</v>
      </c>
      <c r="G184" s="2" t="str">
        <f>""</f>
        <v/>
      </c>
      <c r="H184" s="2">
        <f t="shared" si="14"/>
        <v>55.429905414581299</v>
      </c>
      <c r="I184" s="2">
        <f t="shared" si="15"/>
        <v>0.3863525390625</v>
      </c>
      <c r="J184" s="2">
        <f t="shared" si="16"/>
        <v>55.429905414581299</v>
      </c>
      <c r="K184" s="2">
        <f t="shared" si="17"/>
        <v>0.35172176361083984</v>
      </c>
    </row>
    <row r="185" spans="2:11" x14ac:dyDescent="0.45">
      <c r="B185">
        <v>55.800632953643799</v>
      </c>
      <c r="C185">
        <v>0.64098942279815674</v>
      </c>
      <c r="D185">
        <v>-0.34830379486083984</v>
      </c>
      <c r="E185">
        <f t="shared" si="12"/>
        <v>0.3885498046875</v>
      </c>
      <c r="F185">
        <f t="shared" si="13"/>
        <v>0.35492897033691406</v>
      </c>
      <c r="G185" s="2" t="str">
        <f>""</f>
        <v/>
      </c>
      <c r="H185" s="2">
        <f t="shared" si="14"/>
        <v>55.800632953643799</v>
      </c>
      <c r="I185" s="2">
        <f t="shared" si="15"/>
        <v>0.3885498046875</v>
      </c>
      <c r="J185" s="2">
        <f t="shared" si="16"/>
        <v>55.800632953643799</v>
      </c>
      <c r="K185" s="2">
        <f t="shared" si="17"/>
        <v>0.35492897033691406</v>
      </c>
    </row>
    <row r="186" spans="2:11" x14ac:dyDescent="0.45">
      <c r="B186">
        <v>56.104343891143799</v>
      </c>
      <c r="C186">
        <v>0.64294254779815674</v>
      </c>
      <c r="D186">
        <v>-0.35151386260986328</v>
      </c>
      <c r="E186">
        <f t="shared" si="12"/>
        <v>0.3905029296875</v>
      </c>
      <c r="F186">
        <f t="shared" si="13"/>
        <v>0.3581390380859375</v>
      </c>
      <c r="G186" s="2" t="str">
        <f>""</f>
        <v/>
      </c>
      <c r="H186" s="2">
        <f t="shared" si="14"/>
        <v>56.104343891143799</v>
      </c>
      <c r="I186" s="2">
        <f t="shared" si="15"/>
        <v>0.3905029296875</v>
      </c>
      <c r="J186" s="2">
        <f t="shared" si="16"/>
        <v>56.104343891143799</v>
      </c>
      <c r="K186" s="2">
        <f t="shared" si="17"/>
        <v>0.3581390380859375</v>
      </c>
    </row>
    <row r="187" spans="2:11" x14ac:dyDescent="0.45">
      <c r="B187">
        <v>56.408909320831299</v>
      </c>
      <c r="C187">
        <v>0.64513981342315674</v>
      </c>
      <c r="D187">
        <v>-0.35368156433105469</v>
      </c>
      <c r="E187">
        <f t="shared" si="12"/>
        <v>0.3927001953125</v>
      </c>
      <c r="F187">
        <f t="shared" si="13"/>
        <v>0.36030673980712891</v>
      </c>
      <c r="G187" s="2" t="str">
        <f>""</f>
        <v/>
      </c>
      <c r="H187" s="2">
        <f t="shared" si="14"/>
        <v>56.408909320831299</v>
      </c>
      <c r="I187" s="2">
        <f t="shared" si="15"/>
        <v>0.3927001953125</v>
      </c>
      <c r="J187" s="2">
        <f t="shared" si="16"/>
        <v>56.408909320831299</v>
      </c>
      <c r="K187" s="2">
        <f t="shared" si="17"/>
        <v>0.36030673980712891</v>
      </c>
    </row>
    <row r="188" spans="2:11" x14ac:dyDescent="0.45">
      <c r="B188">
        <v>56.727909564971924</v>
      </c>
      <c r="C188">
        <v>0.64733707904815674</v>
      </c>
      <c r="D188">
        <v>-0.35560035705566406</v>
      </c>
      <c r="E188">
        <f t="shared" si="12"/>
        <v>0.3948974609375</v>
      </c>
      <c r="F188">
        <f t="shared" si="13"/>
        <v>0.36222553253173828</v>
      </c>
      <c r="G188" s="2" t="str">
        <f>""</f>
        <v/>
      </c>
      <c r="H188" s="2">
        <f t="shared" si="14"/>
        <v>56.727909564971924</v>
      </c>
      <c r="I188" s="2">
        <f t="shared" si="15"/>
        <v>0.3948974609375</v>
      </c>
      <c r="J188" s="2">
        <f t="shared" si="16"/>
        <v>56.727909564971924</v>
      </c>
      <c r="K188" s="2">
        <f t="shared" si="17"/>
        <v>0.36222553253173828</v>
      </c>
    </row>
    <row r="189" spans="2:11" x14ac:dyDescent="0.45">
      <c r="B189">
        <v>57.027195453643799</v>
      </c>
      <c r="C189">
        <v>0.64929020404815674</v>
      </c>
      <c r="D189">
        <v>-0.35700511932373047</v>
      </c>
      <c r="E189">
        <f t="shared" si="12"/>
        <v>0.3968505859375</v>
      </c>
      <c r="F189">
        <f t="shared" si="13"/>
        <v>0.36363029479980469</v>
      </c>
      <c r="G189" s="2" t="str">
        <f>""</f>
        <v/>
      </c>
      <c r="H189" s="2">
        <f t="shared" si="14"/>
        <v>57.027195453643799</v>
      </c>
      <c r="I189" s="2">
        <f t="shared" si="15"/>
        <v>0.3968505859375</v>
      </c>
      <c r="J189" s="2">
        <f t="shared" si="16"/>
        <v>57.027195453643799</v>
      </c>
      <c r="K189" s="2">
        <f t="shared" si="17"/>
        <v>0.36363029479980469</v>
      </c>
    </row>
    <row r="190" spans="2:11" x14ac:dyDescent="0.45">
      <c r="B190">
        <v>57.322758197784431</v>
      </c>
      <c r="C190">
        <v>0.65136539936065674</v>
      </c>
      <c r="D190">
        <v>-0.35840034484863281</v>
      </c>
      <c r="E190">
        <f t="shared" si="12"/>
        <v>0.39892578125</v>
      </c>
      <c r="F190">
        <f t="shared" si="13"/>
        <v>0.36502552032470703</v>
      </c>
      <c r="G190" s="2" t="str">
        <f>""</f>
        <v/>
      </c>
      <c r="H190" s="2">
        <f t="shared" si="14"/>
        <v>57.322758197784431</v>
      </c>
      <c r="I190" s="2">
        <f t="shared" si="15"/>
        <v>0.39892578125</v>
      </c>
      <c r="J190" s="2">
        <f t="shared" si="16"/>
        <v>57.322758197784431</v>
      </c>
      <c r="K190" s="2">
        <f t="shared" si="17"/>
        <v>0.36502552032470703</v>
      </c>
    </row>
    <row r="191" spans="2:11" x14ac:dyDescent="0.45">
      <c r="B191">
        <v>57.654270648956299</v>
      </c>
      <c r="C191">
        <v>0.65356266498565674</v>
      </c>
      <c r="D191">
        <v>-0.36011505126953125</v>
      </c>
      <c r="E191">
        <f t="shared" si="12"/>
        <v>0.401123046875</v>
      </c>
      <c r="F191">
        <f t="shared" si="13"/>
        <v>0.36674022674560547</v>
      </c>
      <c r="G191" s="2" t="str">
        <f>""</f>
        <v/>
      </c>
      <c r="H191" s="2">
        <f t="shared" si="14"/>
        <v>57.654270648956299</v>
      </c>
      <c r="I191" s="2">
        <f t="shared" si="15"/>
        <v>0.401123046875</v>
      </c>
      <c r="J191" s="2">
        <f t="shared" si="16"/>
        <v>57.654270648956299</v>
      </c>
      <c r="K191" s="2">
        <f t="shared" si="17"/>
        <v>0.36674022674560547</v>
      </c>
    </row>
    <row r="192" spans="2:11" x14ac:dyDescent="0.45">
      <c r="B192">
        <v>57.960300922393799</v>
      </c>
      <c r="C192">
        <v>0.65551578998565674</v>
      </c>
      <c r="D192">
        <v>-0.36169242858886719</v>
      </c>
      <c r="E192">
        <f t="shared" si="12"/>
        <v>0.403076171875</v>
      </c>
      <c r="F192">
        <f t="shared" si="13"/>
        <v>0.36831760406494141</v>
      </c>
      <c r="G192" s="2" t="str">
        <f>""</f>
        <v/>
      </c>
      <c r="H192" s="2">
        <f t="shared" si="14"/>
        <v>57.960300922393799</v>
      </c>
      <c r="I192" s="2">
        <f t="shared" si="15"/>
        <v>0.403076171875</v>
      </c>
      <c r="J192" s="2">
        <f t="shared" si="16"/>
        <v>57.960300922393799</v>
      </c>
      <c r="K192" s="2">
        <f t="shared" si="17"/>
        <v>0.36831760406494141</v>
      </c>
    </row>
    <row r="193" spans="2:11" x14ac:dyDescent="0.45">
      <c r="B193">
        <v>58.305271625518799</v>
      </c>
      <c r="C193">
        <v>0.65771305561065674</v>
      </c>
      <c r="D193">
        <v>-0.36342620849609375</v>
      </c>
      <c r="E193">
        <f t="shared" si="12"/>
        <v>0.4052734375</v>
      </c>
      <c r="F193">
        <f t="shared" si="13"/>
        <v>0.37005138397216797</v>
      </c>
      <c r="G193" s="2" t="str">
        <f>""</f>
        <v/>
      </c>
      <c r="H193" s="2">
        <f t="shared" si="14"/>
        <v>58.305271625518799</v>
      </c>
      <c r="I193" s="2">
        <f t="shared" si="15"/>
        <v>0.4052734375</v>
      </c>
      <c r="J193" s="2">
        <f t="shared" si="16"/>
        <v>58.305271625518799</v>
      </c>
      <c r="K193" s="2">
        <f t="shared" si="17"/>
        <v>0.37005138397216797</v>
      </c>
    </row>
    <row r="194" spans="2:11" x14ac:dyDescent="0.45">
      <c r="B194">
        <v>58.601322650909431</v>
      </c>
      <c r="C194">
        <v>0.65991032123565674</v>
      </c>
      <c r="D194">
        <v>-0.36519050598144531</v>
      </c>
      <c r="E194">
        <f t="shared" si="12"/>
        <v>0.407470703125</v>
      </c>
      <c r="F194">
        <f t="shared" si="13"/>
        <v>0.37181568145751953</v>
      </c>
      <c r="G194" s="2" t="str">
        <f>""</f>
        <v/>
      </c>
      <c r="H194" s="2">
        <f t="shared" si="14"/>
        <v>58.601322650909431</v>
      </c>
      <c r="I194" s="2">
        <f t="shared" si="15"/>
        <v>0.407470703125</v>
      </c>
      <c r="J194" s="2">
        <f t="shared" si="16"/>
        <v>58.601322650909431</v>
      </c>
      <c r="K194" s="2">
        <f t="shared" si="17"/>
        <v>0.37181568145751953</v>
      </c>
    </row>
    <row r="195" spans="2:11" x14ac:dyDescent="0.45">
      <c r="B195">
        <v>58.886356830596924</v>
      </c>
      <c r="C195">
        <v>0.66198551654815674</v>
      </c>
      <c r="D195">
        <v>-0.36690235137939453</v>
      </c>
      <c r="E195">
        <f t="shared" si="12"/>
        <v>0.4095458984375</v>
      </c>
      <c r="F195">
        <f t="shared" si="13"/>
        <v>0.37352752685546875</v>
      </c>
      <c r="G195" s="2" t="str">
        <f>""</f>
        <v/>
      </c>
      <c r="H195" s="2">
        <f t="shared" si="14"/>
        <v>58.886356830596924</v>
      </c>
      <c r="I195" s="2">
        <f t="shared" si="15"/>
        <v>0.4095458984375</v>
      </c>
      <c r="J195" s="2">
        <f t="shared" si="16"/>
        <v>58.886356830596924</v>
      </c>
      <c r="K195" s="2">
        <f t="shared" si="17"/>
        <v>0.37352752685546875</v>
      </c>
    </row>
    <row r="196" spans="2:11" x14ac:dyDescent="0.45">
      <c r="B196">
        <v>59.208744525909431</v>
      </c>
      <c r="C196">
        <v>0.66418278217315674</v>
      </c>
      <c r="D196">
        <v>-0.36881256103515625</v>
      </c>
      <c r="E196">
        <f t="shared" ref="E196:E259" si="18">C196-C$3</f>
        <v>0.4117431640625</v>
      </c>
      <c r="F196">
        <f t="shared" ref="F196:F259" si="19">-(D196-D$3)</f>
        <v>0.37543773651123047</v>
      </c>
      <c r="G196" s="2" t="str">
        <f>""</f>
        <v/>
      </c>
      <c r="H196" s="2">
        <f t="shared" ref="H196:H259" si="20">IF(AND(E196&gt;H$2,E196&lt;I$2),B196,"")</f>
        <v>59.208744525909431</v>
      </c>
      <c r="I196" s="2">
        <f t="shared" ref="I196:I259" si="21">IF(AND(E196&gt;H$2,E196&lt;I$2),E196,"")</f>
        <v>0.4117431640625</v>
      </c>
      <c r="J196" s="2">
        <f t="shared" ref="J196:J259" si="22">IF(AND(F196&gt;J$2,F196&lt;K$2),B196,"")</f>
        <v>59.208744525909431</v>
      </c>
      <c r="K196" s="2">
        <f t="shared" ref="K196:K259" si="23">IF(AND(F196&gt;J$2,F196&lt;K$2),F196,"")</f>
        <v>0.37543773651123047</v>
      </c>
    </row>
    <row r="197" spans="2:11" x14ac:dyDescent="0.45">
      <c r="B197">
        <v>59.559208393096924</v>
      </c>
      <c r="C197">
        <v>0.66638004779815674</v>
      </c>
      <c r="D197">
        <v>-0.37076377868652344</v>
      </c>
      <c r="E197">
        <f t="shared" si="18"/>
        <v>0.4139404296875</v>
      </c>
      <c r="F197">
        <f t="shared" si="19"/>
        <v>0.37738895416259766</v>
      </c>
      <c r="G197" s="2" t="str">
        <f>""</f>
        <v/>
      </c>
      <c r="H197" s="2">
        <f t="shared" si="20"/>
        <v>59.559208393096924</v>
      </c>
      <c r="I197" s="2">
        <f t="shared" si="21"/>
        <v>0.4139404296875</v>
      </c>
      <c r="J197" s="2">
        <f t="shared" si="22"/>
        <v>59.559208393096924</v>
      </c>
      <c r="K197" s="2">
        <f t="shared" si="23"/>
        <v>0.37738895416259766</v>
      </c>
    </row>
    <row r="198" spans="2:11" x14ac:dyDescent="0.45">
      <c r="B198">
        <v>59.880131244659431</v>
      </c>
      <c r="C198">
        <v>0.66857731342315674</v>
      </c>
      <c r="D198">
        <v>-0.37271404266357422</v>
      </c>
      <c r="E198">
        <f t="shared" si="18"/>
        <v>0.4161376953125</v>
      </c>
      <c r="F198">
        <f t="shared" si="19"/>
        <v>0.37933921813964844</v>
      </c>
      <c r="G198" s="2" t="str">
        <f>""</f>
        <v/>
      </c>
      <c r="H198" s="2">
        <f t="shared" si="20"/>
        <v>59.880131244659431</v>
      </c>
      <c r="I198" s="2">
        <f t="shared" si="21"/>
        <v>0.4161376953125</v>
      </c>
      <c r="J198" s="2">
        <f t="shared" si="22"/>
        <v>59.880131244659431</v>
      </c>
      <c r="K198" s="2">
        <f t="shared" si="23"/>
        <v>0.37933921813964844</v>
      </c>
    </row>
    <row r="199" spans="2:11" x14ac:dyDescent="0.45">
      <c r="B199">
        <v>60.185429096221924</v>
      </c>
      <c r="C199">
        <v>0.67053043842315674</v>
      </c>
      <c r="D199">
        <v>-0.37448787689208984</v>
      </c>
      <c r="E199">
        <f t="shared" si="18"/>
        <v>0.4180908203125</v>
      </c>
      <c r="F199">
        <f t="shared" si="19"/>
        <v>0.38111305236816406</v>
      </c>
      <c r="G199" s="2" t="str">
        <f>""</f>
        <v/>
      </c>
      <c r="H199" s="2">
        <f t="shared" si="20"/>
        <v>60.185429096221924</v>
      </c>
      <c r="I199" s="2">
        <f t="shared" si="21"/>
        <v>0.4180908203125</v>
      </c>
      <c r="J199" s="2">
        <f t="shared" si="22"/>
        <v>60.185429096221924</v>
      </c>
      <c r="K199" s="2">
        <f t="shared" si="23"/>
        <v>0.38111305236816406</v>
      </c>
    </row>
    <row r="200" spans="2:11" x14ac:dyDescent="0.45">
      <c r="B200">
        <v>60.507084369659424</v>
      </c>
      <c r="C200">
        <v>0.67272770404815674</v>
      </c>
      <c r="D200">
        <v>-0.37658309936523438</v>
      </c>
      <c r="E200">
        <f t="shared" si="18"/>
        <v>0.4202880859375</v>
      </c>
      <c r="F200">
        <f t="shared" si="19"/>
        <v>0.38320827484130859</v>
      </c>
      <c r="G200" s="2" t="str">
        <f>""</f>
        <v/>
      </c>
      <c r="H200" s="2">
        <f t="shared" si="20"/>
        <v>60.507084369659424</v>
      </c>
      <c r="I200" s="2">
        <f t="shared" si="21"/>
        <v>0.4202880859375</v>
      </c>
      <c r="J200" s="2">
        <f t="shared" si="22"/>
        <v>60.507084369659424</v>
      </c>
      <c r="K200" s="2">
        <f t="shared" si="23"/>
        <v>0.38320827484130859</v>
      </c>
    </row>
    <row r="201" spans="2:11" x14ac:dyDescent="0.45">
      <c r="B201">
        <v>60.821781635284431</v>
      </c>
      <c r="C201">
        <v>0.67504703998565674</v>
      </c>
      <c r="D201">
        <v>-0.37876033782958984</v>
      </c>
      <c r="E201">
        <f t="shared" si="18"/>
        <v>0.422607421875</v>
      </c>
      <c r="F201">
        <f t="shared" si="19"/>
        <v>0.38538551330566406</v>
      </c>
      <c r="G201" s="2" t="str">
        <f>""</f>
        <v/>
      </c>
      <c r="H201" s="2">
        <f t="shared" si="20"/>
        <v>60.821781635284431</v>
      </c>
      <c r="I201" s="2">
        <f t="shared" si="21"/>
        <v>0.422607421875</v>
      </c>
      <c r="J201" s="2">
        <f t="shared" si="22"/>
        <v>60.821781635284431</v>
      </c>
      <c r="K201" s="2">
        <f t="shared" si="23"/>
        <v>0.38538551330566406</v>
      </c>
    </row>
    <row r="202" spans="2:11" x14ac:dyDescent="0.45">
      <c r="B202">
        <v>61.137211322784431</v>
      </c>
      <c r="C202">
        <v>0.67700016498565674</v>
      </c>
      <c r="D202">
        <v>-0.38165378570556641</v>
      </c>
      <c r="E202">
        <f t="shared" si="18"/>
        <v>0.424560546875</v>
      </c>
      <c r="F202">
        <f t="shared" si="19"/>
        <v>0.38827896118164063</v>
      </c>
      <c r="G202" s="2" t="str">
        <f>""</f>
        <v/>
      </c>
      <c r="H202" s="2">
        <f t="shared" si="20"/>
        <v>61.137211322784431</v>
      </c>
      <c r="I202" s="2">
        <f t="shared" si="21"/>
        <v>0.424560546875</v>
      </c>
      <c r="J202" s="2">
        <f t="shared" si="22"/>
        <v>61.137211322784431</v>
      </c>
      <c r="K202" s="2">
        <f t="shared" si="23"/>
        <v>0.38827896118164063</v>
      </c>
    </row>
    <row r="203" spans="2:11" x14ac:dyDescent="0.45">
      <c r="B203">
        <v>61.433720111846924</v>
      </c>
      <c r="C203">
        <v>0.67919743061065674</v>
      </c>
      <c r="D203">
        <v>-0.38512229919433594</v>
      </c>
      <c r="E203">
        <f t="shared" si="18"/>
        <v>0.4267578125</v>
      </c>
      <c r="F203">
        <f t="shared" si="19"/>
        <v>0.39174747467041016</v>
      </c>
      <c r="G203" s="2" t="str">
        <f>""</f>
        <v/>
      </c>
      <c r="H203" s="2" t="str">
        <f t="shared" si="20"/>
        <v/>
      </c>
      <c r="I203" s="2" t="str">
        <f t="shared" si="21"/>
        <v/>
      </c>
      <c r="J203" s="2">
        <f t="shared" si="22"/>
        <v>61.433720111846924</v>
      </c>
      <c r="K203" s="2">
        <f t="shared" si="23"/>
        <v>0.39174747467041016</v>
      </c>
    </row>
    <row r="204" spans="2:11" x14ac:dyDescent="0.45">
      <c r="B204">
        <v>61.781864643096931</v>
      </c>
      <c r="C204">
        <v>0.68139469623565674</v>
      </c>
      <c r="D204">
        <v>-0.38746833801269531</v>
      </c>
      <c r="E204">
        <f t="shared" si="18"/>
        <v>0.428955078125</v>
      </c>
      <c r="F204">
        <f t="shared" si="19"/>
        <v>0.39409351348876953</v>
      </c>
      <c r="G204" s="2" t="str">
        <f>""</f>
        <v/>
      </c>
      <c r="H204" s="2" t="str">
        <f t="shared" si="20"/>
        <v/>
      </c>
      <c r="I204" s="2" t="str">
        <f t="shared" si="21"/>
        <v/>
      </c>
      <c r="J204" s="2">
        <f t="shared" si="22"/>
        <v>61.781864643096931</v>
      </c>
      <c r="K204" s="2">
        <f t="shared" si="23"/>
        <v>0.39409351348876953</v>
      </c>
    </row>
    <row r="205" spans="2:11" x14ac:dyDescent="0.45">
      <c r="B205">
        <v>62.079853534698493</v>
      </c>
      <c r="C205">
        <v>0.68346989154815674</v>
      </c>
      <c r="D205">
        <v>-0.38959980010986328</v>
      </c>
      <c r="E205">
        <f t="shared" si="18"/>
        <v>0.4310302734375</v>
      </c>
      <c r="F205">
        <f t="shared" si="19"/>
        <v>0.3962249755859375</v>
      </c>
      <c r="G205" s="2" t="str">
        <f>""</f>
        <v/>
      </c>
      <c r="H205" s="2" t="str">
        <f t="shared" si="20"/>
        <v/>
      </c>
      <c r="I205" s="2" t="str">
        <f t="shared" si="21"/>
        <v/>
      </c>
      <c r="J205" s="2">
        <f t="shared" si="22"/>
        <v>62.079853534698493</v>
      </c>
      <c r="K205" s="2">
        <f t="shared" si="23"/>
        <v>0.3962249755859375</v>
      </c>
    </row>
    <row r="206" spans="2:11" x14ac:dyDescent="0.45">
      <c r="B206">
        <v>62.355167865753174</v>
      </c>
      <c r="C206">
        <v>0.68554508686065674</v>
      </c>
      <c r="D206">
        <v>-0.39134311676025391</v>
      </c>
      <c r="E206">
        <f t="shared" si="18"/>
        <v>0.43310546875</v>
      </c>
      <c r="F206">
        <f t="shared" si="19"/>
        <v>0.39796829223632813</v>
      </c>
      <c r="G206" s="2" t="str">
        <f>""</f>
        <v/>
      </c>
      <c r="H206" s="2" t="str">
        <f t="shared" si="20"/>
        <v/>
      </c>
      <c r="I206" s="2" t="str">
        <f t="shared" si="21"/>
        <v/>
      </c>
      <c r="J206" s="2">
        <f t="shared" si="22"/>
        <v>62.355167865753174</v>
      </c>
      <c r="K206" s="2">
        <f t="shared" si="23"/>
        <v>0.39796829223632813</v>
      </c>
    </row>
    <row r="207" spans="2:11" x14ac:dyDescent="0.45">
      <c r="B207">
        <v>62.679264545440674</v>
      </c>
      <c r="C207">
        <v>0.68774235248565674</v>
      </c>
      <c r="D207">
        <v>-0.39324092864990234</v>
      </c>
      <c r="E207">
        <f t="shared" si="18"/>
        <v>0.435302734375</v>
      </c>
      <c r="F207">
        <f t="shared" si="19"/>
        <v>0.39986610412597656</v>
      </c>
      <c r="G207" s="2" t="str">
        <f>""</f>
        <v/>
      </c>
      <c r="H207" s="2" t="str">
        <f t="shared" si="20"/>
        <v/>
      </c>
      <c r="I207" s="2" t="str">
        <f t="shared" si="21"/>
        <v/>
      </c>
      <c r="J207" s="2">
        <f t="shared" si="22"/>
        <v>62.679264545440674</v>
      </c>
      <c r="K207" s="2">
        <f t="shared" si="23"/>
        <v>0.39986610412597656</v>
      </c>
    </row>
    <row r="208" spans="2:11" x14ac:dyDescent="0.45">
      <c r="B208">
        <v>63.007877826690681</v>
      </c>
      <c r="C208">
        <v>0.68993961811065674</v>
      </c>
      <c r="D208">
        <v>-0.39519119262695313</v>
      </c>
      <c r="E208">
        <f t="shared" si="18"/>
        <v>0.4375</v>
      </c>
      <c r="F208">
        <f t="shared" si="19"/>
        <v>0.40181636810302734</v>
      </c>
      <c r="G208" s="2" t="str">
        <f>""</f>
        <v/>
      </c>
      <c r="H208" s="2" t="str">
        <f t="shared" si="20"/>
        <v/>
      </c>
      <c r="I208" s="2" t="str">
        <f t="shared" si="21"/>
        <v/>
      </c>
      <c r="J208" s="2">
        <f t="shared" si="22"/>
        <v>63.007877826690681</v>
      </c>
      <c r="K208" s="2">
        <f t="shared" si="23"/>
        <v>0.40181636810302734</v>
      </c>
    </row>
    <row r="209" spans="2:11" x14ac:dyDescent="0.45">
      <c r="B209">
        <v>63.318668842315667</v>
      </c>
      <c r="C209">
        <v>0.69189274311065674</v>
      </c>
      <c r="D209">
        <v>-0.39709091186523438</v>
      </c>
      <c r="E209">
        <f t="shared" si="18"/>
        <v>0.439453125</v>
      </c>
      <c r="F209">
        <f t="shared" si="19"/>
        <v>0.40371608734130859</v>
      </c>
      <c r="G209" s="2" t="str">
        <f>""</f>
        <v/>
      </c>
      <c r="H209" s="2" t="str">
        <f t="shared" si="20"/>
        <v/>
      </c>
      <c r="I209" s="2" t="str">
        <f t="shared" si="21"/>
        <v/>
      </c>
      <c r="J209" s="2">
        <f t="shared" si="22"/>
        <v>63.318668842315667</v>
      </c>
      <c r="K209" s="2">
        <f t="shared" si="23"/>
        <v>0.40371608734130859</v>
      </c>
    </row>
    <row r="210" spans="2:11" x14ac:dyDescent="0.45">
      <c r="B210">
        <v>63.653629779815674</v>
      </c>
      <c r="C210">
        <v>0.69409000873565674</v>
      </c>
      <c r="D210">
        <v>-0.39947414398193359</v>
      </c>
      <c r="E210">
        <f t="shared" si="18"/>
        <v>0.441650390625</v>
      </c>
      <c r="F210">
        <f t="shared" si="19"/>
        <v>0.40609931945800781</v>
      </c>
      <c r="G210" s="2" t="str">
        <f>""</f>
        <v/>
      </c>
      <c r="H210" s="2" t="str">
        <f t="shared" si="20"/>
        <v/>
      </c>
      <c r="I210" s="2" t="str">
        <f t="shared" si="21"/>
        <v/>
      </c>
      <c r="J210" s="2">
        <f t="shared" si="22"/>
        <v>63.653629779815674</v>
      </c>
      <c r="K210" s="2">
        <f t="shared" si="23"/>
        <v>0.40609931945800781</v>
      </c>
    </row>
    <row r="211" spans="2:11" x14ac:dyDescent="0.45">
      <c r="B211">
        <v>63.950260639190667</v>
      </c>
      <c r="C211">
        <v>0.69628727436065674</v>
      </c>
      <c r="D211">
        <v>-0.40156936645507813</v>
      </c>
      <c r="E211">
        <f t="shared" si="18"/>
        <v>0.44384765625</v>
      </c>
      <c r="F211">
        <f t="shared" si="19"/>
        <v>0.40819454193115234</v>
      </c>
      <c r="G211" s="2" t="str">
        <f>""</f>
        <v/>
      </c>
      <c r="H211" s="2" t="str">
        <f t="shared" si="20"/>
        <v/>
      </c>
      <c r="I211" s="2" t="str">
        <f t="shared" si="21"/>
        <v/>
      </c>
      <c r="J211" s="2">
        <f t="shared" si="22"/>
        <v>63.950260639190667</v>
      </c>
      <c r="K211" s="2">
        <f t="shared" si="23"/>
        <v>0.40819454193115234</v>
      </c>
    </row>
    <row r="212" spans="2:11" x14ac:dyDescent="0.45">
      <c r="B212">
        <v>64.284489154815674</v>
      </c>
      <c r="C212">
        <v>0.69848453998565674</v>
      </c>
      <c r="D212">
        <v>-0.40330314636230469</v>
      </c>
      <c r="E212">
        <f t="shared" si="18"/>
        <v>0.446044921875</v>
      </c>
      <c r="F212">
        <f t="shared" si="19"/>
        <v>0.40992832183837891</v>
      </c>
      <c r="G212" s="2" t="str">
        <f>""</f>
        <v/>
      </c>
      <c r="H212" s="2" t="str">
        <f t="shared" si="20"/>
        <v/>
      </c>
      <c r="I212" s="2" t="str">
        <f t="shared" si="21"/>
        <v/>
      </c>
      <c r="J212" s="2">
        <f t="shared" si="22"/>
        <v>64.284489154815674</v>
      </c>
      <c r="K212" s="2">
        <f t="shared" si="23"/>
        <v>0.40992832183837891</v>
      </c>
    </row>
    <row r="213" spans="2:11" x14ac:dyDescent="0.45">
      <c r="B213">
        <v>64.599064350128174</v>
      </c>
      <c r="C213">
        <v>0.70055973529815674</v>
      </c>
      <c r="D213">
        <v>-0.40521621704101563</v>
      </c>
      <c r="E213">
        <f t="shared" si="18"/>
        <v>0.4481201171875</v>
      </c>
      <c r="F213">
        <f t="shared" si="19"/>
        <v>0.41184139251708984</v>
      </c>
      <c r="G213" s="2" t="str">
        <f>""</f>
        <v/>
      </c>
      <c r="H213" s="2" t="str">
        <f t="shared" si="20"/>
        <v/>
      </c>
      <c r="I213" s="2" t="str">
        <f t="shared" si="21"/>
        <v/>
      </c>
      <c r="J213" s="2">
        <f t="shared" si="22"/>
        <v>64.599064350128174</v>
      </c>
      <c r="K213" s="2">
        <f t="shared" si="23"/>
        <v>0.41184139251708984</v>
      </c>
    </row>
    <row r="214" spans="2:11" x14ac:dyDescent="0.45">
      <c r="B214">
        <v>64.893497943878174</v>
      </c>
      <c r="C214">
        <v>0.70275700092315674</v>
      </c>
      <c r="D214">
        <v>-0.40761184692382813</v>
      </c>
      <c r="E214">
        <f t="shared" si="18"/>
        <v>0.4503173828125</v>
      </c>
      <c r="F214">
        <f t="shared" si="19"/>
        <v>0.41423702239990234</v>
      </c>
      <c r="G214" s="2" t="str">
        <f>""</f>
        <v/>
      </c>
      <c r="H214" s="2" t="str">
        <f t="shared" si="20"/>
        <v/>
      </c>
      <c r="I214" s="2" t="str">
        <f t="shared" si="21"/>
        <v/>
      </c>
      <c r="J214" s="2">
        <f t="shared" si="22"/>
        <v>64.893497943878174</v>
      </c>
      <c r="K214" s="2">
        <f t="shared" si="23"/>
        <v>0.41423702239990234</v>
      </c>
    </row>
    <row r="215" spans="2:11" x14ac:dyDescent="0.45">
      <c r="B215">
        <v>65.207340717315674</v>
      </c>
      <c r="C215">
        <v>0.70495426654815674</v>
      </c>
      <c r="D215">
        <v>-0.41087245941162109</v>
      </c>
      <c r="E215">
        <f t="shared" si="18"/>
        <v>0.4525146484375</v>
      </c>
      <c r="F215">
        <f t="shared" si="19"/>
        <v>0.41749763488769531</v>
      </c>
      <c r="G215" s="2" t="str">
        <f>""</f>
        <v/>
      </c>
      <c r="H215" s="2" t="str">
        <f t="shared" si="20"/>
        <v/>
      </c>
      <c r="I215" s="2" t="str">
        <f t="shared" si="21"/>
        <v/>
      </c>
      <c r="J215" s="2">
        <f t="shared" si="22"/>
        <v>65.207340717315674</v>
      </c>
      <c r="K215" s="2">
        <f t="shared" si="23"/>
        <v>0.41749763488769531</v>
      </c>
    </row>
    <row r="216" spans="2:11" x14ac:dyDescent="0.45">
      <c r="B216">
        <v>65.501774311065674</v>
      </c>
      <c r="C216">
        <v>0.70690739154815674</v>
      </c>
      <c r="D216">
        <v>-0.41422367095947266</v>
      </c>
      <c r="E216">
        <f t="shared" si="18"/>
        <v>0.4544677734375</v>
      </c>
      <c r="F216">
        <f t="shared" si="19"/>
        <v>0.42084884643554688</v>
      </c>
      <c r="G216" s="2" t="str">
        <f>""</f>
        <v/>
      </c>
      <c r="H216" s="2" t="str">
        <f t="shared" si="20"/>
        <v/>
      </c>
      <c r="I216" s="2" t="str">
        <f t="shared" si="21"/>
        <v/>
      </c>
      <c r="J216" s="2">
        <f t="shared" si="22"/>
        <v>65.501774311065674</v>
      </c>
      <c r="K216" s="2">
        <f t="shared" si="23"/>
        <v>0.42084884643554688</v>
      </c>
    </row>
    <row r="217" spans="2:11" x14ac:dyDescent="0.45">
      <c r="B217">
        <v>65.837467670440674</v>
      </c>
      <c r="C217">
        <v>0.70910465717315674</v>
      </c>
      <c r="D217">
        <v>-0.41710186004638672</v>
      </c>
      <c r="E217">
        <f t="shared" si="18"/>
        <v>0.4566650390625</v>
      </c>
      <c r="F217">
        <f t="shared" si="19"/>
        <v>0.42372703552246094</v>
      </c>
      <c r="G217" s="2" t="str">
        <f>""</f>
        <v/>
      </c>
      <c r="H217" s="2" t="str">
        <f t="shared" si="20"/>
        <v/>
      </c>
      <c r="I217" s="2" t="str">
        <f t="shared" si="21"/>
        <v/>
      </c>
      <c r="J217" s="2">
        <f t="shared" si="22"/>
        <v>65.837467670440674</v>
      </c>
      <c r="K217" s="2">
        <f t="shared" si="23"/>
        <v>0.42372703552246094</v>
      </c>
    </row>
    <row r="218" spans="2:11" x14ac:dyDescent="0.45">
      <c r="B218">
        <v>66.144733905792236</v>
      </c>
      <c r="C218">
        <v>0.71130192279815674</v>
      </c>
      <c r="D218">
        <v>-0.41959953308105469</v>
      </c>
      <c r="E218">
        <f t="shared" si="18"/>
        <v>0.4588623046875</v>
      </c>
      <c r="F218">
        <f t="shared" si="19"/>
        <v>0.42622470855712891</v>
      </c>
      <c r="G218" s="2" t="str">
        <f>""</f>
        <v/>
      </c>
      <c r="H218" s="2" t="str">
        <f t="shared" si="20"/>
        <v/>
      </c>
      <c r="I218" s="2" t="str">
        <f t="shared" si="21"/>
        <v/>
      </c>
      <c r="J218" s="2" t="str">
        <f t="shared" si="22"/>
        <v/>
      </c>
      <c r="K218" s="2" t="str">
        <f t="shared" si="23"/>
        <v/>
      </c>
    </row>
    <row r="219" spans="2:11" x14ac:dyDescent="0.45">
      <c r="B219">
        <v>66.416080951690674</v>
      </c>
      <c r="C219">
        <v>0.71337711811065674</v>
      </c>
      <c r="D219">
        <v>-0.42123603820800781</v>
      </c>
      <c r="E219">
        <f t="shared" si="18"/>
        <v>0.4609375</v>
      </c>
      <c r="F219">
        <f t="shared" si="19"/>
        <v>0.42786121368408203</v>
      </c>
      <c r="G219" s="2" t="str">
        <f>""</f>
        <v/>
      </c>
      <c r="H219" s="2" t="str">
        <f t="shared" si="20"/>
        <v/>
      </c>
      <c r="I219" s="2" t="str">
        <f t="shared" si="21"/>
        <v/>
      </c>
      <c r="J219" s="2" t="str">
        <f t="shared" si="22"/>
        <v/>
      </c>
      <c r="K219" s="2" t="str">
        <f t="shared" si="23"/>
        <v/>
      </c>
    </row>
    <row r="220" spans="2:11" x14ac:dyDescent="0.45">
      <c r="B220">
        <v>66.707340717315674</v>
      </c>
      <c r="C220">
        <v>0.71533024311065674</v>
      </c>
      <c r="D220">
        <v>-0.42281436920166016</v>
      </c>
      <c r="E220">
        <f t="shared" si="18"/>
        <v>0.462890625</v>
      </c>
      <c r="F220">
        <f t="shared" si="19"/>
        <v>0.42943954467773438</v>
      </c>
      <c r="G220" s="2" t="str">
        <f>""</f>
        <v/>
      </c>
      <c r="H220" s="2" t="str">
        <f t="shared" si="20"/>
        <v/>
      </c>
      <c r="I220" s="2" t="str">
        <f t="shared" si="21"/>
        <v/>
      </c>
      <c r="J220" s="2" t="str">
        <f t="shared" si="22"/>
        <v/>
      </c>
      <c r="K220" s="2" t="str">
        <f t="shared" si="23"/>
        <v/>
      </c>
    </row>
    <row r="221" spans="2:11" x14ac:dyDescent="0.45">
      <c r="B221">
        <v>67.007267475128174</v>
      </c>
      <c r="C221">
        <v>0.71740543842315674</v>
      </c>
      <c r="D221">
        <v>-0.42476558685302734</v>
      </c>
      <c r="E221">
        <f t="shared" si="18"/>
        <v>0.4649658203125</v>
      </c>
      <c r="F221">
        <f t="shared" si="19"/>
        <v>0.43139076232910156</v>
      </c>
      <c r="G221" s="2" t="str">
        <f>""</f>
        <v/>
      </c>
      <c r="H221" s="2" t="str">
        <f t="shared" si="20"/>
        <v/>
      </c>
      <c r="I221" s="2" t="str">
        <f t="shared" si="21"/>
        <v/>
      </c>
      <c r="J221" s="2" t="str">
        <f t="shared" si="22"/>
        <v/>
      </c>
      <c r="K221" s="2" t="str">
        <f t="shared" si="23"/>
        <v/>
      </c>
    </row>
    <row r="222" spans="2:11" x14ac:dyDescent="0.45">
      <c r="B222">
        <v>67.313297748565674</v>
      </c>
      <c r="C222">
        <v>0.71948063373565674</v>
      </c>
      <c r="D222">
        <v>-0.42652416229248047</v>
      </c>
      <c r="E222">
        <f t="shared" si="18"/>
        <v>0.467041015625</v>
      </c>
      <c r="F222">
        <f t="shared" si="19"/>
        <v>0.43314933776855469</v>
      </c>
      <c r="G222" s="2" t="str">
        <f>""</f>
        <v/>
      </c>
      <c r="H222" s="2" t="str">
        <f t="shared" si="20"/>
        <v/>
      </c>
      <c r="I222" s="2" t="str">
        <f t="shared" si="21"/>
        <v/>
      </c>
      <c r="J222" s="2" t="str">
        <f t="shared" si="22"/>
        <v/>
      </c>
      <c r="K222" s="2" t="str">
        <f t="shared" si="23"/>
        <v/>
      </c>
    </row>
    <row r="223" spans="2:11" x14ac:dyDescent="0.45">
      <c r="B223">
        <v>67.656071186065674</v>
      </c>
      <c r="C223">
        <v>0.72167789936065674</v>
      </c>
      <c r="D223">
        <v>-0.42825698852539063</v>
      </c>
      <c r="E223">
        <f t="shared" si="18"/>
        <v>0.46923828125</v>
      </c>
      <c r="F223">
        <f t="shared" si="19"/>
        <v>0.43488216400146484</v>
      </c>
      <c r="G223" s="2" t="str">
        <f>""</f>
        <v/>
      </c>
      <c r="H223" s="2" t="str">
        <f t="shared" si="20"/>
        <v/>
      </c>
      <c r="I223" s="2" t="str">
        <f t="shared" si="21"/>
        <v/>
      </c>
      <c r="J223" s="2" t="str">
        <f t="shared" si="22"/>
        <v/>
      </c>
      <c r="K223" s="2" t="str">
        <f t="shared" si="23"/>
        <v/>
      </c>
    </row>
    <row r="224" spans="2:11" x14ac:dyDescent="0.45">
      <c r="B224">
        <v>67.968327045440674</v>
      </c>
      <c r="C224">
        <v>0.72387516498565674</v>
      </c>
      <c r="D224">
        <v>-0.43008899688720703</v>
      </c>
      <c r="E224">
        <f t="shared" si="18"/>
        <v>0.471435546875</v>
      </c>
      <c r="F224">
        <f t="shared" si="19"/>
        <v>0.43671417236328125</v>
      </c>
      <c r="G224" s="2" t="str">
        <f>""</f>
        <v/>
      </c>
      <c r="H224" s="2" t="str">
        <f t="shared" si="20"/>
        <v/>
      </c>
      <c r="I224" s="2" t="str">
        <f t="shared" si="21"/>
        <v/>
      </c>
      <c r="J224" s="2" t="str">
        <f t="shared" si="22"/>
        <v/>
      </c>
      <c r="K224" s="2" t="str">
        <f t="shared" si="23"/>
        <v/>
      </c>
    </row>
    <row r="225" spans="2:11" x14ac:dyDescent="0.45">
      <c r="B225">
        <v>68.306339740753174</v>
      </c>
      <c r="C225">
        <v>0.72607243061065674</v>
      </c>
      <c r="D225">
        <v>-0.43225669860839844</v>
      </c>
      <c r="E225">
        <f t="shared" si="18"/>
        <v>0.4736328125</v>
      </c>
      <c r="F225">
        <f t="shared" si="19"/>
        <v>0.43888187408447266</v>
      </c>
      <c r="G225" s="2" t="str">
        <f>""</f>
        <v/>
      </c>
      <c r="H225" s="2" t="str">
        <f t="shared" si="20"/>
        <v/>
      </c>
      <c r="I225" s="2" t="str">
        <f t="shared" si="21"/>
        <v/>
      </c>
      <c r="J225" s="2" t="str">
        <f t="shared" si="22"/>
        <v/>
      </c>
      <c r="K225" s="2" t="str">
        <f t="shared" si="23"/>
        <v/>
      </c>
    </row>
    <row r="226" spans="2:11" x14ac:dyDescent="0.45">
      <c r="B226">
        <v>68.591251850128188</v>
      </c>
      <c r="C226">
        <v>0.72802555561065674</v>
      </c>
      <c r="D226">
        <v>-0.434417724609375</v>
      </c>
      <c r="E226">
        <f t="shared" si="18"/>
        <v>0.4755859375</v>
      </c>
      <c r="F226">
        <f t="shared" si="19"/>
        <v>0.44104290008544922</v>
      </c>
      <c r="G226" s="2" t="str">
        <f>""</f>
        <v/>
      </c>
      <c r="H226" s="2" t="str">
        <f t="shared" si="20"/>
        <v/>
      </c>
      <c r="I226" s="2" t="str">
        <f t="shared" si="21"/>
        <v/>
      </c>
      <c r="J226" s="2" t="str">
        <f t="shared" si="22"/>
        <v/>
      </c>
      <c r="K226" s="2" t="str">
        <f t="shared" si="23"/>
        <v/>
      </c>
    </row>
    <row r="227" spans="2:11" x14ac:dyDescent="0.45">
      <c r="B227">
        <v>68.916935443878188</v>
      </c>
      <c r="C227">
        <v>0.73034489154815674</v>
      </c>
      <c r="D227">
        <v>-0.4372406005859375</v>
      </c>
      <c r="E227">
        <f t="shared" si="18"/>
        <v>0.4779052734375</v>
      </c>
      <c r="F227">
        <f t="shared" si="19"/>
        <v>0.44386577606201172</v>
      </c>
      <c r="G227" s="2" t="str">
        <f>""</f>
        <v/>
      </c>
      <c r="H227" s="2" t="str">
        <f t="shared" si="20"/>
        <v/>
      </c>
      <c r="I227" s="2" t="str">
        <f t="shared" si="21"/>
        <v/>
      </c>
      <c r="J227" s="2" t="str">
        <f t="shared" si="22"/>
        <v/>
      </c>
      <c r="K227" s="2" t="str">
        <f t="shared" si="23"/>
        <v/>
      </c>
    </row>
    <row r="228" spans="2:11" x14ac:dyDescent="0.45">
      <c r="B228">
        <v>69.203556537628174</v>
      </c>
      <c r="C228">
        <v>0.73254215717315674</v>
      </c>
      <c r="D228">
        <v>-0.44057083129882813</v>
      </c>
      <c r="E228">
        <f t="shared" si="18"/>
        <v>0.4801025390625</v>
      </c>
      <c r="F228">
        <f t="shared" si="19"/>
        <v>0.44719600677490234</v>
      </c>
      <c r="G228" s="2" t="str">
        <f>""</f>
        <v/>
      </c>
      <c r="H228" s="2" t="str">
        <f t="shared" si="20"/>
        <v/>
      </c>
      <c r="I228" s="2" t="str">
        <f t="shared" si="21"/>
        <v/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69.490177631378174</v>
      </c>
      <c r="C229">
        <v>0.73449528217315674</v>
      </c>
      <c r="D229">
        <v>-0.44392204284667969</v>
      </c>
      <c r="E229">
        <f t="shared" si="18"/>
        <v>0.4820556640625</v>
      </c>
      <c r="F229">
        <f t="shared" si="19"/>
        <v>0.45054721832275391</v>
      </c>
      <c r="G229" s="2" t="str">
        <f>""</f>
        <v/>
      </c>
      <c r="H229" s="2" t="str">
        <f t="shared" si="20"/>
        <v/>
      </c>
      <c r="I229" s="2" t="str">
        <f t="shared" si="21"/>
        <v/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69.826603412628188</v>
      </c>
      <c r="C230">
        <v>0.73669254779815674</v>
      </c>
      <c r="D230">
        <v>-0.44647979736328125</v>
      </c>
      <c r="E230">
        <f t="shared" si="18"/>
        <v>0.4842529296875</v>
      </c>
      <c r="F230">
        <f t="shared" si="19"/>
        <v>0.45310497283935547</v>
      </c>
      <c r="G230" s="2" t="str">
        <f>""</f>
        <v/>
      </c>
      <c r="H230" s="2" t="str">
        <f t="shared" si="20"/>
        <v/>
      </c>
      <c r="I230" s="2" t="str">
        <f t="shared" si="21"/>
        <v/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70.149845600128174</v>
      </c>
      <c r="C231">
        <v>0.73888981342315674</v>
      </c>
      <c r="D231">
        <v>-0.4484405517578125</v>
      </c>
      <c r="E231">
        <f t="shared" si="18"/>
        <v>0.4864501953125</v>
      </c>
      <c r="F231">
        <f t="shared" si="19"/>
        <v>0.45506572723388672</v>
      </c>
      <c r="G231" s="2" t="str">
        <f>""</f>
        <v/>
      </c>
      <c r="H231" s="2" t="str">
        <f t="shared" si="20"/>
        <v/>
      </c>
      <c r="I231" s="2" t="str">
        <f t="shared" si="21"/>
        <v/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70.449650287628174</v>
      </c>
      <c r="C232">
        <v>0.74108707904815674</v>
      </c>
      <c r="D232">
        <v>-0.45021533966064453</v>
      </c>
      <c r="E232">
        <f t="shared" si="18"/>
        <v>0.4886474609375</v>
      </c>
      <c r="F232">
        <f t="shared" si="19"/>
        <v>0.45684051513671875</v>
      </c>
      <c r="G232" s="2" t="str">
        <f>""</f>
        <v/>
      </c>
      <c r="H232" s="2" t="str">
        <f t="shared" si="20"/>
        <v/>
      </c>
      <c r="I232" s="2" t="str">
        <f t="shared" si="21"/>
        <v/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70.732365131378174</v>
      </c>
      <c r="C233">
        <v>0.74304020404815674</v>
      </c>
      <c r="D233">
        <v>-0.45179271697998047</v>
      </c>
      <c r="E233">
        <f t="shared" si="18"/>
        <v>0.4906005859375</v>
      </c>
      <c r="F233">
        <f t="shared" si="19"/>
        <v>0.45841789245605469</v>
      </c>
      <c r="G233" s="2" t="str">
        <f>""</f>
        <v/>
      </c>
      <c r="H233" s="2" t="str">
        <f t="shared" si="20"/>
        <v/>
      </c>
      <c r="I233" s="2" t="str">
        <f t="shared" si="21"/>
        <v/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71.056461811065674</v>
      </c>
      <c r="C234">
        <v>0.74523746967315674</v>
      </c>
      <c r="D234">
        <v>-0.45390796661376953</v>
      </c>
      <c r="E234">
        <f t="shared" si="18"/>
        <v>0.4927978515625</v>
      </c>
      <c r="F234">
        <f t="shared" si="19"/>
        <v>0.46053314208984375</v>
      </c>
      <c r="G234" s="2" t="str">
        <f>""</f>
        <v/>
      </c>
      <c r="H234" s="2" t="str">
        <f t="shared" si="20"/>
        <v/>
      </c>
      <c r="I234" s="2" t="str">
        <f t="shared" si="21"/>
        <v/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71.393909931182861</v>
      </c>
      <c r="C235">
        <v>0.74743473529815674</v>
      </c>
      <c r="D235">
        <v>-0.45600032806396484</v>
      </c>
      <c r="E235">
        <f t="shared" si="18"/>
        <v>0.4949951171875</v>
      </c>
      <c r="F235">
        <f t="shared" si="19"/>
        <v>0.46262550354003906</v>
      </c>
      <c r="G235" s="2" t="str">
        <f>""</f>
        <v/>
      </c>
      <c r="H235" s="2" t="str">
        <f t="shared" si="20"/>
        <v/>
      </c>
      <c r="I235" s="2" t="str">
        <f t="shared" si="21"/>
        <v/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71.711246967315674</v>
      </c>
      <c r="C236">
        <v>0.74950993061065674</v>
      </c>
      <c r="D236">
        <v>-0.45866012573242188</v>
      </c>
      <c r="E236">
        <f t="shared" si="18"/>
        <v>0.4970703125</v>
      </c>
      <c r="F236">
        <f t="shared" si="19"/>
        <v>0.46528530120849609</v>
      </c>
      <c r="G236" s="2" t="str">
        <f>""</f>
        <v/>
      </c>
      <c r="H236" s="2" t="str">
        <f t="shared" si="20"/>
        <v/>
      </c>
      <c r="I236" s="2" t="str">
        <f t="shared" si="21"/>
        <v/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72.008121967315674</v>
      </c>
      <c r="C237">
        <v>0.75170719623565674</v>
      </c>
      <c r="D237">
        <v>-0.46152400970458984</v>
      </c>
      <c r="E237">
        <f t="shared" si="18"/>
        <v>0.499267578125</v>
      </c>
      <c r="F237">
        <f t="shared" si="19"/>
        <v>0.46814918518066406</v>
      </c>
      <c r="G237" s="2" t="str">
        <f>""</f>
        <v/>
      </c>
      <c r="H237" s="2" t="str">
        <f t="shared" si="20"/>
        <v/>
      </c>
      <c r="I237" s="2" t="str">
        <f t="shared" si="21"/>
        <v/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72.333683490753188</v>
      </c>
      <c r="C238">
        <v>0.75390446186065674</v>
      </c>
      <c r="D238">
        <v>-0.46481800079345703</v>
      </c>
      <c r="E238">
        <f t="shared" si="18"/>
        <v>0.50146484375</v>
      </c>
      <c r="F238">
        <f t="shared" si="19"/>
        <v>0.47144317626953125</v>
      </c>
      <c r="G238" s="2" t="str">
        <f>""</f>
        <v/>
      </c>
      <c r="H238" s="2" t="str">
        <f t="shared" si="20"/>
        <v/>
      </c>
      <c r="I238" s="2" t="str">
        <f t="shared" si="21"/>
        <v/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72.634342670440674</v>
      </c>
      <c r="C239">
        <v>0.75610172748565674</v>
      </c>
      <c r="D239">
        <v>-0.46757698059082031</v>
      </c>
      <c r="E239">
        <f t="shared" si="18"/>
        <v>0.503662109375</v>
      </c>
      <c r="F239">
        <f t="shared" si="19"/>
        <v>0.47420215606689453</v>
      </c>
      <c r="G239" s="2" t="str">
        <f>""</f>
        <v/>
      </c>
      <c r="H239" s="2" t="str">
        <f t="shared" si="20"/>
        <v/>
      </c>
      <c r="I239" s="2" t="str">
        <f t="shared" si="21"/>
        <v/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72.922550678253174</v>
      </c>
      <c r="C240">
        <v>0.75805485248565674</v>
      </c>
      <c r="D240">
        <v>-0.46935081481933594</v>
      </c>
      <c r="E240">
        <f t="shared" si="18"/>
        <v>0.505615234375</v>
      </c>
      <c r="F240">
        <f t="shared" si="19"/>
        <v>0.47597599029541016</v>
      </c>
      <c r="G240" s="2" t="str">
        <f>""</f>
        <v/>
      </c>
      <c r="H240" s="2" t="str">
        <f t="shared" si="20"/>
        <v/>
      </c>
      <c r="I240" s="2" t="str">
        <f t="shared" si="21"/>
        <v/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73.246342182159438</v>
      </c>
      <c r="C241">
        <v>0.76025211811065674</v>
      </c>
      <c r="D241">
        <v>-0.47105216979980469</v>
      </c>
      <c r="E241">
        <f t="shared" si="18"/>
        <v>0.5078125</v>
      </c>
      <c r="F241">
        <f t="shared" si="19"/>
        <v>0.47767734527587891</v>
      </c>
      <c r="G241" s="2" t="str">
        <f>""</f>
        <v/>
      </c>
      <c r="H241" s="2" t="str">
        <f t="shared" si="20"/>
        <v/>
      </c>
      <c r="I241" s="2" t="str">
        <f t="shared" si="21"/>
        <v/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73.547916889190674</v>
      </c>
      <c r="C242">
        <v>0.76244938373565674</v>
      </c>
      <c r="D242">
        <v>-0.47246551513671875</v>
      </c>
      <c r="E242">
        <f t="shared" si="18"/>
        <v>0.510009765625</v>
      </c>
      <c r="F242">
        <f t="shared" si="19"/>
        <v>0.47909069061279297</v>
      </c>
      <c r="G242" s="2" t="str">
        <f>""</f>
        <v/>
      </c>
      <c r="H242" s="2" t="str">
        <f t="shared" si="20"/>
        <v/>
      </c>
      <c r="I242" s="2" t="str">
        <f t="shared" si="21"/>
        <v/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73.840641498565674</v>
      </c>
      <c r="C243">
        <v>0.76452457904815674</v>
      </c>
      <c r="D243">
        <v>-0.47402477264404297</v>
      </c>
      <c r="E243">
        <f t="shared" si="18"/>
        <v>0.5120849609375</v>
      </c>
      <c r="F243">
        <f t="shared" si="19"/>
        <v>0.48064994812011719</v>
      </c>
      <c r="G243" s="2" t="str">
        <f>""</f>
        <v/>
      </c>
      <c r="H243" s="2" t="str">
        <f t="shared" si="20"/>
        <v/>
      </c>
      <c r="I243" s="2" t="str">
        <f t="shared" si="21"/>
        <v/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74.155338764190674</v>
      </c>
      <c r="C244">
        <v>0.76672184467315674</v>
      </c>
      <c r="D244">
        <v>-0.47614192962646484</v>
      </c>
      <c r="E244">
        <f t="shared" si="18"/>
        <v>0.5142822265625</v>
      </c>
      <c r="F244">
        <f t="shared" si="19"/>
        <v>0.48276710510253906</v>
      </c>
      <c r="G244" s="2" t="str">
        <f>""</f>
        <v/>
      </c>
      <c r="H244" s="2" t="str">
        <f t="shared" si="20"/>
        <v/>
      </c>
      <c r="I244" s="2" t="str">
        <f t="shared" si="21"/>
        <v/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74.485661029815674</v>
      </c>
      <c r="C245">
        <v>0.76891911029815674</v>
      </c>
      <c r="D245">
        <v>-0.47814464569091797</v>
      </c>
      <c r="E245">
        <f t="shared" si="18"/>
        <v>0.5164794921875</v>
      </c>
      <c r="F245">
        <f t="shared" si="19"/>
        <v>0.48476982116699219</v>
      </c>
      <c r="G245" s="2" t="str">
        <f>""</f>
        <v/>
      </c>
      <c r="H245" s="2" t="str">
        <f t="shared" si="20"/>
        <v/>
      </c>
      <c r="I245" s="2" t="str">
        <f t="shared" si="21"/>
        <v/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74.767521381378188</v>
      </c>
      <c r="C246">
        <v>0.77087223529815674</v>
      </c>
      <c r="D246">
        <v>-0.47991847991943359</v>
      </c>
      <c r="E246">
        <f t="shared" si="18"/>
        <v>0.5184326171875</v>
      </c>
      <c r="F246">
        <f t="shared" si="19"/>
        <v>0.48654365539550781</v>
      </c>
      <c r="G246" s="2" t="str">
        <f>""</f>
        <v/>
      </c>
      <c r="H246" s="2" t="str">
        <f t="shared" si="20"/>
        <v/>
      </c>
      <c r="I246" s="2" t="str">
        <f t="shared" si="21"/>
        <v/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75.054996967315674</v>
      </c>
      <c r="C247">
        <v>0.77306950092315674</v>
      </c>
      <c r="D247">
        <v>-0.48181724548339844</v>
      </c>
      <c r="E247">
        <f t="shared" si="18"/>
        <v>0.5206298828125</v>
      </c>
      <c r="F247">
        <f t="shared" si="19"/>
        <v>0.48844242095947266</v>
      </c>
      <c r="G247" s="2" t="str">
        <f>""</f>
        <v/>
      </c>
      <c r="H247" s="2" t="str">
        <f t="shared" si="20"/>
        <v/>
      </c>
      <c r="I247" s="2" t="str">
        <f t="shared" si="21"/>
        <v/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75.371510028839111</v>
      </c>
      <c r="C248">
        <v>0.77514469623565674</v>
      </c>
      <c r="D248">
        <v>-0.48359966278076172</v>
      </c>
      <c r="E248">
        <f t="shared" si="18"/>
        <v>0.522705078125</v>
      </c>
      <c r="F248">
        <f t="shared" si="19"/>
        <v>0.49022483825683594</v>
      </c>
      <c r="G248" s="2" t="str">
        <f>""</f>
        <v/>
      </c>
      <c r="H248" s="2" t="str">
        <f t="shared" si="20"/>
        <v/>
      </c>
      <c r="I248" s="2" t="str">
        <f t="shared" si="21"/>
        <v/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75.680363178253174</v>
      </c>
      <c r="C249">
        <v>0.77721989154815674</v>
      </c>
      <c r="D249">
        <v>-0.48547554016113281</v>
      </c>
      <c r="E249">
        <f t="shared" si="18"/>
        <v>0.5247802734375</v>
      </c>
      <c r="F249">
        <f t="shared" si="19"/>
        <v>0.49210071563720703</v>
      </c>
      <c r="G249" s="2" t="str">
        <f>""</f>
        <v/>
      </c>
      <c r="H249" s="2" t="str">
        <f t="shared" si="20"/>
        <v/>
      </c>
      <c r="I249" s="2" t="str">
        <f t="shared" si="21"/>
        <v/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75.980167865753174</v>
      </c>
      <c r="C250">
        <v>0.77929508686065674</v>
      </c>
      <c r="D250">
        <v>-0.48725032806396484</v>
      </c>
      <c r="E250">
        <f t="shared" si="18"/>
        <v>0.52685546875</v>
      </c>
      <c r="F250">
        <f t="shared" si="19"/>
        <v>0.49387550354003906</v>
      </c>
      <c r="G250" s="2" t="str">
        <f>""</f>
        <v/>
      </c>
      <c r="H250" s="2" t="str">
        <f t="shared" si="20"/>
        <v/>
      </c>
      <c r="I250" s="2" t="str">
        <f t="shared" si="21"/>
        <v/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76.266056537628174</v>
      </c>
      <c r="C251">
        <v>0.78149235248565674</v>
      </c>
      <c r="D251">
        <v>-0.48920059204101563</v>
      </c>
      <c r="E251">
        <f t="shared" si="18"/>
        <v>0.529052734375</v>
      </c>
      <c r="F251">
        <f t="shared" si="19"/>
        <v>0.49582576751708984</v>
      </c>
      <c r="G251" s="2" t="str">
        <f>""</f>
        <v/>
      </c>
      <c r="H251" s="2" t="str">
        <f t="shared" si="20"/>
        <v/>
      </c>
      <c r="I251" s="2" t="str">
        <f t="shared" si="21"/>
        <v/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76.571354389190674</v>
      </c>
      <c r="C252">
        <v>0.78368961811065674</v>
      </c>
      <c r="D252">
        <v>-0.49107265472412109</v>
      </c>
      <c r="E252">
        <f t="shared" si="18"/>
        <v>0.53125</v>
      </c>
      <c r="F252">
        <f t="shared" si="19"/>
        <v>0.49769783020019531</v>
      </c>
      <c r="G252" s="2" t="str">
        <f>""</f>
        <v/>
      </c>
      <c r="H252" s="2" t="str">
        <f t="shared" si="20"/>
        <v/>
      </c>
      <c r="I252" s="2" t="str">
        <f t="shared" si="21"/>
        <v/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76.878971576690674</v>
      </c>
      <c r="C253">
        <v>0.78564274311065674</v>
      </c>
      <c r="D253">
        <v>-0.49245262145996094</v>
      </c>
      <c r="E253">
        <f t="shared" si="18"/>
        <v>0.533203125</v>
      </c>
      <c r="F253">
        <f t="shared" si="19"/>
        <v>0.49907779693603516</v>
      </c>
      <c r="G253" s="2" t="str">
        <f>""</f>
        <v/>
      </c>
      <c r="H253" s="2" t="str">
        <f t="shared" si="20"/>
        <v/>
      </c>
      <c r="I253" s="2" t="str">
        <f t="shared" si="21"/>
        <v/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77.159367084503174</v>
      </c>
      <c r="C254">
        <v>0.78784000873565674</v>
      </c>
      <c r="D254">
        <v>-0.49391746520996094</v>
      </c>
      <c r="E254">
        <f t="shared" si="18"/>
        <v>0.535400390625</v>
      </c>
      <c r="F254">
        <f t="shared" si="19"/>
        <v>0.50054264068603516</v>
      </c>
      <c r="G254" s="2" t="str">
        <f>""</f>
        <v/>
      </c>
      <c r="H254" s="2" t="str">
        <f t="shared" si="20"/>
        <v/>
      </c>
      <c r="I254" s="2" t="str">
        <f t="shared" si="21"/>
        <v/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77.504337787628174</v>
      </c>
      <c r="C255">
        <v>0.79003727436065674</v>
      </c>
      <c r="D255">
        <v>-0.49521732330322266</v>
      </c>
      <c r="E255">
        <f t="shared" si="18"/>
        <v>0.53759765625</v>
      </c>
      <c r="F255">
        <f t="shared" si="19"/>
        <v>0.50184249877929688</v>
      </c>
      <c r="G255" s="2" t="str">
        <f>""</f>
        <v/>
      </c>
      <c r="H255" s="2" t="str">
        <f t="shared" si="20"/>
        <v/>
      </c>
      <c r="I255" s="2" t="str">
        <f t="shared" si="21"/>
        <v/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77.794865131378174</v>
      </c>
      <c r="C256">
        <v>0.79211246967315674</v>
      </c>
      <c r="D256">
        <v>-0.49640274047851563</v>
      </c>
      <c r="E256">
        <f t="shared" si="18"/>
        <v>0.5396728515625</v>
      </c>
      <c r="F256">
        <f t="shared" si="19"/>
        <v>0.50302791595458984</v>
      </c>
      <c r="G256" s="2" t="str">
        <f>""</f>
        <v/>
      </c>
      <c r="H256" s="2" t="str">
        <f t="shared" si="20"/>
        <v/>
      </c>
      <c r="I256" s="2" t="str">
        <f t="shared" si="21"/>
        <v/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78.074528217315688</v>
      </c>
      <c r="C257">
        <v>0.79430973529815674</v>
      </c>
      <c r="D257">
        <v>-0.49770832061767578</v>
      </c>
      <c r="E257">
        <f t="shared" si="18"/>
        <v>0.5418701171875</v>
      </c>
      <c r="F257">
        <f t="shared" si="19"/>
        <v>0.50433349609375</v>
      </c>
      <c r="G257" s="2" t="str">
        <f>""</f>
        <v/>
      </c>
      <c r="H257" s="2" t="str">
        <f t="shared" si="20"/>
        <v/>
      </c>
      <c r="I257" s="2" t="str">
        <f t="shared" si="21"/>
        <v/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78.384464740753188</v>
      </c>
      <c r="C258">
        <v>0.79650700092315674</v>
      </c>
      <c r="D258">
        <v>-0.49906158447265625</v>
      </c>
      <c r="E258">
        <f t="shared" si="18"/>
        <v>0.5440673828125</v>
      </c>
      <c r="F258">
        <f t="shared" si="19"/>
        <v>0.50568675994873047</v>
      </c>
      <c r="G258" s="2" t="str">
        <f>""</f>
        <v/>
      </c>
      <c r="H258" s="2" t="str">
        <f t="shared" si="20"/>
        <v/>
      </c>
      <c r="I258" s="2" t="str">
        <f t="shared" si="21"/>
        <v/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78.692081928253174</v>
      </c>
      <c r="C259">
        <v>0.79870426654815674</v>
      </c>
      <c r="D259">
        <v>-0.50046539306640625</v>
      </c>
      <c r="E259">
        <f t="shared" si="18"/>
        <v>0.5462646484375</v>
      </c>
      <c r="F259">
        <f t="shared" si="19"/>
        <v>0.50709056854248047</v>
      </c>
      <c r="G259" s="2" t="str">
        <f>""</f>
        <v/>
      </c>
      <c r="H259" s="2" t="str">
        <f t="shared" si="20"/>
        <v/>
      </c>
      <c r="I259" s="2" t="str">
        <f t="shared" si="21"/>
        <v/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78.989567279815688</v>
      </c>
      <c r="C260">
        <v>0.80065739154815674</v>
      </c>
      <c r="D260">
        <v>-0.50167751312255859</v>
      </c>
      <c r="E260">
        <f t="shared" ref="E260:E323" si="24">C260-C$3</f>
        <v>0.5482177734375</v>
      </c>
      <c r="F260">
        <f t="shared" ref="F260:F323" si="25">-(D260-D$3)</f>
        <v>0.50830268859863281</v>
      </c>
      <c r="G260" s="2" t="str">
        <f>""</f>
        <v/>
      </c>
      <c r="H260" s="2" t="str">
        <f t="shared" ref="H260:H323" si="26">IF(AND(E260&gt;H$2,E260&lt;I$2),B260,"")</f>
        <v/>
      </c>
      <c r="I260" s="2" t="str">
        <f t="shared" ref="I260:I323" si="27">IF(AND(E260&gt;H$2,E260&lt;I$2),E260,"")</f>
        <v/>
      </c>
      <c r="J260" s="2" t="str">
        <f t="shared" ref="J260:J323" si="28">IF(AND(F260&gt;J$2,F260&lt;K$2),B260,"")</f>
        <v/>
      </c>
      <c r="K260" s="2" t="str">
        <f t="shared" ref="K260:K323" si="29">IF(AND(F260&gt;J$2,F260&lt;K$2),F260,"")</f>
        <v/>
      </c>
    </row>
    <row r="261" spans="2:11" x14ac:dyDescent="0.45">
      <c r="B261">
        <v>79.288639545440674</v>
      </c>
      <c r="C261">
        <v>0.80297672748565674</v>
      </c>
      <c r="D261">
        <v>-0.50298404693603516</v>
      </c>
      <c r="E261">
        <f t="shared" si="24"/>
        <v>0.550537109375</v>
      </c>
      <c r="F261">
        <f t="shared" si="25"/>
        <v>0.50960922241210938</v>
      </c>
      <c r="G261" s="2" t="str">
        <f>""</f>
        <v/>
      </c>
      <c r="H261" s="2" t="str">
        <f t="shared" si="26"/>
        <v/>
      </c>
      <c r="I261" s="2" t="str">
        <f t="shared" si="27"/>
        <v/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79.649235248565674</v>
      </c>
      <c r="C262">
        <v>0.80517399311065674</v>
      </c>
      <c r="D262">
        <v>-0.50537109375</v>
      </c>
      <c r="E262">
        <f t="shared" si="24"/>
        <v>0.552734375</v>
      </c>
      <c r="F262">
        <f t="shared" si="25"/>
        <v>0.51199626922607422</v>
      </c>
      <c r="G262" s="2" t="str">
        <f>""</f>
        <v/>
      </c>
      <c r="H262" s="2" t="str">
        <f t="shared" si="26"/>
        <v/>
      </c>
      <c r="I262" s="2" t="str">
        <f t="shared" si="27"/>
        <v/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79.951481342315674</v>
      </c>
      <c r="C263">
        <v>0.80712711811065674</v>
      </c>
      <c r="D263">
        <v>-0.5077362060546875</v>
      </c>
      <c r="E263">
        <f t="shared" si="24"/>
        <v>0.5546875</v>
      </c>
      <c r="F263">
        <f t="shared" si="25"/>
        <v>0.51436138153076172</v>
      </c>
      <c r="G263" s="2" t="str">
        <f>""</f>
        <v/>
      </c>
      <c r="H263" s="2" t="str">
        <f t="shared" si="26"/>
        <v/>
      </c>
      <c r="I263" s="2" t="str">
        <f t="shared" si="27"/>
        <v/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80.238834857940674</v>
      </c>
      <c r="C264">
        <v>0.80932438373565674</v>
      </c>
      <c r="D264">
        <v>-0.51111602783203125</v>
      </c>
      <c r="E264">
        <f t="shared" si="24"/>
        <v>0.556884765625</v>
      </c>
      <c r="F264">
        <f t="shared" si="25"/>
        <v>0.51774120330810547</v>
      </c>
      <c r="G264" s="2" t="str">
        <f>""</f>
        <v/>
      </c>
      <c r="H264" s="2" t="str">
        <f t="shared" si="26"/>
        <v/>
      </c>
      <c r="I264" s="2" t="str">
        <f t="shared" si="27"/>
        <v/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80.522022724151611</v>
      </c>
      <c r="C265">
        <v>0.81139957904815674</v>
      </c>
      <c r="D265">
        <v>-0.51439952850341797</v>
      </c>
      <c r="E265">
        <f t="shared" si="24"/>
        <v>0.5589599609375</v>
      </c>
      <c r="F265">
        <f t="shared" si="25"/>
        <v>0.52102470397949219</v>
      </c>
      <c r="G265" s="2" t="str">
        <f>""</f>
        <v/>
      </c>
      <c r="H265" s="2" t="str">
        <f t="shared" si="26"/>
        <v/>
      </c>
      <c r="I265" s="2" t="str">
        <f t="shared" si="27"/>
        <v/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80.814396381378174</v>
      </c>
      <c r="C266">
        <v>0.81347477436065674</v>
      </c>
      <c r="D266">
        <v>-0.51690101623535156</v>
      </c>
      <c r="E266">
        <f t="shared" si="24"/>
        <v>0.56103515625</v>
      </c>
      <c r="F266">
        <f t="shared" si="25"/>
        <v>0.52352619171142578</v>
      </c>
      <c r="G266" s="2" t="str">
        <f>""</f>
        <v/>
      </c>
      <c r="H266" s="2" t="str">
        <f t="shared" si="26"/>
        <v/>
      </c>
      <c r="I266" s="2" t="str">
        <f t="shared" si="27"/>
        <v/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81.099430561065674</v>
      </c>
      <c r="C267">
        <v>0.81554996967315674</v>
      </c>
      <c r="D267">
        <v>-0.51925468444824219</v>
      </c>
      <c r="E267">
        <f t="shared" si="24"/>
        <v>0.5631103515625</v>
      </c>
      <c r="F267">
        <f t="shared" si="25"/>
        <v>0.52587985992431641</v>
      </c>
      <c r="G267" s="2" t="str">
        <f>""</f>
        <v/>
      </c>
      <c r="H267" s="2" t="str">
        <f t="shared" si="26"/>
        <v/>
      </c>
      <c r="I267" s="2" t="str">
        <f t="shared" si="27"/>
        <v/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81.406315326690688</v>
      </c>
      <c r="C268">
        <v>0.81774723529815674</v>
      </c>
      <c r="D268">
        <v>-0.52137184143066406</v>
      </c>
      <c r="E268">
        <f t="shared" si="24"/>
        <v>0.5653076171875</v>
      </c>
      <c r="F268">
        <f t="shared" si="25"/>
        <v>0.52799701690673828</v>
      </c>
      <c r="G268" s="2" t="str">
        <f>""</f>
        <v/>
      </c>
      <c r="H268" s="2" t="str">
        <f t="shared" si="26"/>
        <v/>
      </c>
      <c r="I268" s="2" t="str">
        <f t="shared" si="27"/>
        <v/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81.713200092315688</v>
      </c>
      <c r="C269">
        <v>0.81970036029815674</v>
      </c>
      <c r="D269">
        <v>-0.52330970764160156</v>
      </c>
      <c r="E269">
        <f t="shared" si="24"/>
        <v>0.5672607421875</v>
      </c>
      <c r="F269">
        <f t="shared" si="25"/>
        <v>0.52993488311767578</v>
      </c>
      <c r="G269" s="2" t="str">
        <f>""</f>
        <v/>
      </c>
      <c r="H269" s="2" t="str">
        <f t="shared" si="26"/>
        <v/>
      </c>
      <c r="I269" s="2" t="str">
        <f t="shared" si="27"/>
        <v/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82.026188373565674</v>
      </c>
      <c r="C270">
        <v>0.82189762592315674</v>
      </c>
      <c r="D270">
        <v>-0.52547645568847656</v>
      </c>
      <c r="E270">
        <f t="shared" si="24"/>
        <v>0.5694580078125</v>
      </c>
      <c r="F270">
        <f t="shared" si="25"/>
        <v>0.53210163116455078</v>
      </c>
      <c r="G270" s="2" t="str">
        <f>""</f>
        <v/>
      </c>
      <c r="H270" s="2" t="str">
        <f t="shared" si="26"/>
        <v/>
      </c>
      <c r="I270" s="2" t="str">
        <f t="shared" si="27"/>
        <v/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82.318302631378188</v>
      </c>
      <c r="C271">
        <v>0.82421696186065674</v>
      </c>
      <c r="D271">
        <v>-0.52772808074951172</v>
      </c>
      <c r="E271">
        <f t="shared" si="24"/>
        <v>0.57177734375</v>
      </c>
      <c r="F271">
        <f t="shared" si="25"/>
        <v>0.53435325622558594</v>
      </c>
      <c r="G271" s="2" t="str">
        <f>""</f>
        <v/>
      </c>
      <c r="H271" s="2" t="str">
        <f t="shared" si="26"/>
        <v/>
      </c>
      <c r="I271" s="2" t="str">
        <f t="shared" si="27"/>
        <v/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82.619816303253174</v>
      </c>
      <c r="C272">
        <v>0.82641422748565674</v>
      </c>
      <c r="D272">
        <v>-0.53011226654052734</v>
      </c>
      <c r="E272">
        <f t="shared" si="24"/>
        <v>0.573974609375</v>
      </c>
      <c r="F272">
        <f t="shared" si="25"/>
        <v>0.53673744201660156</v>
      </c>
      <c r="G272" s="2" t="str">
        <f>""</f>
        <v/>
      </c>
      <c r="H272" s="2" t="str">
        <f t="shared" si="26"/>
        <v/>
      </c>
      <c r="I272" s="2" t="str">
        <f t="shared" si="27"/>
        <v/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82.888493061065674</v>
      </c>
      <c r="C273">
        <v>0.82836735248565674</v>
      </c>
      <c r="D273">
        <v>-0.53268051147460938</v>
      </c>
      <c r="E273">
        <f t="shared" si="24"/>
        <v>0.575927734375</v>
      </c>
      <c r="F273">
        <f t="shared" si="25"/>
        <v>0.53930568695068359</v>
      </c>
      <c r="G273" s="2" t="str">
        <f>""</f>
        <v/>
      </c>
      <c r="H273" s="2" t="str">
        <f t="shared" si="26"/>
        <v/>
      </c>
      <c r="I273" s="2" t="str">
        <f t="shared" si="27"/>
        <v/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83.230412006378174</v>
      </c>
      <c r="C274">
        <v>0.83056461811065674</v>
      </c>
      <c r="D274">
        <v>-0.53594779968261719</v>
      </c>
      <c r="E274">
        <f t="shared" si="24"/>
        <v>0.578125</v>
      </c>
      <c r="F274">
        <f t="shared" si="25"/>
        <v>0.54257297515869141</v>
      </c>
      <c r="G274" s="2" t="str">
        <f>""</f>
        <v/>
      </c>
      <c r="H274" s="2" t="str">
        <f t="shared" si="26"/>
        <v/>
      </c>
      <c r="I274" s="2" t="str">
        <f t="shared" si="27"/>
        <v/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83.538761615753174</v>
      </c>
      <c r="C275">
        <v>0.83276188373565674</v>
      </c>
      <c r="D275">
        <v>-0.53893756866455078</v>
      </c>
      <c r="E275">
        <f t="shared" si="24"/>
        <v>0.580322265625</v>
      </c>
      <c r="F275">
        <f t="shared" si="25"/>
        <v>0.545562744140625</v>
      </c>
      <c r="G275" s="2" t="str">
        <f>""</f>
        <v/>
      </c>
      <c r="H275" s="2" t="str">
        <f t="shared" si="26"/>
        <v/>
      </c>
      <c r="I275" s="2" t="str">
        <f t="shared" si="27"/>
        <v/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83.827702045440688</v>
      </c>
      <c r="C276">
        <v>0.83471500873565674</v>
      </c>
      <c r="D276">
        <v>-0.54150009155273438</v>
      </c>
      <c r="E276">
        <f t="shared" si="24"/>
        <v>0.582275390625</v>
      </c>
      <c r="F276">
        <f t="shared" si="25"/>
        <v>0.54812526702880859</v>
      </c>
      <c r="G276" s="2" t="str">
        <f>""</f>
        <v/>
      </c>
      <c r="H276" s="2" t="str">
        <f t="shared" si="26"/>
        <v/>
      </c>
      <c r="I276" s="2" t="str">
        <f t="shared" si="27"/>
        <v/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84.116642475128174</v>
      </c>
      <c r="C277">
        <v>0.83691227436065674</v>
      </c>
      <c r="D277">
        <v>-0.54372692108154297</v>
      </c>
      <c r="E277">
        <f t="shared" si="24"/>
        <v>0.58447265625</v>
      </c>
      <c r="F277">
        <f t="shared" si="25"/>
        <v>0.55035209655761719</v>
      </c>
      <c r="G277" s="2" t="str">
        <f>""</f>
        <v/>
      </c>
      <c r="H277" s="2" t="str">
        <f t="shared" si="26"/>
        <v/>
      </c>
      <c r="I277" s="2" t="str">
        <f t="shared" si="27"/>
        <v/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84.418888568878174</v>
      </c>
      <c r="C278">
        <v>0.83910953998565674</v>
      </c>
      <c r="D278">
        <v>-0.54567718505859375</v>
      </c>
      <c r="E278">
        <f t="shared" si="24"/>
        <v>0.586669921875</v>
      </c>
      <c r="F278">
        <f t="shared" si="25"/>
        <v>0.55230236053466797</v>
      </c>
      <c r="G278" s="2" t="str">
        <f>""</f>
        <v/>
      </c>
      <c r="H278" s="2" t="str">
        <f t="shared" si="26"/>
        <v/>
      </c>
      <c r="I278" s="2" t="str">
        <f t="shared" si="27"/>
        <v/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84.714054584503174</v>
      </c>
      <c r="C279">
        <v>0.84130680561065674</v>
      </c>
      <c r="D279">
        <v>-0.54776668548583984</v>
      </c>
      <c r="E279">
        <f t="shared" si="24"/>
        <v>0.5888671875</v>
      </c>
      <c r="F279">
        <f t="shared" si="25"/>
        <v>0.55439186096191406</v>
      </c>
      <c r="G279" s="2" t="str">
        <f>""</f>
        <v/>
      </c>
      <c r="H279" s="2" t="str">
        <f t="shared" si="26"/>
        <v/>
      </c>
      <c r="I279" s="2" t="str">
        <f t="shared" si="27"/>
        <v/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85.006901264190674</v>
      </c>
      <c r="C280">
        <v>0.84338200092315674</v>
      </c>
      <c r="D280">
        <v>-0.54968547821044922</v>
      </c>
      <c r="E280">
        <f t="shared" si="24"/>
        <v>0.5909423828125</v>
      </c>
      <c r="F280">
        <f t="shared" si="25"/>
        <v>0.55631065368652344</v>
      </c>
      <c r="G280" s="2" t="str">
        <f>""</f>
        <v/>
      </c>
      <c r="H280" s="2" t="str">
        <f t="shared" si="26"/>
        <v/>
      </c>
      <c r="I280" s="2" t="str">
        <f t="shared" si="27"/>
        <v/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85.309757709503174</v>
      </c>
      <c r="C281">
        <v>0.84557926654815674</v>
      </c>
      <c r="D281">
        <v>-0.5516357421875</v>
      </c>
      <c r="E281">
        <f t="shared" si="24"/>
        <v>0.5931396484375</v>
      </c>
      <c r="F281">
        <f t="shared" si="25"/>
        <v>0.55826091766357422</v>
      </c>
      <c r="G281" s="2" t="str">
        <f>""</f>
        <v/>
      </c>
      <c r="H281" s="2" t="str">
        <f t="shared" si="26"/>
        <v/>
      </c>
      <c r="I281" s="2" t="str">
        <f t="shared" si="27"/>
        <v/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85.601871967315688</v>
      </c>
      <c r="C282">
        <v>0.84777653217315674</v>
      </c>
      <c r="D282">
        <v>-0.55358695983886719</v>
      </c>
      <c r="E282">
        <f t="shared" si="24"/>
        <v>0.5953369140625</v>
      </c>
      <c r="F282">
        <f t="shared" si="25"/>
        <v>0.56021213531494141</v>
      </c>
      <c r="G282" s="2" t="str">
        <f>""</f>
        <v/>
      </c>
      <c r="H282" s="2" t="str">
        <f t="shared" si="26"/>
        <v/>
      </c>
      <c r="I282" s="2" t="str">
        <f t="shared" si="27"/>
        <v/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85.879948139190674</v>
      </c>
      <c r="C283">
        <v>0.84972965717315674</v>
      </c>
      <c r="D283">
        <v>-0.55536079406738281</v>
      </c>
      <c r="E283">
        <f t="shared" si="24"/>
        <v>0.5972900390625</v>
      </c>
      <c r="F283">
        <f t="shared" si="25"/>
        <v>0.56198596954345703</v>
      </c>
      <c r="G283" s="2" t="str">
        <f>""</f>
        <v/>
      </c>
      <c r="H283" s="2" t="str">
        <f t="shared" si="26"/>
        <v/>
      </c>
      <c r="I283" s="2" t="str">
        <f t="shared" si="27"/>
        <v/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86.198551654815674</v>
      </c>
      <c r="C284">
        <v>0.85192692279815674</v>
      </c>
      <c r="D284">
        <v>-0.55736827850341797</v>
      </c>
      <c r="E284">
        <f t="shared" si="24"/>
        <v>0.5994873046875</v>
      </c>
      <c r="F284">
        <f t="shared" si="25"/>
        <v>0.56399345397949219</v>
      </c>
      <c r="G284" s="2" t="str">
        <f>""</f>
        <v/>
      </c>
      <c r="H284" s="2" t="str">
        <f t="shared" si="26"/>
        <v/>
      </c>
      <c r="I284" s="2" t="str">
        <f t="shared" si="27"/>
        <v/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86.483585834503174</v>
      </c>
      <c r="C285">
        <v>0.85412418842315674</v>
      </c>
      <c r="D285">
        <v>-0.55953502655029297</v>
      </c>
      <c r="E285">
        <f t="shared" si="24"/>
        <v>0.6016845703125</v>
      </c>
      <c r="F285">
        <f t="shared" si="25"/>
        <v>0.56616020202636719</v>
      </c>
      <c r="G285" s="2" t="str">
        <f>""</f>
        <v/>
      </c>
      <c r="H285" s="2" t="str">
        <f t="shared" si="26"/>
        <v/>
      </c>
      <c r="I285" s="2" t="str">
        <f t="shared" si="27"/>
        <v/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86.792789936065674</v>
      </c>
      <c r="C286">
        <v>0.85632145404815674</v>
      </c>
      <c r="D286">
        <v>-0.56216049194335938</v>
      </c>
      <c r="E286">
        <f t="shared" si="24"/>
        <v>0.6038818359375</v>
      </c>
      <c r="F286">
        <f t="shared" si="25"/>
        <v>0.56878566741943359</v>
      </c>
      <c r="G286" s="2" t="str">
        <f>""</f>
        <v/>
      </c>
      <c r="H286" s="2" t="str">
        <f t="shared" si="26"/>
        <v/>
      </c>
      <c r="I286" s="2" t="str">
        <f t="shared" si="27"/>
        <v/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87.073185443878188</v>
      </c>
      <c r="C287">
        <v>0.85827457904815674</v>
      </c>
      <c r="D287">
        <v>-0.56513214111328125</v>
      </c>
      <c r="E287">
        <f t="shared" si="24"/>
        <v>0.6058349609375</v>
      </c>
      <c r="F287">
        <f t="shared" si="25"/>
        <v>0.57175731658935547</v>
      </c>
      <c r="G287" s="2" t="str">
        <f>""</f>
        <v/>
      </c>
      <c r="H287" s="2" t="str">
        <f t="shared" si="26"/>
        <v/>
      </c>
      <c r="I287" s="2" t="str">
        <f t="shared" si="27"/>
        <v/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87.391529560089111</v>
      </c>
      <c r="C288">
        <v>0.86059391498565674</v>
      </c>
      <c r="D288">
        <v>-0.56828498840332031</v>
      </c>
      <c r="E288">
        <f t="shared" si="24"/>
        <v>0.608154296875</v>
      </c>
      <c r="F288">
        <f t="shared" si="25"/>
        <v>0.57491016387939453</v>
      </c>
      <c r="G288" s="2" t="str">
        <f>""</f>
        <v/>
      </c>
      <c r="H288" s="2" t="str">
        <f t="shared" si="26"/>
        <v/>
      </c>
      <c r="I288" s="2" t="str">
        <f t="shared" si="27"/>
        <v/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87.718800067901611</v>
      </c>
      <c r="C289">
        <v>0.86279118061065674</v>
      </c>
      <c r="D289">
        <v>-0.57131862640380859</v>
      </c>
      <c r="E289">
        <f t="shared" si="24"/>
        <v>0.6103515625</v>
      </c>
      <c r="F289">
        <f t="shared" si="25"/>
        <v>0.57794380187988281</v>
      </c>
      <c r="G289" s="2" t="str">
        <f>""</f>
        <v/>
      </c>
      <c r="H289" s="2" t="str">
        <f t="shared" si="26"/>
        <v/>
      </c>
      <c r="I289" s="2" t="str">
        <f t="shared" si="27"/>
        <v/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87.991383075714111</v>
      </c>
      <c r="C290">
        <v>0.86474430561065674</v>
      </c>
      <c r="D290">
        <v>-0.57331085205078125</v>
      </c>
      <c r="E290">
        <f t="shared" si="24"/>
        <v>0.6123046875</v>
      </c>
      <c r="F290">
        <f t="shared" si="25"/>
        <v>0.57993602752685547</v>
      </c>
      <c r="G290" s="2" t="str">
        <f>""</f>
        <v/>
      </c>
      <c r="H290" s="2" t="str">
        <f t="shared" si="26"/>
        <v/>
      </c>
      <c r="I290" s="2" t="str">
        <f t="shared" si="27"/>
        <v/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88.305225849151611</v>
      </c>
      <c r="C291">
        <v>0.86694157123565674</v>
      </c>
      <c r="D291">
        <v>-0.57495784759521484</v>
      </c>
      <c r="E291">
        <f t="shared" si="24"/>
        <v>0.614501953125</v>
      </c>
      <c r="F291">
        <f t="shared" si="25"/>
        <v>0.58158302307128906</v>
      </c>
      <c r="G291" s="2" t="str">
        <f>""</f>
        <v/>
      </c>
      <c r="H291" s="2" t="str">
        <f t="shared" si="26"/>
        <v/>
      </c>
      <c r="I291" s="2" t="str">
        <f t="shared" si="27"/>
        <v/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88.580982685089111</v>
      </c>
      <c r="C292">
        <v>0.86913883686065674</v>
      </c>
      <c r="D292">
        <v>-0.5763092041015625</v>
      </c>
      <c r="E292">
        <f t="shared" si="24"/>
        <v>0.61669921875</v>
      </c>
      <c r="F292">
        <f t="shared" si="25"/>
        <v>0.58293437957763672</v>
      </c>
      <c r="G292" s="2" t="str">
        <f>""</f>
        <v/>
      </c>
      <c r="H292" s="2" t="str">
        <f t="shared" si="26"/>
        <v/>
      </c>
      <c r="I292" s="2" t="str">
        <f t="shared" si="27"/>
        <v/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88.875416278839111</v>
      </c>
      <c r="C293">
        <v>0.87121403217315674</v>
      </c>
      <c r="D293">
        <v>-0.57749176025390625</v>
      </c>
      <c r="E293">
        <f t="shared" si="24"/>
        <v>0.6187744140625</v>
      </c>
      <c r="F293">
        <f t="shared" si="25"/>
        <v>0.58411693572998047</v>
      </c>
      <c r="G293" s="2" t="str">
        <f>""</f>
        <v/>
      </c>
      <c r="H293" s="2" t="str">
        <f t="shared" si="26"/>
        <v/>
      </c>
      <c r="I293" s="2" t="str">
        <f t="shared" si="27"/>
        <v/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89.179859638214126</v>
      </c>
      <c r="C294">
        <v>0.87328922748565674</v>
      </c>
      <c r="D294">
        <v>-0.57898998260498047</v>
      </c>
      <c r="E294">
        <f t="shared" si="24"/>
        <v>0.620849609375</v>
      </c>
      <c r="F294">
        <f t="shared" si="25"/>
        <v>0.58561515808105469</v>
      </c>
      <c r="G294" s="2" t="str">
        <f>""</f>
        <v/>
      </c>
      <c r="H294" s="2" t="str">
        <f t="shared" si="26"/>
        <v/>
      </c>
      <c r="I294" s="2" t="str">
        <f t="shared" si="27"/>
        <v/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89.472218036651611</v>
      </c>
      <c r="C295">
        <v>0.87536442279815674</v>
      </c>
      <c r="D295">
        <v>-0.58039951324462891</v>
      </c>
      <c r="E295">
        <f t="shared" si="24"/>
        <v>0.6229248046875</v>
      </c>
      <c r="F295">
        <f t="shared" si="25"/>
        <v>0.58702468872070313</v>
      </c>
      <c r="G295" s="2" t="str">
        <f>""</f>
        <v/>
      </c>
      <c r="H295" s="2" t="str">
        <f t="shared" si="26"/>
        <v/>
      </c>
      <c r="I295" s="2" t="str">
        <f t="shared" si="27"/>
        <v/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89.755421161651611</v>
      </c>
      <c r="C296">
        <v>0.87743961811065674</v>
      </c>
      <c r="D296">
        <v>-0.58188724517822266</v>
      </c>
      <c r="E296">
        <f t="shared" si="24"/>
        <v>0.625</v>
      </c>
      <c r="F296">
        <f t="shared" si="25"/>
        <v>0.58851242065429688</v>
      </c>
      <c r="G296" s="2" t="str">
        <f>""</f>
        <v/>
      </c>
      <c r="H296" s="2" t="str">
        <f t="shared" si="26"/>
        <v/>
      </c>
      <c r="I296" s="2" t="str">
        <f t="shared" si="27"/>
        <v/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90.042896747589111</v>
      </c>
      <c r="C297">
        <v>0.87951481342315674</v>
      </c>
      <c r="D297">
        <v>-0.58329296112060547</v>
      </c>
      <c r="E297">
        <f t="shared" si="24"/>
        <v>0.6270751953125</v>
      </c>
      <c r="F297">
        <f t="shared" si="25"/>
        <v>0.58991813659667969</v>
      </c>
      <c r="G297" s="2" t="str">
        <f>""</f>
        <v/>
      </c>
      <c r="H297" s="2" t="str">
        <f t="shared" si="26"/>
        <v/>
      </c>
      <c r="I297" s="2" t="str">
        <f t="shared" si="27"/>
        <v/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90.342701435089111</v>
      </c>
      <c r="C298">
        <v>0.88171207904815674</v>
      </c>
      <c r="D298">
        <v>-0.58541011810302734</v>
      </c>
      <c r="E298">
        <f t="shared" si="24"/>
        <v>0.6292724609375</v>
      </c>
      <c r="F298">
        <f t="shared" si="25"/>
        <v>0.59203529357910156</v>
      </c>
      <c r="G298" s="2" t="str">
        <f>""</f>
        <v/>
      </c>
      <c r="H298" s="2" t="str">
        <f t="shared" si="26"/>
        <v/>
      </c>
      <c r="I298" s="2" t="str">
        <f t="shared" si="27"/>
        <v/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90.630054950714126</v>
      </c>
      <c r="C299">
        <v>0.88390934467315674</v>
      </c>
      <c r="D299">
        <v>-0.58769321441650391</v>
      </c>
      <c r="E299">
        <f t="shared" si="24"/>
        <v>0.6314697265625</v>
      </c>
      <c r="F299">
        <f t="shared" si="25"/>
        <v>0.59431838989257813</v>
      </c>
      <c r="G299" s="2" t="str">
        <f>""</f>
        <v/>
      </c>
      <c r="H299" s="2" t="str">
        <f t="shared" si="26"/>
        <v/>
      </c>
      <c r="I299" s="2" t="str">
        <f t="shared" si="27"/>
        <v/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90.914356708526611</v>
      </c>
      <c r="C300">
        <v>0.88586246967315674</v>
      </c>
      <c r="D300">
        <v>-0.59005928039550781</v>
      </c>
      <c r="E300">
        <f t="shared" si="24"/>
        <v>0.6334228515625</v>
      </c>
      <c r="F300">
        <f t="shared" si="25"/>
        <v>0.59668445587158203</v>
      </c>
      <c r="G300" s="2" t="str">
        <f>""</f>
        <v/>
      </c>
      <c r="H300" s="2" t="str">
        <f t="shared" si="26"/>
        <v/>
      </c>
      <c r="I300" s="2" t="str">
        <f t="shared" si="27"/>
        <v/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91.218922138214111</v>
      </c>
      <c r="C301">
        <v>0.88805973529815674</v>
      </c>
      <c r="D301">
        <v>-0.59292507171630859</v>
      </c>
      <c r="E301">
        <f t="shared" si="24"/>
        <v>0.6356201171875</v>
      </c>
      <c r="F301">
        <f t="shared" si="25"/>
        <v>0.59955024719238281</v>
      </c>
      <c r="G301" s="2" t="str">
        <f>""</f>
        <v/>
      </c>
      <c r="H301" s="2" t="str">
        <f t="shared" si="26"/>
        <v/>
      </c>
      <c r="I301" s="2" t="str">
        <f t="shared" si="27"/>
        <v/>
      </c>
      <c r="J301" s="2" t="str">
        <f t="shared" si="28"/>
        <v/>
      </c>
      <c r="K301" s="2" t="str">
        <f t="shared" si="29"/>
        <v/>
      </c>
    </row>
    <row r="302" spans="2:11" x14ac:dyDescent="0.45">
      <c r="B302">
        <v>91.528858661651611</v>
      </c>
      <c r="C302">
        <v>0.89025700092315674</v>
      </c>
      <c r="D302">
        <v>-0.5961761474609375</v>
      </c>
      <c r="E302">
        <f t="shared" si="24"/>
        <v>0.6378173828125</v>
      </c>
      <c r="F302">
        <f t="shared" si="25"/>
        <v>0.60280132293701172</v>
      </c>
      <c r="G302" s="2" t="str">
        <f>""</f>
        <v/>
      </c>
      <c r="H302" s="2" t="str">
        <f t="shared" si="26"/>
        <v/>
      </c>
      <c r="I302" s="2" t="str">
        <f t="shared" si="27"/>
        <v/>
      </c>
      <c r="J302" s="2" t="str">
        <f t="shared" si="28"/>
        <v/>
      </c>
      <c r="K302" s="2" t="str">
        <f t="shared" si="29"/>
        <v/>
      </c>
    </row>
    <row r="303" spans="2:11" x14ac:dyDescent="0.45">
      <c r="B303">
        <v>91.782764911651611</v>
      </c>
      <c r="C303">
        <v>0.89233219623565674</v>
      </c>
      <c r="D303">
        <v>-0.59862613677978516</v>
      </c>
      <c r="E303">
        <f t="shared" si="24"/>
        <v>0.639892578125</v>
      </c>
      <c r="F303">
        <f t="shared" si="25"/>
        <v>0.60525131225585938</v>
      </c>
      <c r="G303" s="2" t="str">
        <f>""</f>
        <v/>
      </c>
      <c r="H303" s="2" t="str">
        <f t="shared" si="26"/>
        <v/>
      </c>
      <c r="I303" s="2" t="str">
        <f t="shared" si="27"/>
        <v/>
      </c>
      <c r="J303" s="2" t="str">
        <f t="shared" si="28"/>
        <v/>
      </c>
      <c r="K303" s="2" t="str">
        <f t="shared" si="29"/>
        <v/>
      </c>
    </row>
    <row r="304" spans="2:11" x14ac:dyDescent="0.45">
      <c r="B304">
        <v>92.098804950714111</v>
      </c>
      <c r="C304">
        <v>0.89452946186065674</v>
      </c>
      <c r="D304">
        <v>-0.60080432891845703</v>
      </c>
      <c r="E304">
        <f t="shared" si="24"/>
        <v>0.64208984375</v>
      </c>
      <c r="F304">
        <f t="shared" si="25"/>
        <v>0.60742950439453125</v>
      </c>
      <c r="G304" s="2" t="str">
        <f>""</f>
        <v/>
      </c>
      <c r="H304" s="2" t="str">
        <f t="shared" si="26"/>
        <v/>
      </c>
      <c r="I304" s="2" t="str">
        <f t="shared" si="27"/>
        <v/>
      </c>
      <c r="J304" s="2" t="str">
        <f t="shared" si="28"/>
        <v/>
      </c>
      <c r="K304" s="2" t="str">
        <f t="shared" si="29"/>
        <v/>
      </c>
    </row>
    <row r="305" spans="2:11" x14ac:dyDescent="0.45">
      <c r="B305">
        <v>92.409718036651611</v>
      </c>
      <c r="C305">
        <v>0.89672672748565674</v>
      </c>
      <c r="D305">
        <v>-0.60283756256103516</v>
      </c>
      <c r="E305">
        <f t="shared" si="24"/>
        <v>0.644287109375</v>
      </c>
      <c r="F305">
        <f t="shared" si="25"/>
        <v>0.60946273803710938</v>
      </c>
      <c r="G305" s="2" t="str">
        <f>""</f>
        <v/>
      </c>
      <c r="H305" s="2" t="str">
        <f t="shared" si="26"/>
        <v/>
      </c>
      <c r="I305" s="2" t="str">
        <f t="shared" si="27"/>
        <v/>
      </c>
      <c r="J305" s="2" t="str">
        <f t="shared" si="28"/>
        <v/>
      </c>
      <c r="K305" s="2" t="str">
        <f t="shared" si="29"/>
        <v/>
      </c>
    </row>
    <row r="306" spans="2:11" x14ac:dyDescent="0.45">
      <c r="B306">
        <v>92.703175067901611</v>
      </c>
      <c r="C306">
        <v>0.89892399311065674</v>
      </c>
      <c r="D306">
        <v>-0.60478878021240234</v>
      </c>
      <c r="E306">
        <f t="shared" si="24"/>
        <v>0.646484375</v>
      </c>
      <c r="F306">
        <f t="shared" si="25"/>
        <v>0.61141395568847656</v>
      </c>
      <c r="G306" s="2" t="str">
        <f>""</f>
        <v/>
      </c>
      <c r="H306" s="2" t="str">
        <f t="shared" si="26"/>
        <v/>
      </c>
      <c r="I306" s="2" t="str">
        <f t="shared" si="27"/>
        <v/>
      </c>
      <c r="J306" s="2" t="str">
        <f t="shared" si="28"/>
        <v/>
      </c>
      <c r="K306" s="2" t="str">
        <f t="shared" si="29"/>
        <v/>
      </c>
    </row>
    <row r="307" spans="2:11" x14ac:dyDescent="0.45">
      <c r="B307">
        <v>92.975880146026611</v>
      </c>
      <c r="C307">
        <v>0.90087711811065674</v>
      </c>
      <c r="D307">
        <v>-0.60641098022460938</v>
      </c>
      <c r="E307">
        <f t="shared" si="24"/>
        <v>0.6484375</v>
      </c>
      <c r="F307">
        <f t="shared" si="25"/>
        <v>0.61303615570068359</v>
      </c>
      <c r="G307" s="2" t="str">
        <f>""</f>
        <v/>
      </c>
      <c r="H307" s="2" t="str">
        <f t="shared" si="26"/>
        <v/>
      </c>
      <c r="I307" s="2" t="str">
        <f t="shared" si="27"/>
        <v/>
      </c>
      <c r="J307" s="2" t="str">
        <f t="shared" si="28"/>
        <v/>
      </c>
      <c r="K307" s="2" t="str">
        <f t="shared" si="29"/>
        <v/>
      </c>
    </row>
    <row r="308" spans="2:11" x14ac:dyDescent="0.45">
      <c r="B308">
        <v>93.264942646026611</v>
      </c>
      <c r="C308">
        <v>0.90307438373565674</v>
      </c>
      <c r="D308">
        <v>-0.60814571380615234</v>
      </c>
      <c r="E308">
        <f t="shared" si="24"/>
        <v>0.650634765625</v>
      </c>
      <c r="F308">
        <f t="shared" si="25"/>
        <v>0.61477088928222656</v>
      </c>
      <c r="G308" s="2" t="str">
        <f>""</f>
        <v/>
      </c>
      <c r="H308" s="2" t="str">
        <f t="shared" si="26"/>
        <v/>
      </c>
      <c r="I308" s="2" t="str">
        <f t="shared" si="27"/>
        <v/>
      </c>
      <c r="J308" s="2" t="str">
        <f t="shared" si="28"/>
        <v/>
      </c>
      <c r="K308" s="2" t="str">
        <f t="shared" si="29"/>
        <v/>
      </c>
    </row>
    <row r="309" spans="2:11" x14ac:dyDescent="0.45">
      <c r="B309">
        <v>93.543751239776611</v>
      </c>
      <c r="C309">
        <v>0.90527164936065674</v>
      </c>
      <c r="D309">
        <v>-0.61006355285644531</v>
      </c>
      <c r="E309">
        <f t="shared" si="24"/>
        <v>0.65283203125</v>
      </c>
      <c r="F309">
        <f t="shared" si="25"/>
        <v>0.61668872833251953</v>
      </c>
      <c r="G309" s="2" t="str">
        <f>""</f>
        <v/>
      </c>
      <c r="H309" s="2" t="str">
        <f t="shared" si="26"/>
        <v/>
      </c>
      <c r="I309" s="2" t="str">
        <f t="shared" si="27"/>
        <v/>
      </c>
      <c r="J309" s="2" t="str">
        <f t="shared" si="28"/>
        <v/>
      </c>
      <c r="K309" s="2" t="str">
        <f t="shared" si="29"/>
        <v/>
      </c>
    </row>
    <row r="310" spans="2:11" x14ac:dyDescent="0.45">
      <c r="B310">
        <v>93.829395771026611</v>
      </c>
      <c r="C310">
        <v>0.90722477436065674</v>
      </c>
      <c r="D310">
        <v>-0.61183738708496094</v>
      </c>
      <c r="E310">
        <f t="shared" si="24"/>
        <v>0.65478515625</v>
      </c>
      <c r="F310">
        <f t="shared" si="25"/>
        <v>0.61846256256103516</v>
      </c>
      <c r="G310" s="2" t="str">
        <f>""</f>
        <v/>
      </c>
      <c r="H310" s="2" t="str">
        <f t="shared" si="26"/>
        <v/>
      </c>
      <c r="I310" s="2" t="str">
        <f t="shared" si="27"/>
        <v/>
      </c>
      <c r="J310" s="2" t="str">
        <f t="shared" si="28"/>
        <v/>
      </c>
      <c r="K310" s="2" t="str">
        <f t="shared" si="29"/>
        <v/>
      </c>
    </row>
    <row r="311" spans="2:11" x14ac:dyDescent="0.45">
      <c r="B311">
        <v>94.130177021026626</v>
      </c>
      <c r="C311">
        <v>0.90954411029815674</v>
      </c>
      <c r="D311">
        <v>-0.61372566223144531</v>
      </c>
      <c r="E311">
        <f t="shared" si="24"/>
        <v>0.6571044921875</v>
      </c>
      <c r="F311">
        <f t="shared" si="25"/>
        <v>0.62035083770751953</v>
      </c>
      <c r="G311" s="2" t="str">
        <f>""</f>
        <v/>
      </c>
      <c r="H311" s="2" t="str">
        <f t="shared" si="26"/>
        <v/>
      </c>
      <c r="I311" s="2" t="str">
        <f t="shared" si="27"/>
        <v/>
      </c>
      <c r="J311" s="2" t="str">
        <f t="shared" si="28"/>
        <v/>
      </c>
      <c r="K311" s="2" t="str">
        <f t="shared" si="29"/>
        <v/>
      </c>
    </row>
    <row r="312" spans="2:11" x14ac:dyDescent="0.45">
      <c r="B312">
        <v>94.414478778839111</v>
      </c>
      <c r="C312">
        <v>0.91161930561065674</v>
      </c>
      <c r="D312">
        <v>-0.61562252044677734</v>
      </c>
      <c r="E312">
        <f t="shared" si="24"/>
        <v>0.6591796875</v>
      </c>
      <c r="F312">
        <f t="shared" si="25"/>
        <v>0.62224769592285156</v>
      </c>
      <c r="G312" s="2" t="str">
        <f>""</f>
        <v/>
      </c>
      <c r="H312" s="2" t="str">
        <f t="shared" si="26"/>
        <v/>
      </c>
      <c r="I312" s="2" t="str">
        <f t="shared" si="27"/>
        <v/>
      </c>
      <c r="J312" s="2" t="str">
        <f t="shared" si="28"/>
        <v/>
      </c>
      <c r="K312" s="2" t="str">
        <f t="shared" si="29"/>
        <v/>
      </c>
    </row>
    <row r="313" spans="2:11" x14ac:dyDescent="0.45">
      <c r="B313">
        <v>94.690113544464126</v>
      </c>
      <c r="C313">
        <v>0.91381657123565674</v>
      </c>
      <c r="D313">
        <v>-0.61757278442382813</v>
      </c>
      <c r="E313">
        <f t="shared" si="24"/>
        <v>0.661376953125</v>
      </c>
      <c r="F313">
        <f t="shared" si="25"/>
        <v>0.62419795989990234</v>
      </c>
      <c r="G313" s="2" t="str">
        <f>""</f>
        <v/>
      </c>
      <c r="H313" s="2" t="str">
        <f t="shared" si="26"/>
        <v/>
      </c>
      <c r="I313" s="2" t="str">
        <f t="shared" si="27"/>
        <v/>
      </c>
      <c r="J313" s="2" t="str">
        <f t="shared" si="28"/>
        <v/>
      </c>
      <c r="K313" s="2" t="str">
        <f t="shared" si="29"/>
        <v/>
      </c>
    </row>
    <row r="314" spans="2:11" x14ac:dyDescent="0.45">
      <c r="B314">
        <v>94.977589130401626</v>
      </c>
      <c r="C314">
        <v>0.91589176654815674</v>
      </c>
      <c r="D314">
        <v>-0.61952972412109375</v>
      </c>
      <c r="E314">
        <f t="shared" si="24"/>
        <v>0.6634521484375</v>
      </c>
      <c r="F314">
        <f t="shared" si="25"/>
        <v>0.62615489959716797</v>
      </c>
      <c r="G314" s="2" t="str">
        <f>""</f>
        <v/>
      </c>
      <c r="H314" s="2" t="str">
        <f t="shared" si="26"/>
        <v/>
      </c>
      <c r="I314" s="2" t="str">
        <f t="shared" si="27"/>
        <v/>
      </c>
      <c r="J314" s="2" t="str">
        <f t="shared" si="28"/>
        <v/>
      </c>
      <c r="K314" s="2" t="str">
        <f t="shared" si="29"/>
        <v/>
      </c>
    </row>
    <row r="315" spans="2:11" x14ac:dyDescent="0.45">
      <c r="B315">
        <v>95.291431903839111</v>
      </c>
      <c r="C315">
        <v>0.91808903217315674</v>
      </c>
      <c r="D315">
        <v>-0.62212944030761719</v>
      </c>
      <c r="E315">
        <f t="shared" si="24"/>
        <v>0.6656494140625</v>
      </c>
      <c r="F315">
        <f t="shared" si="25"/>
        <v>0.62875461578369141</v>
      </c>
      <c r="G315" s="2" t="str">
        <f>""</f>
        <v/>
      </c>
      <c r="H315" s="2" t="str">
        <f t="shared" si="26"/>
        <v/>
      </c>
      <c r="I315" s="2" t="str">
        <f t="shared" si="27"/>
        <v/>
      </c>
      <c r="J315" s="2" t="str">
        <f t="shared" si="28"/>
        <v/>
      </c>
      <c r="K315" s="2" t="str">
        <f t="shared" si="29"/>
        <v/>
      </c>
    </row>
    <row r="316" spans="2:11" x14ac:dyDescent="0.45">
      <c r="B316">
        <v>95.585865497589111</v>
      </c>
      <c r="C316">
        <v>0.92028629779815674</v>
      </c>
      <c r="D316">
        <v>-0.62520885467529297</v>
      </c>
      <c r="E316">
        <f t="shared" si="24"/>
        <v>0.6678466796875</v>
      </c>
      <c r="F316">
        <f t="shared" si="25"/>
        <v>0.63183403015136719</v>
      </c>
      <c r="G316" s="2" t="str">
        <f>""</f>
        <v/>
      </c>
      <c r="H316" s="2" t="str">
        <f t="shared" si="26"/>
        <v/>
      </c>
      <c r="I316" s="2" t="str">
        <f t="shared" si="27"/>
        <v/>
      </c>
      <c r="J316" s="2" t="str">
        <f t="shared" si="28"/>
        <v/>
      </c>
      <c r="K316" s="2" t="str">
        <f t="shared" si="29"/>
        <v/>
      </c>
    </row>
    <row r="317" spans="2:11" x14ac:dyDescent="0.45">
      <c r="B317">
        <v>95.856129169464126</v>
      </c>
      <c r="C317">
        <v>0.92223942279815674</v>
      </c>
      <c r="D317">
        <v>-0.62857627868652344</v>
      </c>
      <c r="E317">
        <f t="shared" si="24"/>
        <v>0.6697998046875</v>
      </c>
      <c r="F317">
        <f t="shared" si="25"/>
        <v>0.63520145416259766</v>
      </c>
      <c r="G317" s="2" t="str">
        <f>""</f>
        <v/>
      </c>
      <c r="H317" s="2" t="str">
        <f t="shared" si="26"/>
        <v/>
      </c>
      <c r="I317" s="2" t="str">
        <f t="shared" si="27"/>
        <v/>
      </c>
      <c r="J317" s="2" t="str">
        <f t="shared" si="28"/>
        <v/>
      </c>
      <c r="K317" s="2" t="str">
        <f t="shared" si="29"/>
        <v/>
      </c>
    </row>
    <row r="318" spans="2:11" x14ac:dyDescent="0.45">
      <c r="B318">
        <v>96.168385028839126</v>
      </c>
      <c r="C318">
        <v>0.92443668842315674</v>
      </c>
      <c r="D318">
        <v>-0.63160991668701172</v>
      </c>
      <c r="E318">
        <f t="shared" si="24"/>
        <v>0.6719970703125</v>
      </c>
      <c r="F318">
        <f t="shared" si="25"/>
        <v>0.63823509216308594</v>
      </c>
      <c r="G318" s="2" t="str">
        <f>""</f>
        <v/>
      </c>
      <c r="H318" s="2" t="str">
        <f t="shared" si="26"/>
        <v/>
      </c>
      <c r="I318" s="2" t="str">
        <f t="shared" si="27"/>
        <v/>
      </c>
      <c r="J318" s="2" t="str">
        <f t="shared" si="28"/>
        <v/>
      </c>
      <c r="K318" s="2" t="str">
        <f t="shared" si="29"/>
        <v/>
      </c>
    </row>
    <row r="319" spans="2:11" x14ac:dyDescent="0.45">
      <c r="B319">
        <v>96.442554950714111</v>
      </c>
      <c r="C319">
        <v>0.92663395404815674</v>
      </c>
      <c r="D319">
        <v>-0.63399410247802734</v>
      </c>
      <c r="E319">
        <f t="shared" si="24"/>
        <v>0.6741943359375</v>
      </c>
      <c r="F319">
        <f t="shared" si="25"/>
        <v>0.64061927795410156</v>
      </c>
      <c r="G319" s="2" t="str">
        <f>""</f>
        <v/>
      </c>
      <c r="H319" s="2" t="str">
        <f t="shared" si="26"/>
        <v/>
      </c>
      <c r="I319" s="2" t="str">
        <f t="shared" si="27"/>
        <v/>
      </c>
      <c r="J319" s="2" t="str">
        <f t="shared" si="28"/>
        <v/>
      </c>
      <c r="K319" s="2" t="str">
        <f t="shared" si="29"/>
        <v/>
      </c>
    </row>
    <row r="320" spans="2:11" x14ac:dyDescent="0.45">
      <c r="B320">
        <v>96.741627216339111</v>
      </c>
      <c r="C320">
        <v>0.92895328998565674</v>
      </c>
      <c r="D320">
        <v>-0.63620185852050781</v>
      </c>
      <c r="E320">
        <f t="shared" si="24"/>
        <v>0.676513671875</v>
      </c>
      <c r="F320">
        <f t="shared" si="25"/>
        <v>0.64282703399658203</v>
      </c>
      <c r="G320" s="2" t="str">
        <f>""</f>
        <v/>
      </c>
      <c r="H320" s="2" t="str">
        <f t="shared" si="26"/>
        <v/>
      </c>
      <c r="I320" s="2" t="str">
        <f t="shared" si="27"/>
        <v/>
      </c>
      <c r="J320" s="2" t="str">
        <f t="shared" si="28"/>
        <v/>
      </c>
      <c r="K320" s="2" t="str">
        <f t="shared" si="29"/>
        <v/>
      </c>
    </row>
    <row r="321" spans="2:11" x14ac:dyDescent="0.45">
      <c r="B321">
        <v>97.000904560089111</v>
      </c>
      <c r="C321">
        <v>0.93090641498565674</v>
      </c>
      <c r="D321">
        <v>-0.63812732696533203</v>
      </c>
      <c r="E321">
        <f t="shared" si="24"/>
        <v>0.678466796875</v>
      </c>
      <c r="F321">
        <f t="shared" si="25"/>
        <v>0.64475250244140625</v>
      </c>
      <c r="G321" s="2" t="str">
        <f>""</f>
        <v/>
      </c>
      <c r="H321" s="2" t="str">
        <f t="shared" si="26"/>
        <v/>
      </c>
      <c r="I321" s="2" t="str">
        <f t="shared" si="27"/>
        <v/>
      </c>
      <c r="J321" s="2" t="str">
        <f t="shared" si="28"/>
        <v/>
      </c>
      <c r="K321" s="2" t="str">
        <f t="shared" si="29"/>
        <v/>
      </c>
    </row>
    <row r="322" spans="2:11" x14ac:dyDescent="0.45">
      <c r="B322">
        <v>97.296925067901626</v>
      </c>
      <c r="C322">
        <v>0.93310368061065674</v>
      </c>
      <c r="D322">
        <v>-0.64009952545166016</v>
      </c>
      <c r="E322">
        <f t="shared" si="24"/>
        <v>0.6806640625</v>
      </c>
      <c r="F322">
        <f t="shared" si="25"/>
        <v>0.64672470092773438</v>
      </c>
      <c r="G322" s="2" t="str">
        <f>""</f>
        <v/>
      </c>
      <c r="H322" s="2" t="str">
        <f t="shared" si="26"/>
        <v/>
      </c>
      <c r="I322" s="2" t="str">
        <f t="shared" si="27"/>
        <v/>
      </c>
      <c r="J322" s="2" t="str">
        <f t="shared" si="28"/>
        <v/>
      </c>
      <c r="K322" s="2" t="str">
        <f t="shared" si="29"/>
        <v/>
      </c>
    </row>
    <row r="323" spans="2:11" x14ac:dyDescent="0.45">
      <c r="B323">
        <v>97.586246967315674</v>
      </c>
      <c r="C323">
        <v>0.93517887592315674</v>
      </c>
      <c r="D323">
        <v>-0.64200019836425781</v>
      </c>
      <c r="E323">
        <f t="shared" si="24"/>
        <v>0.6827392578125</v>
      </c>
      <c r="F323">
        <f t="shared" si="25"/>
        <v>0.64862537384033203</v>
      </c>
      <c r="G323" s="2" t="str">
        <f>""</f>
        <v/>
      </c>
      <c r="H323" s="2" t="str">
        <f t="shared" si="26"/>
        <v/>
      </c>
      <c r="I323" s="2" t="str">
        <f t="shared" si="27"/>
        <v/>
      </c>
      <c r="J323" s="2" t="str">
        <f t="shared" si="28"/>
        <v/>
      </c>
      <c r="K323" s="2" t="str">
        <f t="shared" si="29"/>
        <v/>
      </c>
    </row>
    <row r="324" spans="2:11" x14ac:dyDescent="0.45">
      <c r="B324">
        <v>97.884205341339111</v>
      </c>
      <c r="C324">
        <v>0.93737614154815674</v>
      </c>
      <c r="D324">
        <v>-0.64281082153320313</v>
      </c>
      <c r="E324">
        <f t="shared" ref="E324:E387" si="30">C324-C$3</f>
        <v>0.6849365234375</v>
      </c>
      <c r="F324">
        <f t="shared" ref="F324:F387" si="31">-(D324-D$3)</f>
        <v>0.64943599700927734</v>
      </c>
      <c r="G324" s="2" t="str">
        <f>""</f>
        <v/>
      </c>
      <c r="H324" s="2" t="str">
        <f t="shared" ref="H324:H387" si="32">IF(AND(E324&gt;H$2,E324&lt;I$2),B324,"")</f>
        <v/>
      </c>
      <c r="I324" s="2" t="str">
        <f t="shared" ref="I324:I387" si="33">IF(AND(E324&gt;H$2,E324&lt;I$2),E324,"")</f>
        <v/>
      </c>
      <c r="J324" s="2" t="str">
        <f t="shared" ref="J324:J387" si="34">IF(AND(F324&gt;J$2,F324&lt;K$2),B324,"")</f>
        <v/>
      </c>
      <c r="K324" s="2" t="str">
        <f t="shared" ref="K324:K387" si="35">IF(AND(F324&gt;J$2,F324&lt;K$2),F324,"")</f>
        <v/>
      </c>
    </row>
    <row r="325" spans="2:11" x14ac:dyDescent="0.45">
      <c r="B325">
        <v>98.134815692901611</v>
      </c>
      <c r="C325">
        <v>0.93932926654815674</v>
      </c>
      <c r="D325">
        <v>-0.64359951019287109</v>
      </c>
      <c r="E325">
        <f t="shared" si="30"/>
        <v>0.6868896484375</v>
      </c>
      <c r="F325">
        <f t="shared" si="31"/>
        <v>0.65022468566894531</v>
      </c>
      <c r="G325" s="2" t="str">
        <f>""</f>
        <v/>
      </c>
      <c r="H325" s="2" t="str">
        <f t="shared" si="32"/>
        <v/>
      </c>
      <c r="I325" s="2" t="str">
        <f t="shared" si="33"/>
        <v/>
      </c>
      <c r="J325" s="2" t="str">
        <f t="shared" si="34"/>
        <v/>
      </c>
      <c r="K325" s="2" t="str">
        <f t="shared" si="35"/>
        <v/>
      </c>
    </row>
    <row r="326" spans="2:11" x14ac:dyDescent="0.45">
      <c r="B326">
        <v>98.418446063995376</v>
      </c>
      <c r="C326">
        <v>0.94140446186065674</v>
      </c>
      <c r="D326">
        <v>-0.64424896240234375</v>
      </c>
      <c r="E326">
        <f t="shared" si="30"/>
        <v>0.68896484375</v>
      </c>
      <c r="F326">
        <f t="shared" si="31"/>
        <v>0.65087413787841797</v>
      </c>
      <c r="G326" s="2" t="str">
        <f>""</f>
        <v/>
      </c>
      <c r="H326" s="2" t="str">
        <f t="shared" si="32"/>
        <v/>
      </c>
      <c r="I326" s="2" t="str">
        <f t="shared" si="33"/>
        <v/>
      </c>
      <c r="J326" s="2" t="str">
        <f t="shared" si="34"/>
        <v/>
      </c>
      <c r="K326" s="2" t="str">
        <f t="shared" si="35"/>
        <v/>
      </c>
    </row>
    <row r="327" spans="2:11" x14ac:dyDescent="0.45">
      <c r="B327">
        <v>98.686390399932861</v>
      </c>
      <c r="C327">
        <v>0.94347965717315674</v>
      </c>
      <c r="D327">
        <v>-0.64488124847412109</v>
      </c>
      <c r="E327">
        <f t="shared" si="30"/>
        <v>0.6910400390625</v>
      </c>
      <c r="F327">
        <f t="shared" si="31"/>
        <v>0.65150642395019531</v>
      </c>
      <c r="G327" s="2" t="str">
        <f>""</f>
        <v/>
      </c>
      <c r="H327" s="2" t="str">
        <f t="shared" si="32"/>
        <v/>
      </c>
      <c r="I327" s="2" t="str">
        <f t="shared" si="33"/>
        <v/>
      </c>
      <c r="J327" s="2" t="str">
        <f t="shared" si="34"/>
        <v/>
      </c>
      <c r="K327" s="2" t="str">
        <f t="shared" si="35"/>
        <v/>
      </c>
    </row>
    <row r="328" spans="2:11" x14ac:dyDescent="0.45">
      <c r="B328">
        <v>98.989368915557861</v>
      </c>
      <c r="C328">
        <v>0.94567692279815674</v>
      </c>
      <c r="D328">
        <v>-0.64618110656738281</v>
      </c>
      <c r="E328">
        <f t="shared" si="30"/>
        <v>0.6932373046875</v>
      </c>
      <c r="F328">
        <f t="shared" si="31"/>
        <v>0.65280628204345703</v>
      </c>
      <c r="G328" s="2" t="str">
        <f>""</f>
        <v/>
      </c>
      <c r="H328" s="2" t="str">
        <f t="shared" si="32"/>
        <v/>
      </c>
      <c r="I328" s="2" t="str">
        <f t="shared" si="33"/>
        <v/>
      </c>
      <c r="J328" s="2" t="str">
        <f t="shared" si="34"/>
        <v/>
      </c>
      <c r="K328" s="2" t="str">
        <f t="shared" si="35"/>
        <v/>
      </c>
    </row>
    <row r="329" spans="2:11" x14ac:dyDescent="0.45">
      <c r="B329">
        <v>99.293812274932861</v>
      </c>
      <c r="C329">
        <v>0.94787418842315674</v>
      </c>
      <c r="D329">
        <v>-0.64748287200927734</v>
      </c>
      <c r="E329">
        <f t="shared" si="30"/>
        <v>0.6954345703125</v>
      </c>
      <c r="F329">
        <f t="shared" si="31"/>
        <v>0.65410804748535156</v>
      </c>
      <c r="G329" s="2" t="str">
        <f>""</f>
        <v/>
      </c>
      <c r="H329" s="2" t="str">
        <f t="shared" si="32"/>
        <v/>
      </c>
      <c r="I329" s="2" t="str">
        <f t="shared" si="33"/>
        <v/>
      </c>
      <c r="J329" s="2" t="str">
        <f t="shared" si="34"/>
        <v/>
      </c>
      <c r="K329" s="2" t="str">
        <f t="shared" si="35"/>
        <v/>
      </c>
    </row>
    <row r="330" spans="2:11" x14ac:dyDescent="0.45">
      <c r="B330">
        <v>99.570301532745361</v>
      </c>
      <c r="C330">
        <v>0.94982731342315674</v>
      </c>
      <c r="D330">
        <v>-0.64867115020751953</v>
      </c>
      <c r="E330">
        <f t="shared" si="30"/>
        <v>0.6973876953125</v>
      </c>
      <c r="F330">
        <f t="shared" si="31"/>
        <v>0.65529632568359375</v>
      </c>
      <c r="G330" s="2" t="str">
        <f>""</f>
        <v/>
      </c>
      <c r="H330" s="2" t="str">
        <f t="shared" si="32"/>
        <v/>
      </c>
      <c r="I330" s="2" t="str">
        <f t="shared" si="33"/>
        <v/>
      </c>
      <c r="J330" s="2" t="str">
        <f t="shared" si="34"/>
        <v/>
      </c>
      <c r="K330" s="2" t="str">
        <f t="shared" si="35"/>
        <v/>
      </c>
    </row>
    <row r="331" spans="2:11" x14ac:dyDescent="0.45">
      <c r="B331">
        <v>99.856922626495376</v>
      </c>
      <c r="C331">
        <v>0.95202457904815674</v>
      </c>
      <c r="D331">
        <v>-0.65007400512695313</v>
      </c>
      <c r="E331">
        <f t="shared" si="30"/>
        <v>0.6995849609375</v>
      </c>
      <c r="F331">
        <f t="shared" si="31"/>
        <v>0.65669918060302734</v>
      </c>
      <c r="G331" s="2" t="str">
        <f>""</f>
        <v/>
      </c>
      <c r="H331" s="2" t="str">
        <f t="shared" si="32"/>
        <v/>
      </c>
      <c r="I331" s="2" t="str">
        <f t="shared" si="33"/>
        <v/>
      </c>
      <c r="J331" s="2" t="str">
        <f t="shared" si="34"/>
        <v/>
      </c>
      <c r="K331" s="2" t="str">
        <f t="shared" si="35"/>
        <v/>
      </c>
    </row>
    <row r="332" spans="2:11" x14ac:dyDescent="0.45">
      <c r="B332">
        <v>100.15904664993286</v>
      </c>
      <c r="C332">
        <v>0.95422184467315674</v>
      </c>
      <c r="D332">
        <v>-0.65171241760253906</v>
      </c>
      <c r="E332">
        <f t="shared" si="30"/>
        <v>0.7017822265625</v>
      </c>
      <c r="F332">
        <f t="shared" si="31"/>
        <v>0.65833759307861328</v>
      </c>
      <c r="G332" s="2" t="str">
        <f>""</f>
        <v/>
      </c>
      <c r="H332" s="2" t="str">
        <f t="shared" si="32"/>
        <v/>
      </c>
      <c r="I332" s="2" t="str">
        <f t="shared" si="33"/>
        <v/>
      </c>
      <c r="J332" s="2" t="str">
        <f t="shared" si="34"/>
        <v/>
      </c>
      <c r="K332" s="2" t="str">
        <f t="shared" si="35"/>
        <v/>
      </c>
    </row>
    <row r="333" spans="2:11" x14ac:dyDescent="0.45">
      <c r="B333">
        <v>100.45348024368286</v>
      </c>
      <c r="C333">
        <v>0.95654118061065674</v>
      </c>
      <c r="D333">
        <v>-0.65328407287597656</v>
      </c>
      <c r="E333">
        <f t="shared" si="30"/>
        <v>0.7041015625</v>
      </c>
      <c r="F333">
        <f t="shared" si="31"/>
        <v>0.65990924835205078</v>
      </c>
      <c r="G333" s="2" t="str">
        <f>""</f>
        <v/>
      </c>
      <c r="H333" s="2" t="str">
        <f t="shared" si="32"/>
        <v/>
      </c>
      <c r="I333" s="2" t="str">
        <f t="shared" si="33"/>
        <v/>
      </c>
      <c r="J333" s="2" t="str">
        <f t="shared" si="34"/>
        <v/>
      </c>
      <c r="K333" s="2" t="str">
        <f t="shared" si="35"/>
        <v/>
      </c>
    </row>
    <row r="334" spans="2:11" x14ac:dyDescent="0.45">
      <c r="B334">
        <v>100.71135377883913</v>
      </c>
      <c r="C334">
        <v>0.95849430561065674</v>
      </c>
      <c r="D334">
        <v>-0.65467071533203125</v>
      </c>
      <c r="E334">
        <f t="shared" si="30"/>
        <v>0.7060546875</v>
      </c>
      <c r="F334">
        <f t="shared" si="31"/>
        <v>0.66129589080810547</v>
      </c>
      <c r="G334" s="2" t="str">
        <f>""</f>
        <v/>
      </c>
      <c r="H334" s="2" t="str">
        <f t="shared" si="32"/>
        <v/>
      </c>
      <c r="I334" s="2" t="str">
        <f t="shared" si="33"/>
        <v/>
      </c>
      <c r="J334" s="2" t="str">
        <f t="shared" si="34"/>
        <v/>
      </c>
      <c r="K334" s="2" t="str">
        <f t="shared" si="35"/>
        <v/>
      </c>
    </row>
    <row r="335" spans="2:11" x14ac:dyDescent="0.45">
      <c r="B335">
        <v>100.97378969192505</v>
      </c>
      <c r="C335">
        <v>0.96069157123565674</v>
      </c>
      <c r="D335">
        <v>-0.6571807861328125</v>
      </c>
      <c r="E335">
        <f t="shared" si="30"/>
        <v>0.708251953125</v>
      </c>
      <c r="F335">
        <f t="shared" si="31"/>
        <v>0.66380596160888672</v>
      </c>
      <c r="G335" s="2" t="str">
        <f>""</f>
        <v/>
      </c>
      <c r="H335" s="2" t="str">
        <f t="shared" si="32"/>
        <v/>
      </c>
      <c r="I335" s="2" t="str">
        <f t="shared" si="33"/>
        <v/>
      </c>
      <c r="J335" s="2" t="str">
        <f t="shared" si="34"/>
        <v/>
      </c>
      <c r="K335" s="2" t="str">
        <f t="shared" si="35"/>
        <v/>
      </c>
    </row>
    <row r="336" spans="2:11" x14ac:dyDescent="0.45">
      <c r="B336">
        <v>101.27603578567505</v>
      </c>
      <c r="C336">
        <v>0.96288883686065674</v>
      </c>
      <c r="D336">
        <v>-0.66021537780761719</v>
      </c>
      <c r="E336">
        <f t="shared" si="30"/>
        <v>0.71044921875</v>
      </c>
      <c r="F336">
        <f t="shared" si="31"/>
        <v>0.66684055328369141</v>
      </c>
      <c r="G336" s="2" t="str">
        <f>""</f>
        <v/>
      </c>
      <c r="H336" s="2" t="str">
        <f t="shared" si="32"/>
        <v/>
      </c>
      <c r="I336" s="2" t="str">
        <f t="shared" si="33"/>
        <v/>
      </c>
      <c r="J336" s="2" t="str">
        <f t="shared" si="34"/>
        <v/>
      </c>
      <c r="K336" s="2" t="str">
        <f t="shared" si="35"/>
        <v/>
      </c>
    </row>
    <row r="337" spans="2:11" x14ac:dyDescent="0.45">
      <c r="B337">
        <v>101.54776430130005</v>
      </c>
      <c r="C337">
        <v>0.96484196186065674</v>
      </c>
      <c r="D337">
        <v>-0.66281986236572266</v>
      </c>
      <c r="E337">
        <f t="shared" si="30"/>
        <v>0.71240234375</v>
      </c>
      <c r="F337">
        <f t="shared" si="31"/>
        <v>0.66944503784179688</v>
      </c>
      <c r="G337" s="2" t="str">
        <f>""</f>
        <v/>
      </c>
      <c r="H337" s="2" t="str">
        <f t="shared" si="32"/>
        <v/>
      </c>
      <c r="I337" s="2" t="str">
        <f t="shared" si="33"/>
        <v/>
      </c>
      <c r="J337" s="2" t="str">
        <f t="shared" si="34"/>
        <v/>
      </c>
      <c r="K337" s="2" t="str">
        <f t="shared" si="35"/>
        <v/>
      </c>
    </row>
    <row r="338" spans="2:11" x14ac:dyDescent="0.45">
      <c r="B338">
        <v>101.84537172317505</v>
      </c>
      <c r="C338">
        <v>0.96716129779815674</v>
      </c>
      <c r="D338">
        <v>-0.66563701629638672</v>
      </c>
      <c r="E338">
        <f t="shared" si="30"/>
        <v>0.7147216796875</v>
      </c>
      <c r="F338">
        <f t="shared" si="31"/>
        <v>0.67226219177246094</v>
      </c>
      <c r="G338" s="2" t="str">
        <f>""</f>
        <v/>
      </c>
      <c r="H338" s="2" t="str">
        <f t="shared" si="32"/>
        <v/>
      </c>
      <c r="I338" s="2" t="str">
        <f t="shared" si="33"/>
        <v/>
      </c>
      <c r="J338" s="2" t="str">
        <f t="shared" si="34"/>
        <v/>
      </c>
      <c r="K338" s="2" t="str">
        <f t="shared" si="35"/>
        <v/>
      </c>
    </row>
    <row r="339" spans="2:11" x14ac:dyDescent="0.45">
      <c r="B339">
        <v>102.12955141067505</v>
      </c>
      <c r="C339">
        <v>0.96923649311065674</v>
      </c>
      <c r="D339">
        <v>-0.66751003265380859</v>
      </c>
      <c r="E339">
        <f t="shared" si="30"/>
        <v>0.716796875</v>
      </c>
      <c r="F339">
        <f t="shared" si="31"/>
        <v>0.67413520812988281</v>
      </c>
      <c r="G339" s="2" t="str">
        <f>""</f>
        <v/>
      </c>
      <c r="H339" s="2" t="str">
        <f t="shared" si="32"/>
        <v/>
      </c>
      <c r="I339" s="2" t="str">
        <f t="shared" si="33"/>
        <v/>
      </c>
      <c r="J339" s="2" t="str">
        <f t="shared" si="34"/>
        <v/>
      </c>
      <c r="K339" s="2" t="str">
        <f t="shared" si="35"/>
        <v/>
      </c>
    </row>
    <row r="340" spans="2:11" x14ac:dyDescent="0.45">
      <c r="B340">
        <v>102.37186098098755</v>
      </c>
      <c r="C340">
        <v>0.97131168842315674</v>
      </c>
      <c r="D340">
        <v>-0.66908740997314453</v>
      </c>
      <c r="E340">
        <f t="shared" si="30"/>
        <v>0.7188720703125</v>
      </c>
      <c r="F340">
        <f t="shared" si="31"/>
        <v>0.67571258544921875</v>
      </c>
      <c r="G340" s="2" t="str">
        <f>""</f>
        <v/>
      </c>
      <c r="H340" s="2" t="str">
        <f t="shared" si="32"/>
        <v/>
      </c>
      <c r="I340" s="2" t="str">
        <f t="shared" si="33"/>
        <v/>
      </c>
      <c r="J340" s="2" t="str">
        <f t="shared" si="34"/>
        <v/>
      </c>
      <c r="K340" s="2" t="str">
        <f t="shared" si="35"/>
        <v/>
      </c>
    </row>
    <row r="341" spans="2:11" x14ac:dyDescent="0.45">
      <c r="B341">
        <v>102.66605043411255</v>
      </c>
      <c r="C341">
        <v>0.97350895404815674</v>
      </c>
      <c r="D341">
        <v>-0.67095947265625</v>
      </c>
      <c r="E341">
        <f t="shared" si="30"/>
        <v>0.7210693359375</v>
      </c>
      <c r="F341">
        <f t="shared" si="31"/>
        <v>0.67758464813232422</v>
      </c>
      <c r="G341" s="2" t="str">
        <f>""</f>
        <v/>
      </c>
      <c r="H341" s="2" t="str">
        <f t="shared" si="32"/>
        <v/>
      </c>
      <c r="I341" s="2" t="str">
        <f t="shared" si="33"/>
        <v/>
      </c>
      <c r="J341" s="2" t="str">
        <f t="shared" si="34"/>
        <v/>
      </c>
      <c r="K341" s="2" t="str">
        <f t="shared" si="35"/>
        <v/>
      </c>
    </row>
    <row r="342" spans="2:11" x14ac:dyDescent="0.45">
      <c r="B342">
        <v>102.97928285598755</v>
      </c>
      <c r="C342">
        <v>0.97570621967315674</v>
      </c>
      <c r="D342">
        <v>-0.67280673980712891</v>
      </c>
      <c r="E342">
        <f t="shared" si="30"/>
        <v>0.7232666015625</v>
      </c>
      <c r="F342">
        <f t="shared" si="31"/>
        <v>0.67943191528320313</v>
      </c>
      <c r="G342" s="2" t="str">
        <f>""</f>
        <v/>
      </c>
      <c r="H342" s="2" t="str">
        <f t="shared" si="32"/>
        <v/>
      </c>
      <c r="I342" s="2" t="str">
        <f t="shared" si="33"/>
        <v/>
      </c>
      <c r="J342" s="2" t="str">
        <f t="shared" si="34"/>
        <v/>
      </c>
      <c r="K342" s="2" t="str">
        <f t="shared" si="35"/>
        <v/>
      </c>
    </row>
    <row r="343" spans="2:11" x14ac:dyDescent="0.45">
      <c r="B343">
        <v>103.26504945755005</v>
      </c>
      <c r="C343">
        <v>0.97790348529815674</v>
      </c>
      <c r="D343">
        <v>-0.67454051971435547</v>
      </c>
      <c r="E343">
        <f t="shared" si="30"/>
        <v>0.7254638671875</v>
      </c>
      <c r="F343">
        <f t="shared" si="31"/>
        <v>0.68116569519042969</v>
      </c>
      <c r="G343" s="2" t="str">
        <f>""</f>
        <v/>
      </c>
      <c r="H343" s="2" t="str">
        <f t="shared" si="32"/>
        <v/>
      </c>
      <c r="I343" s="2" t="str">
        <f t="shared" si="33"/>
        <v/>
      </c>
      <c r="J343" s="2" t="str">
        <f t="shared" si="34"/>
        <v/>
      </c>
      <c r="K343" s="2" t="str">
        <f t="shared" si="35"/>
        <v/>
      </c>
    </row>
    <row r="344" spans="2:11" x14ac:dyDescent="0.45">
      <c r="B344">
        <v>103.54861879348755</v>
      </c>
      <c r="C344">
        <v>0.97997868061065674</v>
      </c>
      <c r="D344">
        <v>-0.67618274688720703</v>
      </c>
      <c r="E344">
        <f t="shared" si="30"/>
        <v>0.7275390625</v>
      </c>
      <c r="F344">
        <f t="shared" si="31"/>
        <v>0.68280792236328125</v>
      </c>
      <c r="G344" s="2" t="str">
        <f>""</f>
        <v/>
      </c>
      <c r="H344" s="2" t="str">
        <f t="shared" si="32"/>
        <v/>
      </c>
      <c r="I344" s="2" t="str">
        <f t="shared" si="33"/>
        <v/>
      </c>
      <c r="J344" s="2" t="str">
        <f t="shared" si="34"/>
        <v/>
      </c>
      <c r="K344" s="2" t="str">
        <f t="shared" si="35"/>
        <v/>
      </c>
    </row>
    <row r="345" spans="2:11" x14ac:dyDescent="0.45">
      <c r="B345">
        <v>103.83206605911255</v>
      </c>
      <c r="C345">
        <v>0.98217594623565674</v>
      </c>
      <c r="D345">
        <v>-0.67813301086425781</v>
      </c>
      <c r="E345">
        <f t="shared" si="30"/>
        <v>0.729736328125</v>
      </c>
      <c r="F345">
        <f t="shared" si="31"/>
        <v>0.68475818634033203</v>
      </c>
      <c r="G345" s="2" t="str">
        <f>""</f>
        <v/>
      </c>
      <c r="H345" s="2" t="str">
        <f t="shared" si="32"/>
        <v/>
      </c>
      <c r="I345" s="2" t="str">
        <f t="shared" si="33"/>
        <v/>
      </c>
      <c r="J345" s="2" t="str">
        <f t="shared" si="34"/>
        <v/>
      </c>
      <c r="K345" s="2" t="str">
        <f t="shared" si="35"/>
        <v/>
      </c>
    </row>
    <row r="346" spans="2:11" x14ac:dyDescent="0.45">
      <c r="B346">
        <v>104.12881898880005</v>
      </c>
      <c r="C346">
        <v>0.98437321186065674</v>
      </c>
      <c r="D346">
        <v>-0.68028545379638672</v>
      </c>
      <c r="E346">
        <f t="shared" si="30"/>
        <v>0.73193359375</v>
      </c>
      <c r="F346">
        <f t="shared" si="31"/>
        <v>0.68691062927246094</v>
      </c>
      <c r="G346" s="2" t="str">
        <f>""</f>
        <v/>
      </c>
      <c r="H346" s="2" t="str">
        <f t="shared" si="32"/>
        <v/>
      </c>
      <c r="I346" s="2" t="str">
        <f t="shared" si="33"/>
        <v/>
      </c>
      <c r="J346" s="2" t="str">
        <f t="shared" si="34"/>
        <v/>
      </c>
      <c r="K346" s="2" t="str">
        <f t="shared" si="35"/>
        <v/>
      </c>
    </row>
    <row r="347" spans="2:11" x14ac:dyDescent="0.45">
      <c r="B347">
        <v>104.38589906692505</v>
      </c>
      <c r="C347">
        <v>0.98632633686065674</v>
      </c>
      <c r="D347">
        <v>-0.682464599609375</v>
      </c>
      <c r="E347">
        <f t="shared" si="30"/>
        <v>0.73388671875</v>
      </c>
      <c r="F347">
        <f t="shared" si="31"/>
        <v>0.68908977508544922</v>
      </c>
      <c r="G347" s="2" t="str">
        <f>""</f>
        <v/>
      </c>
      <c r="H347" s="2" t="str">
        <f t="shared" si="32"/>
        <v/>
      </c>
      <c r="I347" s="2" t="str">
        <f t="shared" si="33"/>
        <v/>
      </c>
      <c r="J347" s="2" t="str">
        <f t="shared" si="34"/>
        <v/>
      </c>
      <c r="K347" s="2" t="str">
        <f t="shared" si="35"/>
        <v/>
      </c>
    </row>
    <row r="348" spans="2:11" x14ac:dyDescent="0.45">
      <c r="B348">
        <v>104.68265199661256</v>
      </c>
      <c r="C348">
        <v>0.98852360248565674</v>
      </c>
      <c r="D348">
        <v>-0.68565177917480469</v>
      </c>
      <c r="E348">
        <f t="shared" si="30"/>
        <v>0.736083984375</v>
      </c>
      <c r="F348">
        <f t="shared" si="31"/>
        <v>0.69227695465087891</v>
      </c>
      <c r="G348" s="2" t="str">
        <f>""</f>
        <v/>
      </c>
      <c r="H348" s="2" t="str">
        <f t="shared" si="32"/>
        <v/>
      </c>
      <c r="I348" s="2" t="str">
        <f t="shared" si="33"/>
        <v/>
      </c>
      <c r="J348" s="2" t="str">
        <f t="shared" si="34"/>
        <v/>
      </c>
      <c r="K348" s="2" t="str">
        <f t="shared" si="35"/>
        <v/>
      </c>
    </row>
    <row r="349" spans="2:11" x14ac:dyDescent="0.45">
      <c r="B349">
        <v>104.95132875442505</v>
      </c>
      <c r="C349">
        <v>0.99072086811065674</v>
      </c>
      <c r="D349">
        <v>-0.68955230712890625</v>
      </c>
      <c r="E349">
        <f t="shared" si="30"/>
        <v>0.73828125</v>
      </c>
      <c r="F349">
        <f t="shared" si="31"/>
        <v>0.69617748260498047</v>
      </c>
      <c r="G349" s="2" t="str">
        <f>""</f>
        <v/>
      </c>
      <c r="H349" s="2" t="str">
        <f t="shared" si="32"/>
        <v/>
      </c>
      <c r="I349" s="2" t="str">
        <f t="shared" si="33"/>
        <v/>
      </c>
      <c r="J349" s="2" t="str">
        <f t="shared" si="34"/>
        <v/>
      </c>
      <c r="K349" s="2" t="str">
        <f t="shared" si="35"/>
        <v/>
      </c>
    </row>
    <row r="350" spans="2:11" x14ac:dyDescent="0.45">
      <c r="B350">
        <v>105.23318910598756</v>
      </c>
      <c r="C350">
        <v>0.99291813373565674</v>
      </c>
      <c r="D350">
        <v>-0.69315814971923828</v>
      </c>
      <c r="E350">
        <f t="shared" si="30"/>
        <v>0.740478515625</v>
      </c>
      <c r="F350">
        <f t="shared" si="31"/>
        <v>0.6997833251953125</v>
      </c>
      <c r="G350" s="2" t="str">
        <f>""</f>
        <v/>
      </c>
      <c r="H350" s="2" t="str">
        <f t="shared" si="32"/>
        <v/>
      </c>
      <c r="I350" s="2" t="str">
        <f t="shared" si="33"/>
        <v/>
      </c>
      <c r="J350" s="2" t="str">
        <f t="shared" si="34"/>
        <v/>
      </c>
      <c r="K350" s="2" t="str">
        <f t="shared" si="35"/>
        <v/>
      </c>
    </row>
    <row r="351" spans="2:11" x14ac:dyDescent="0.45">
      <c r="B351">
        <v>105.51517152786255</v>
      </c>
      <c r="C351">
        <v>0.99499332904815674</v>
      </c>
      <c r="D351">
        <v>-0.69631195068359375</v>
      </c>
      <c r="E351">
        <f t="shared" si="30"/>
        <v>0.7425537109375</v>
      </c>
      <c r="F351">
        <f t="shared" si="31"/>
        <v>0.70293712615966797</v>
      </c>
      <c r="G351" s="2" t="str">
        <f>""</f>
        <v/>
      </c>
      <c r="H351" s="2" t="str">
        <f t="shared" si="32"/>
        <v/>
      </c>
      <c r="I351" s="2" t="str">
        <f t="shared" si="33"/>
        <v/>
      </c>
      <c r="J351" s="2" t="str">
        <f t="shared" si="34"/>
        <v/>
      </c>
      <c r="K351" s="2" t="str">
        <f t="shared" si="35"/>
        <v/>
      </c>
    </row>
    <row r="352" spans="2:11" x14ac:dyDescent="0.45">
      <c r="B352">
        <v>105.81424379348755</v>
      </c>
      <c r="C352">
        <v>0.99719059467315674</v>
      </c>
      <c r="D352">
        <v>-0.69877529144287109</v>
      </c>
      <c r="E352">
        <f t="shared" si="30"/>
        <v>0.7447509765625</v>
      </c>
      <c r="F352">
        <f t="shared" si="31"/>
        <v>0.70540046691894531</v>
      </c>
      <c r="G352" s="2" t="str">
        <f>""</f>
        <v/>
      </c>
      <c r="H352" s="2" t="str">
        <f t="shared" si="32"/>
        <v/>
      </c>
      <c r="I352" s="2" t="str">
        <f t="shared" si="33"/>
        <v/>
      </c>
      <c r="J352" s="2" t="str">
        <f t="shared" si="34"/>
        <v/>
      </c>
      <c r="K352" s="2" t="str">
        <f t="shared" si="35"/>
        <v/>
      </c>
    </row>
    <row r="353" spans="2:11" x14ac:dyDescent="0.45">
      <c r="B353">
        <v>106.08722352981567</v>
      </c>
      <c r="C353">
        <v>0.99926578998565674</v>
      </c>
      <c r="D353">
        <v>-0.70079994201660156</v>
      </c>
      <c r="E353">
        <f t="shared" si="30"/>
        <v>0.746826171875</v>
      </c>
      <c r="F353">
        <f t="shared" si="31"/>
        <v>0.70742511749267578</v>
      </c>
      <c r="G353" s="2" t="str">
        <f>""</f>
        <v/>
      </c>
      <c r="H353" s="2" t="str">
        <f t="shared" si="32"/>
        <v/>
      </c>
      <c r="I353" s="2" t="str">
        <f t="shared" si="33"/>
        <v/>
      </c>
      <c r="J353" s="2" t="str">
        <f t="shared" si="34"/>
        <v/>
      </c>
      <c r="K353" s="2" t="str">
        <f t="shared" si="35"/>
        <v/>
      </c>
    </row>
    <row r="354" spans="2:11" x14ac:dyDescent="0.45">
      <c r="B354">
        <v>106.34073305130005</v>
      </c>
      <c r="C354">
        <v>1.0013409852981567</v>
      </c>
      <c r="D354">
        <v>-0.70245265960693359</v>
      </c>
      <c r="E354">
        <f t="shared" si="30"/>
        <v>0.7489013671875</v>
      </c>
      <c r="F354">
        <f t="shared" si="31"/>
        <v>0.70907783508300781</v>
      </c>
      <c r="G354" s="2" t="str">
        <f>""</f>
        <v/>
      </c>
      <c r="H354" s="2" t="str">
        <f t="shared" si="32"/>
        <v/>
      </c>
      <c r="I354" s="2" t="str">
        <f t="shared" si="33"/>
        <v/>
      </c>
      <c r="J354" s="2" t="str">
        <f t="shared" si="34"/>
        <v/>
      </c>
      <c r="K354" s="2" t="str">
        <f t="shared" si="35"/>
        <v/>
      </c>
    </row>
    <row r="355" spans="2:11" x14ac:dyDescent="0.45">
      <c r="B355">
        <v>106.64371156692505</v>
      </c>
      <c r="C355">
        <v>1.0035382509231567</v>
      </c>
      <c r="D355">
        <v>-0.70418643951416016</v>
      </c>
      <c r="E355">
        <f t="shared" si="30"/>
        <v>0.7510986328125</v>
      </c>
      <c r="F355">
        <f t="shared" si="31"/>
        <v>0.71081161499023438</v>
      </c>
      <c r="G355" s="2" t="str">
        <f>""</f>
        <v/>
      </c>
      <c r="H355" s="2" t="str">
        <f t="shared" si="32"/>
        <v/>
      </c>
      <c r="I355" s="2" t="str">
        <f t="shared" si="33"/>
        <v/>
      </c>
      <c r="J355" s="2" t="str">
        <f t="shared" si="34"/>
        <v/>
      </c>
      <c r="K355" s="2" t="str">
        <f t="shared" si="35"/>
        <v/>
      </c>
    </row>
    <row r="356" spans="2:11" x14ac:dyDescent="0.45">
      <c r="B356">
        <v>106.91556215286255</v>
      </c>
      <c r="C356">
        <v>1.0057355165481567</v>
      </c>
      <c r="D356">
        <v>-0.70592021942138672</v>
      </c>
      <c r="E356">
        <f t="shared" si="30"/>
        <v>0.7532958984375</v>
      </c>
      <c r="F356">
        <f t="shared" si="31"/>
        <v>0.71254539489746094</v>
      </c>
      <c r="G356" s="2" t="str">
        <f>""</f>
        <v/>
      </c>
      <c r="H356" s="2" t="str">
        <f t="shared" si="32"/>
        <v/>
      </c>
      <c r="I356" s="2" t="str">
        <f t="shared" si="33"/>
        <v/>
      </c>
      <c r="J356" s="2" t="str">
        <f t="shared" si="34"/>
        <v/>
      </c>
      <c r="K356" s="2" t="str">
        <f t="shared" si="35"/>
        <v/>
      </c>
    </row>
    <row r="357" spans="2:11" x14ac:dyDescent="0.45">
      <c r="B357">
        <v>107.21231508255005</v>
      </c>
      <c r="C357">
        <v>1.0079327821731567</v>
      </c>
      <c r="D357">
        <v>-0.70759773254394531</v>
      </c>
      <c r="E357">
        <f t="shared" si="30"/>
        <v>0.7554931640625</v>
      </c>
      <c r="F357">
        <f t="shared" si="31"/>
        <v>0.71422290802001953</v>
      </c>
      <c r="G357" s="2" t="str">
        <f>""</f>
        <v/>
      </c>
      <c r="H357" s="2" t="str">
        <f t="shared" si="32"/>
        <v/>
      </c>
      <c r="I357" s="2" t="str">
        <f t="shared" si="33"/>
        <v/>
      </c>
      <c r="J357" s="2" t="str">
        <f t="shared" si="34"/>
        <v/>
      </c>
      <c r="K357" s="2" t="str">
        <f t="shared" si="35"/>
        <v/>
      </c>
    </row>
    <row r="358" spans="2:11" x14ac:dyDescent="0.45">
      <c r="B358">
        <v>107.47623109817506</v>
      </c>
      <c r="C358">
        <v>1.0098859071731567</v>
      </c>
      <c r="D358">
        <v>-0.70897674560546875</v>
      </c>
      <c r="E358">
        <f t="shared" si="30"/>
        <v>0.7574462890625</v>
      </c>
      <c r="F358">
        <f t="shared" si="31"/>
        <v>0.71560192108154297</v>
      </c>
      <c r="G358" s="2" t="str">
        <f>""</f>
        <v/>
      </c>
      <c r="H358" s="2" t="str">
        <f t="shared" si="32"/>
        <v/>
      </c>
      <c r="I358" s="2" t="str">
        <f t="shared" si="33"/>
        <v/>
      </c>
      <c r="J358" s="2" t="str">
        <f t="shared" si="34"/>
        <v/>
      </c>
      <c r="K358" s="2" t="str">
        <f t="shared" si="35"/>
        <v/>
      </c>
    </row>
    <row r="359" spans="2:11" x14ac:dyDescent="0.45">
      <c r="B359">
        <v>107.78860902786255</v>
      </c>
      <c r="C359">
        <v>1.0122052431106567</v>
      </c>
      <c r="D359">
        <v>-0.71063899993896484</v>
      </c>
      <c r="E359">
        <f t="shared" si="30"/>
        <v>0.759765625</v>
      </c>
      <c r="F359">
        <f t="shared" si="31"/>
        <v>0.71726417541503906</v>
      </c>
      <c r="G359" s="2" t="str">
        <f>""</f>
        <v/>
      </c>
      <c r="H359" s="2" t="str">
        <f t="shared" si="32"/>
        <v/>
      </c>
      <c r="I359" s="2" t="str">
        <f t="shared" si="33"/>
        <v/>
      </c>
      <c r="J359" s="2" t="str">
        <f t="shared" si="34"/>
        <v/>
      </c>
      <c r="K359" s="2" t="str">
        <f t="shared" si="35"/>
        <v/>
      </c>
    </row>
    <row r="360" spans="2:11" x14ac:dyDescent="0.45">
      <c r="B360">
        <v>108.06430482864381</v>
      </c>
      <c r="C360">
        <v>1.0144025087356567</v>
      </c>
      <c r="D360">
        <v>-0.71259880065917969</v>
      </c>
      <c r="E360">
        <f t="shared" si="30"/>
        <v>0.761962890625</v>
      </c>
      <c r="F360">
        <f t="shared" si="31"/>
        <v>0.71922397613525391</v>
      </c>
      <c r="G360" s="2" t="str">
        <f>""</f>
        <v/>
      </c>
      <c r="H360" s="2" t="str">
        <f t="shared" si="32"/>
        <v/>
      </c>
      <c r="I360" s="2" t="str">
        <f t="shared" si="33"/>
        <v/>
      </c>
      <c r="J360" s="2" t="str">
        <f t="shared" si="34"/>
        <v/>
      </c>
      <c r="K360" s="2" t="str">
        <f t="shared" si="35"/>
        <v/>
      </c>
    </row>
    <row r="361" spans="2:11" x14ac:dyDescent="0.45">
      <c r="B361">
        <v>108.3150372505188</v>
      </c>
      <c r="C361">
        <v>1.0163556337356567</v>
      </c>
      <c r="D361">
        <v>-0.71429157257080078</v>
      </c>
      <c r="E361">
        <f t="shared" si="30"/>
        <v>0.763916015625</v>
      </c>
      <c r="F361">
        <f t="shared" si="31"/>
        <v>0.720916748046875</v>
      </c>
      <c r="G361" s="2" t="str">
        <f>""</f>
        <v/>
      </c>
      <c r="H361" s="2" t="str">
        <f t="shared" si="32"/>
        <v/>
      </c>
      <c r="I361" s="2" t="str">
        <f t="shared" si="33"/>
        <v/>
      </c>
      <c r="J361" s="2" t="str">
        <f t="shared" si="34"/>
        <v/>
      </c>
      <c r="K361" s="2" t="str">
        <f t="shared" si="35"/>
        <v/>
      </c>
    </row>
    <row r="362" spans="2:11" x14ac:dyDescent="0.45">
      <c r="B362">
        <v>108.57974672317505</v>
      </c>
      <c r="C362">
        <v>1.0185528993606567</v>
      </c>
      <c r="D362">
        <v>-0.71602439880371094</v>
      </c>
      <c r="E362">
        <f t="shared" si="30"/>
        <v>0.76611328125</v>
      </c>
      <c r="F362">
        <f t="shared" si="31"/>
        <v>0.72264957427978516</v>
      </c>
      <c r="G362" s="2" t="str">
        <f>""</f>
        <v/>
      </c>
      <c r="H362" s="2" t="str">
        <f t="shared" si="32"/>
        <v/>
      </c>
      <c r="I362" s="2" t="str">
        <f t="shared" si="33"/>
        <v/>
      </c>
      <c r="J362" s="2" t="str">
        <f t="shared" si="34"/>
        <v/>
      </c>
      <c r="K362" s="2" t="str">
        <f t="shared" si="35"/>
        <v/>
      </c>
    </row>
    <row r="363" spans="2:11" x14ac:dyDescent="0.45">
      <c r="B363">
        <v>108.87503480911255</v>
      </c>
      <c r="C363">
        <v>1.0207501649856567</v>
      </c>
      <c r="D363">
        <v>-0.71862125396728516</v>
      </c>
      <c r="E363">
        <f t="shared" si="30"/>
        <v>0.768310546875</v>
      </c>
      <c r="F363">
        <f t="shared" si="31"/>
        <v>0.72524642944335938</v>
      </c>
      <c r="G363" s="2" t="str">
        <f>""</f>
        <v/>
      </c>
      <c r="H363" s="2" t="str">
        <f t="shared" si="32"/>
        <v/>
      </c>
      <c r="I363" s="2" t="str">
        <f t="shared" si="33"/>
        <v/>
      </c>
      <c r="J363" s="2" t="str">
        <f t="shared" si="34"/>
        <v/>
      </c>
      <c r="K363" s="2" t="str">
        <f t="shared" si="35"/>
        <v/>
      </c>
    </row>
    <row r="364" spans="2:11" x14ac:dyDescent="0.45">
      <c r="B364">
        <v>109.13370180130005</v>
      </c>
      <c r="C364">
        <v>1.0229474306106567</v>
      </c>
      <c r="D364">
        <v>-0.72191429138183594</v>
      </c>
      <c r="E364">
        <f t="shared" si="30"/>
        <v>0.7705078125</v>
      </c>
      <c r="F364">
        <f t="shared" si="31"/>
        <v>0.72853946685791016</v>
      </c>
      <c r="G364" s="2" t="str">
        <f>""</f>
        <v/>
      </c>
      <c r="H364" s="2" t="str">
        <f t="shared" si="32"/>
        <v/>
      </c>
      <c r="I364" s="2" t="str">
        <f t="shared" si="33"/>
        <v/>
      </c>
      <c r="J364" s="2" t="str">
        <f t="shared" si="34"/>
        <v/>
      </c>
      <c r="K364" s="2" t="str">
        <f t="shared" si="35"/>
        <v/>
      </c>
    </row>
    <row r="365" spans="2:11" x14ac:dyDescent="0.45">
      <c r="B365">
        <v>109.41385316848755</v>
      </c>
      <c r="C365">
        <v>1.0249005556106567</v>
      </c>
      <c r="D365">
        <v>-0.72388648986816406</v>
      </c>
      <c r="E365">
        <f t="shared" si="30"/>
        <v>0.7724609375</v>
      </c>
      <c r="F365">
        <f t="shared" si="31"/>
        <v>0.73051166534423828</v>
      </c>
      <c r="G365" s="2" t="str">
        <f>""</f>
        <v/>
      </c>
      <c r="H365" s="2" t="str">
        <f t="shared" si="32"/>
        <v/>
      </c>
      <c r="I365" s="2" t="str">
        <f t="shared" si="33"/>
        <v/>
      </c>
      <c r="J365" s="2" t="str">
        <f t="shared" si="34"/>
        <v/>
      </c>
      <c r="K365" s="2" t="str">
        <f t="shared" si="35"/>
        <v/>
      </c>
    </row>
    <row r="366" spans="2:11" x14ac:dyDescent="0.45">
      <c r="B366">
        <v>109.6709942817688</v>
      </c>
      <c r="C366">
        <v>1.0270978212356567</v>
      </c>
      <c r="D366">
        <v>-0.72583675384521484</v>
      </c>
      <c r="E366">
        <f t="shared" si="30"/>
        <v>0.774658203125</v>
      </c>
      <c r="F366">
        <f t="shared" si="31"/>
        <v>0.73246192932128906</v>
      </c>
      <c r="G366" s="2" t="str">
        <f>""</f>
        <v/>
      </c>
      <c r="H366" s="2" t="str">
        <f t="shared" si="32"/>
        <v/>
      </c>
      <c r="I366" s="2" t="str">
        <f t="shared" si="33"/>
        <v/>
      </c>
      <c r="J366" s="2" t="str">
        <f t="shared" si="34"/>
        <v/>
      </c>
      <c r="K366" s="2" t="str">
        <f t="shared" si="35"/>
        <v/>
      </c>
    </row>
    <row r="367" spans="2:11" x14ac:dyDescent="0.45">
      <c r="B367">
        <v>109.9490704536438</v>
      </c>
      <c r="C367">
        <v>1.0292950868606567</v>
      </c>
      <c r="D367">
        <v>-0.72739028930664063</v>
      </c>
      <c r="E367">
        <f t="shared" si="30"/>
        <v>0.77685546875</v>
      </c>
      <c r="F367">
        <f t="shared" si="31"/>
        <v>0.73401546478271484</v>
      </c>
      <c r="G367" s="2" t="str">
        <f>""</f>
        <v/>
      </c>
      <c r="H367" s="2" t="str">
        <f t="shared" si="32"/>
        <v/>
      </c>
      <c r="I367" s="2" t="str">
        <f t="shared" si="33"/>
        <v/>
      </c>
      <c r="J367" s="2" t="str">
        <f t="shared" si="34"/>
        <v/>
      </c>
      <c r="K367" s="2" t="str">
        <f t="shared" si="35"/>
        <v/>
      </c>
    </row>
    <row r="368" spans="2:11" x14ac:dyDescent="0.45">
      <c r="B368">
        <v>110.2115216255188</v>
      </c>
      <c r="C368">
        <v>1.0313702821731567</v>
      </c>
      <c r="D368">
        <v>-0.72877025604248047</v>
      </c>
      <c r="E368">
        <f t="shared" si="30"/>
        <v>0.7789306640625</v>
      </c>
      <c r="F368">
        <f t="shared" si="31"/>
        <v>0.73539543151855469</v>
      </c>
      <c r="G368" s="2" t="str">
        <f>""</f>
        <v/>
      </c>
      <c r="H368" s="2" t="str">
        <f t="shared" si="32"/>
        <v/>
      </c>
      <c r="I368" s="2" t="str">
        <f t="shared" si="33"/>
        <v/>
      </c>
      <c r="J368" s="2" t="str">
        <f t="shared" si="34"/>
        <v/>
      </c>
      <c r="K368" s="2" t="str">
        <f t="shared" si="35"/>
        <v/>
      </c>
    </row>
    <row r="369" spans="2:11" x14ac:dyDescent="0.45">
      <c r="B369">
        <v>110.50204896926881</v>
      </c>
      <c r="C369">
        <v>1.0335675477981567</v>
      </c>
      <c r="D369">
        <v>-0.73071193695068359</v>
      </c>
      <c r="E369">
        <f t="shared" si="30"/>
        <v>0.7811279296875</v>
      </c>
      <c r="F369">
        <f t="shared" si="31"/>
        <v>0.73733711242675781</v>
      </c>
      <c r="G369" s="2" t="str">
        <f>""</f>
        <v/>
      </c>
      <c r="H369" s="2" t="str">
        <f t="shared" si="32"/>
        <v/>
      </c>
      <c r="I369" s="2" t="str">
        <f t="shared" si="33"/>
        <v/>
      </c>
      <c r="J369" s="2" t="str">
        <f t="shared" si="34"/>
        <v/>
      </c>
      <c r="K369" s="2" t="str">
        <f t="shared" si="35"/>
        <v/>
      </c>
    </row>
    <row r="370" spans="2:11" x14ac:dyDescent="0.45">
      <c r="B370">
        <v>110.7629132270813</v>
      </c>
      <c r="C370">
        <v>1.0357648134231567</v>
      </c>
      <c r="D370">
        <v>-0.73263359069824219</v>
      </c>
      <c r="E370">
        <f t="shared" si="30"/>
        <v>0.7833251953125</v>
      </c>
      <c r="F370">
        <f t="shared" si="31"/>
        <v>0.73925876617431641</v>
      </c>
      <c r="G370" s="2" t="str">
        <f>""</f>
        <v/>
      </c>
      <c r="H370" s="2" t="str">
        <f t="shared" si="32"/>
        <v/>
      </c>
      <c r="I370" s="2" t="str">
        <f t="shared" si="33"/>
        <v/>
      </c>
      <c r="J370" s="2" t="str">
        <f t="shared" si="34"/>
        <v/>
      </c>
      <c r="K370" s="2" t="str">
        <f t="shared" si="35"/>
        <v/>
      </c>
    </row>
    <row r="371" spans="2:11" x14ac:dyDescent="0.45">
      <c r="B371">
        <v>111.0651593208313</v>
      </c>
      <c r="C371">
        <v>1.0378400087356567</v>
      </c>
      <c r="D371">
        <v>-0.73436737060546875</v>
      </c>
      <c r="E371">
        <f t="shared" si="30"/>
        <v>0.785400390625</v>
      </c>
      <c r="F371">
        <f t="shared" si="31"/>
        <v>0.74099254608154297</v>
      </c>
      <c r="G371" s="2" t="str">
        <f>""</f>
        <v/>
      </c>
      <c r="H371" s="2" t="str">
        <f t="shared" si="32"/>
        <v/>
      </c>
      <c r="I371" s="2" t="str">
        <f t="shared" si="33"/>
        <v/>
      </c>
      <c r="J371" s="2" t="str">
        <f t="shared" si="34"/>
        <v/>
      </c>
      <c r="K371" s="2" t="str">
        <f t="shared" si="35"/>
        <v/>
      </c>
    </row>
    <row r="372" spans="2:11" x14ac:dyDescent="0.45">
      <c r="B372">
        <v>111.3245587348938</v>
      </c>
      <c r="C372">
        <v>1.0399152040481567</v>
      </c>
      <c r="D372">
        <v>-0.73602008819580078</v>
      </c>
      <c r="E372">
        <f t="shared" si="30"/>
        <v>0.7874755859375</v>
      </c>
      <c r="F372">
        <f t="shared" si="31"/>
        <v>0.742645263671875</v>
      </c>
      <c r="G372" s="2" t="str">
        <f>""</f>
        <v/>
      </c>
      <c r="H372" s="2" t="str">
        <f t="shared" si="32"/>
        <v/>
      </c>
      <c r="I372" s="2" t="str">
        <f t="shared" si="33"/>
        <v/>
      </c>
      <c r="J372" s="2" t="str">
        <f t="shared" si="34"/>
        <v/>
      </c>
      <c r="K372" s="2" t="str">
        <f t="shared" si="35"/>
        <v/>
      </c>
    </row>
    <row r="373" spans="2:11" x14ac:dyDescent="0.45">
      <c r="B373">
        <v>111.6134991645813</v>
      </c>
      <c r="C373">
        <v>1.0421124696731567</v>
      </c>
      <c r="D373">
        <v>-0.73813724517822266</v>
      </c>
      <c r="E373">
        <f t="shared" si="30"/>
        <v>0.7896728515625</v>
      </c>
      <c r="F373">
        <f t="shared" si="31"/>
        <v>0.74476242065429688</v>
      </c>
      <c r="G373" s="2" t="str">
        <f>""</f>
        <v/>
      </c>
      <c r="H373" s="2" t="str">
        <f t="shared" si="32"/>
        <v/>
      </c>
      <c r="I373" s="2" t="str">
        <f t="shared" si="33"/>
        <v/>
      </c>
      <c r="J373" s="2" t="str">
        <f t="shared" si="34"/>
        <v/>
      </c>
      <c r="K373" s="2" t="str">
        <f t="shared" si="35"/>
        <v/>
      </c>
    </row>
    <row r="374" spans="2:11" x14ac:dyDescent="0.45">
      <c r="B374">
        <v>111.8992657661438</v>
      </c>
      <c r="C374">
        <v>1.0443097352981567</v>
      </c>
      <c r="D374">
        <v>-0.74081993103027344</v>
      </c>
      <c r="E374">
        <f t="shared" si="30"/>
        <v>0.7918701171875</v>
      </c>
      <c r="F374">
        <f t="shared" si="31"/>
        <v>0.74744510650634766</v>
      </c>
      <c r="G374" s="2" t="str">
        <f>""</f>
        <v/>
      </c>
      <c r="H374" s="2" t="str">
        <f t="shared" si="32"/>
        <v/>
      </c>
      <c r="I374" s="2" t="str">
        <f t="shared" si="33"/>
        <v/>
      </c>
      <c r="J374" s="2" t="str">
        <f t="shared" si="34"/>
        <v/>
      </c>
      <c r="K374" s="2" t="str">
        <f t="shared" si="35"/>
        <v/>
      </c>
    </row>
    <row r="375" spans="2:11" x14ac:dyDescent="0.45">
      <c r="B375">
        <v>112.1438946723938</v>
      </c>
      <c r="C375">
        <v>1.0462628602981567</v>
      </c>
      <c r="D375">
        <v>-0.74377727508544922</v>
      </c>
      <c r="E375">
        <f t="shared" si="30"/>
        <v>0.7938232421875</v>
      </c>
      <c r="F375">
        <f t="shared" si="31"/>
        <v>0.75040245056152344</v>
      </c>
      <c r="G375" s="2" t="str">
        <f>""</f>
        <v/>
      </c>
      <c r="H375" s="2" t="str">
        <f t="shared" si="32"/>
        <v/>
      </c>
      <c r="I375" s="2" t="str">
        <f t="shared" si="33"/>
        <v/>
      </c>
      <c r="J375" s="2" t="str">
        <f t="shared" si="34"/>
        <v/>
      </c>
      <c r="K375" s="2" t="str">
        <f t="shared" si="35"/>
        <v/>
      </c>
    </row>
    <row r="376" spans="2:11" x14ac:dyDescent="0.45">
      <c r="B376">
        <v>112.4063458442688</v>
      </c>
      <c r="C376">
        <v>1.0484601259231567</v>
      </c>
      <c r="D376">
        <v>-0.74654674530029297</v>
      </c>
      <c r="E376">
        <f t="shared" si="30"/>
        <v>0.7960205078125</v>
      </c>
      <c r="F376">
        <f t="shared" si="31"/>
        <v>0.75317192077636719</v>
      </c>
      <c r="G376" s="2" t="str">
        <f>""</f>
        <v/>
      </c>
      <c r="H376" s="2" t="str">
        <f t="shared" si="32"/>
        <v/>
      </c>
      <c r="I376" s="2" t="str">
        <f t="shared" si="33"/>
        <v/>
      </c>
      <c r="J376" s="2" t="str">
        <f t="shared" si="34"/>
        <v/>
      </c>
      <c r="K376" s="2" t="str">
        <f t="shared" si="35"/>
        <v/>
      </c>
    </row>
    <row r="377" spans="2:11" x14ac:dyDescent="0.45">
      <c r="B377">
        <v>112.70224428176881</v>
      </c>
      <c r="C377">
        <v>1.0506573915481567</v>
      </c>
      <c r="D377">
        <v>-0.74894332885742188</v>
      </c>
      <c r="E377">
        <f t="shared" si="30"/>
        <v>0.7982177734375</v>
      </c>
      <c r="F377">
        <f t="shared" si="31"/>
        <v>0.75556850433349609</v>
      </c>
      <c r="G377" s="2" t="str">
        <f>""</f>
        <v/>
      </c>
      <c r="H377" s="2" t="str">
        <f t="shared" si="32"/>
        <v/>
      </c>
      <c r="I377" s="2" t="str">
        <f t="shared" si="33"/>
        <v/>
      </c>
      <c r="J377" s="2" t="str">
        <f t="shared" si="34"/>
        <v/>
      </c>
      <c r="K377" s="2" t="str">
        <f t="shared" si="35"/>
        <v/>
      </c>
    </row>
    <row r="378" spans="2:11" x14ac:dyDescent="0.45">
      <c r="B378">
        <v>112.95700502395631</v>
      </c>
      <c r="C378">
        <v>1.0528546571731567</v>
      </c>
      <c r="D378">
        <v>-0.75085830688476563</v>
      </c>
      <c r="E378">
        <f t="shared" si="30"/>
        <v>0.8004150390625</v>
      </c>
      <c r="F378">
        <f t="shared" si="31"/>
        <v>0.75748348236083984</v>
      </c>
      <c r="G378" s="2" t="str">
        <f>""</f>
        <v/>
      </c>
      <c r="H378" s="2" t="str">
        <f t="shared" si="32"/>
        <v/>
      </c>
      <c r="I378" s="2" t="str">
        <f t="shared" si="33"/>
        <v/>
      </c>
      <c r="J378" s="2" t="str">
        <f t="shared" si="34"/>
        <v/>
      </c>
      <c r="K378" s="2" t="str">
        <f t="shared" si="35"/>
        <v/>
      </c>
    </row>
    <row r="379" spans="2:11" x14ac:dyDescent="0.45">
      <c r="B379">
        <v>113.19827699661256</v>
      </c>
      <c r="C379">
        <v>1.0548077821731567</v>
      </c>
      <c r="D379">
        <v>-0.75243473052978516</v>
      </c>
      <c r="E379">
        <f t="shared" si="30"/>
        <v>0.8023681640625</v>
      </c>
      <c r="F379">
        <f t="shared" si="31"/>
        <v>0.75905990600585938</v>
      </c>
      <c r="G379" s="2" t="str">
        <f>""</f>
        <v/>
      </c>
      <c r="H379" s="2" t="str">
        <f t="shared" si="32"/>
        <v/>
      </c>
      <c r="I379" s="2" t="str">
        <f t="shared" si="33"/>
        <v/>
      </c>
      <c r="J379" s="2" t="str">
        <f t="shared" si="34"/>
        <v/>
      </c>
      <c r="K379" s="2" t="str">
        <f t="shared" si="35"/>
        <v/>
      </c>
    </row>
    <row r="380" spans="2:11" x14ac:dyDescent="0.45">
      <c r="B380">
        <v>113.50369691848755</v>
      </c>
      <c r="C380">
        <v>1.0571271181106567</v>
      </c>
      <c r="D380">
        <v>-0.75416851043701172</v>
      </c>
      <c r="E380">
        <f t="shared" si="30"/>
        <v>0.8046875</v>
      </c>
      <c r="F380">
        <f t="shared" si="31"/>
        <v>0.76079368591308594</v>
      </c>
      <c r="G380" s="2" t="str">
        <f>""</f>
        <v/>
      </c>
      <c r="H380" s="2" t="str">
        <f t="shared" si="32"/>
        <v/>
      </c>
      <c r="I380" s="2" t="str">
        <f t="shared" si="33"/>
        <v/>
      </c>
      <c r="J380" s="2" t="str">
        <f t="shared" si="34"/>
        <v/>
      </c>
      <c r="K380" s="2" t="str">
        <f t="shared" si="35"/>
        <v/>
      </c>
    </row>
    <row r="381" spans="2:11" x14ac:dyDescent="0.45">
      <c r="B381">
        <v>113.80740785598756</v>
      </c>
      <c r="C381">
        <v>1.0593243837356567</v>
      </c>
      <c r="D381">
        <v>-0.75590229034423828</v>
      </c>
      <c r="E381">
        <f t="shared" si="30"/>
        <v>0.806884765625</v>
      </c>
      <c r="F381">
        <f t="shared" si="31"/>
        <v>0.7625274658203125</v>
      </c>
      <c r="G381" s="2" t="str">
        <f>""</f>
        <v/>
      </c>
      <c r="H381" s="2" t="str">
        <f t="shared" si="32"/>
        <v/>
      </c>
      <c r="I381" s="2" t="str">
        <f t="shared" si="33"/>
        <v/>
      </c>
      <c r="J381" s="2" t="str">
        <f t="shared" si="34"/>
        <v/>
      </c>
      <c r="K381" s="2" t="str">
        <f t="shared" si="35"/>
        <v/>
      </c>
    </row>
    <row r="382" spans="2:11" x14ac:dyDescent="0.45">
      <c r="B382">
        <v>114.02632570266724</v>
      </c>
      <c r="C382">
        <v>1.0612775087356567</v>
      </c>
      <c r="D382">
        <v>-0.75747871398925781</v>
      </c>
      <c r="E382">
        <f t="shared" si="30"/>
        <v>0.808837890625</v>
      </c>
      <c r="F382">
        <f t="shared" si="31"/>
        <v>0.76410388946533203</v>
      </c>
      <c r="G382" s="2" t="str">
        <f>""</f>
        <v/>
      </c>
      <c r="H382" s="2" t="str">
        <f t="shared" si="32"/>
        <v/>
      </c>
      <c r="I382" s="2" t="str">
        <f t="shared" si="33"/>
        <v/>
      </c>
      <c r="J382" s="2" t="str">
        <f t="shared" si="34"/>
        <v/>
      </c>
      <c r="K382" s="2" t="str">
        <f t="shared" si="35"/>
        <v/>
      </c>
    </row>
    <row r="383" spans="2:11" x14ac:dyDescent="0.45">
      <c r="B383">
        <v>114.29724550247192</v>
      </c>
      <c r="C383">
        <v>1.0634747743606567</v>
      </c>
      <c r="D383">
        <v>-0.75920009613037109</v>
      </c>
      <c r="E383">
        <f t="shared" si="30"/>
        <v>0.81103515625</v>
      </c>
      <c r="F383">
        <f t="shared" si="31"/>
        <v>0.76582527160644531</v>
      </c>
      <c r="G383" s="2" t="str">
        <f>""</f>
        <v/>
      </c>
      <c r="H383" s="2" t="str">
        <f t="shared" si="32"/>
        <v/>
      </c>
      <c r="I383" s="2" t="str">
        <f t="shared" si="33"/>
        <v/>
      </c>
      <c r="J383" s="2" t="str">
        <f t="shared" si="34"/>
        <v/>
      </c>
      <c r="K383" s="2" t="str">
        <f t="shared" si="35"/>
        <v/>
      </c>
    </row>
    <row r="384" spans="2:11" x14ac:dyDescent="0.45">
      <c r="B384">
        <v>114.54488039016724</v>
      </c>
      <c r="C384">
        <v>1.0654278993606567</v>
      </c>
      <c r="D384">
        <v>-0.76114082336425781</v>
      </c>
      <c r="E384">
        <f t="shared" si="30"/>
        <v>0.81298828125</v>
      </c>
      <c r="F384">
        <f t="shared" si="31"/>
        <v>0.76776599884033203</v>
      </c>
      <c r="G384" s="2" t="str">
        <f>""</f>
        <v/>
      </c>
      <c r="H384" s="2" t="str">
        <f t="shared" si="32"/>
        <v/>
      </c>
      <c r="I384" s="2" t="str">
        <f t="shared" si="33"/>
        <v/>
      </c>
      <c r="J384" s="2" t="str">
        <f t="shared" si="34"/>
        <v/>
      </c>
      <c r="K384" s="2" t="str">
        <f t="shared" si="35"/>
        <v/>
      </c>
    </row>
    <row r="385" spans="2:11" x14ac:dyDescent="0.45">
      <c r="B385">
        <v>114.82222414016724</v>
      </c>
      <c r="C385">
        <v>1.0675030946731567</v>
      </c>
      <c r="D385">
        <v>-0.76301860809326172</v>
      </c>
      <c r="E385">
        <f t="shared" si="30"/>
        <v>0.8150634765625</v>
      </c>
      <c r="F385">
        <f t="shared" si="31"/>
        <v>0.76964378356933594</v>
      </c>
      <c r="G385" s="2" t="str">
        <f>""</f>
        <v/>
      </c>
      <c r="H385" s="2" t="str">
        <f t="shared" si="32"/>
        <v/>
      </c>
      <c r="I385" s="2" t="str">
        <f t="shared" si="33"/>
        <v/>
      </c>
      <c r="J385" s="2" t="str">
        <f t="shared" si="34"/>
        <v/>
      </c>
      <c r="K385" s="2" t="str">
        <f t="shared" si="35"/>
        <v/>
      </c>
    </row>
    <row r="386" spans="2:11" x14ac:dyDescent="0.45">
      <c r="B386">
        <v>115.087788105011</v>
      </c>
      <c r="C386">
        <v>1.0697003602981567</v>
      </c>
      <c r="D386">
        <v>-0.76475143432617188</v>
      </c>
      <c r="E386">
        <f t="shared" si="30"/>
        <v>0.8172607421875</v>
      </c>
      <c r="F386">
        <f t="shared" si="31"/>
        <v>0.77137660980224609</v>
      </c>
      <c r="G386" s="2" t="str">
        <f>""</f>
        <v/>
      </c>
      <c r="H386" s="2" t="str">
        <f t="shared" si="32"/>
        <v/>
      </c>
      <c r="I386" s="2" t="str">
        <f t="shared" si="33"/>
        <v/>
      </c>
      <c r="J386" s="2" t="str">
        <f t="shared" si="34"/>
        <v/>
      </c>
      <c r="K386" s="2" t="str">
        <f t="shared" si="35"/>
        <v/>
      </c>
    </row>
    <row r="387" spans="2:11" x14ac:dyDescent="0.45">
      <c r="B387">
        <v>115.35414552688599</v>
      </c>
      <c r="C387">
        <v>1.0718976259231567</v>
      </c>
      <c r="D387">
        <v>-0.76654624938964844</v>
      </c>
      <c r="E387">
        <f t="shared" si="30"/>
        <v>0.8194580078125</v>
      </c>
      <c r="F387">
        <f t="shared" si="31"/>
        <v>0.77317142486572266</v>
      </c>
      <c r="G387" s="2" t="str">
        <f>""</f>
        <v/>
      </c>
      <c r="H387" s="2" t="str">
        <f t="shared" si="32"/>
        <v/>
      </c>
      <c r="I387" s="2" t="str">
        <f t="shared" si="33"/>
        <v/>
      </c>
      <c r="J387" s="2" t="str">
        <f t="shared" si="34"/>
        <v/>
      </c>
      <c r="K387" s="2" t="str">
        <f t="shared" si="35"/>
        <v/>
      </c>
    </row>
    <row r="388" spans="2:11" x14ac:dyDescent="0.45">
      <c r="B388">
        <v>115.611958026886</v>
      </c>
      <c r="C388">
        <v>1.0738507509231567</v>
      </c>
      <c r="D388">
        <v>-0.76832008361816406</v>
      </c>
      <c r="E388">
        <f t="shared" ref="E388:E451" si="36">C388-C$3</f>
        <v>0.8214111328125</v>
      </c>
      <c r="F388">
        <f t="shared" ref="F388:F451" si="37">-(D388-D$3)</f>
        <v>0.77494525909423828</v>
      </c>
      <c r="G388" s="2" t="str">
        <f>""</f>
        <v/>
      </c>
      <c r="H388" s="2" t="str">
        <f t="shared" ref="H388:H451" si="38">IF(AND(E388&gt;H$2,E388&lt;I$2),B388,"")</f>
        <v/>
      </c>
      <c r="I388" s="2" t="str">
        <f t="shared" ref="I388:I451" si="39">IF(AND(E388&gt;H$2,E388&lt;I$2),E388,"")</f>
        <v/>
      </c>
      <c r="J388" s="2" t="str">
        <f t="shared" ref="J388:J451" si="40">IF(AND(F388&gt;J$2,F388&lt;K$2),B388,"")</f>
        <v/>
      </c>
      <c r="K388" s="2" t="str">
        <f t="shared" ref="K388:K451" si="41">IF(AND(F388&gt;J$2,F388&lt;K$2),F388,"")</f>
        <v/>
      </c>
    </row>
    <row r="389" spans="2:11" x14ac:dyDescent="0.45">
      <c r="B389">
        <v>115.90089845657349</v>
      </c>
      <c r="C389">
        <v>1.0760480165481567</v>
      </c>
      <c r="D389">
        <v>-0.77079868316650391</v>
      </c>
      <c r="E389">
        <f t="shared" si="36"/>
        <v>0.8236083984375</v>
      </c>
      <c r="F389">
        <f t="shared" si="37"/>
        <v>0.77742385864257813</v>
      </c>
      <c r="G389" s="2" t="str">
        <f>""</f>
        <v/>
      </c>
      <c r="H389" s="2" t="str">
        <f t="shared" si="38"/>
        <v/>
      </c>
      <c r="I389" s="2" t="str">
        <f t="shared" si="39"/>
        <v/>
      </c>
      <c r="J389" s="2" t="str">
        <f t="shared" si="40"/>
        <v/>
      </c>
      <c r="K389" s="2" t="str">
        <f t="shared" si="41"/>
        <v/>
      </c>
    </row>
    <row r="390" spans="2:11" x14ac:dyDescent="0.45">
      <c r="B390">
        <v>116.17433595657349</v>
      </c>
      <c r="C390">
        <v>1.0782452821731567</v>
      </c>
      <c r="D390">
        <v>-0.77428340911865234</v>
      </c>
      <c r="E390">
        <f t="shared" si="36"/>
        <v>0.8258056640625</v>
      </c>
      <c r="F390">
        <f t="shared" si="37"/>
        <v>0.78090858459472656</v>
      </c>
      <c r="G390" s="2" t="str">
        <f>""</f>
        <v/>
      </c>
      <c r="H390" s="2" t="str">
        <f t="shared" si="38"/>
        <v/>
      </c>
      <c r="I390" s="2" t="str">
        <f t="shared" si="39"/>
        <v/>
      </c>
      <c r="J390" s="2" t="str">
        <f t="shared" si="40"/>
        <v/>
      </c>
      <c r="K390" s="2" t="str">
        <f t="shared" si="41"/>
        <v/>
      </c>
    </row>
    <row r="391" spans="2:11" x14ac:dyDescent="0.45">
      <c r="B391">
        <v>116.430561542511</v>
      </c>
      <c r="C391">
        <v>1.0803204774856567</v>
      </c>
      <c r="D391">
        <v>-0.77699375152587891</v>
      </c>
      <c r="E391">
        <f t="shared" si="36"/>
        <v>0.827880859375</v>
      </c>
      <c r="F391">
        <f t="shared" si="37"/>
        <v>0.78361892700195313</v>
      </c>
      <c r="G391" s="2" t="str">
        <f>""</f>
        <v/>
      </c>
      <c r="H391" s="2" t="str">
        <f t="shared" si="38"/>
        <v/>
      </c>
      <c r="I391" s="2" t="str">
        <f t="shared" si="39"/>
        <v/>
      </c>
      <c r="J391" s="2" t="str">
        <f t="shared" si="40"/>
        <v/>
      </c>
      <c r="K391" s="2" t="str">
        <f t="shared" si="41"/>
        <v/>
      </c>
    </row>
    <row r="392" spans="2:11" x14ac:dyDescent="0.45">
      <c r="B392">
        <v>116.69221925735474</v>
      </c>
      <c r="C392">
        <v>1.0825177431106567</v>
      </c>
      <c r="D392">
        <v>-0.77937793731689453</v>
      </c>
      <c r="E392">
        <f t="shared" si="36"/>
        <v>0.830078125</v>
      </c>
      <c r="F392">
        <f t="shared" si="37"/>
        <v>0.78600311279296875</v>
      </c>
      <c r="G392" s="2" t="str">
        <f>""</f>
        <v/>
      </c>
      <c r="H392" s="2" t="str">
        <f t="shared" si="38"/>
        <v/>
      </c>
      <c r="I392" s="2" t="str">
        <f t="shared" si="39"/>
        <v/>
      </c>
      <c r="J392" s="2" t="str">
        <f t="shared" si="40"/>
        <v/>
      </c>
      <c r="K392" s="2" t="str">
        <f t="shared" si="41"/>
        <v/>
      </c>
    </row>
    <row r="393" spans="2:11" x14ac:dyDescent="0.45">
      <c r="B393">
        <v>116.94929933547974</v>
      </c>
      <c r="C393">
        <v>1.0845929384231567</v>
      </c>
      <c r="D393">
        <v>-0.78160953521728516</v>
      </c>
      <c r="E393">
        <f t="shared" si="36"/>
        <v>0.8321533203125</v>
      </c>
      <c r="F393">
        <f t="shared" si="37"/>
        <v>0.78823471069335938</v>
      </c>
      <c r="G393" s="2" t="str">
        <f>""</f>
        <v/>
      </c>
      <c r="H393" s="2" t="str">
        <f t="shared" si="38"/>
        <v/>
      </c>
      <c r="I393" s="2" t="str">
        <f t="shared" si="39"/>
        <v/>
      </c>
      <c r="J393" s="2" t="str">
        <f t="shared" si="40"/>
        <v/>
      </c>
      <c r="K393" s="2" t="str">
        <f t="shared" si="41"/>
        <v/>
      </c>
    </row>
    <row r="394" spans="2:11" x14ac:dyDescent="0.45">
      <c r="B394">
        <v>117.22725343704224</v>
      </c>
      <c r="C394">
        <v>1.0869122743606567</v>
      </c>
      <c r="D394">
        <v>-0.78372669219970703</v>
      </c>
      <c r="E394">
        <f t="shared" si="36"/>
        <v>0.83447265625</v>
      </c>
      <c r="F394">
        <f t="shared" si="37"/>
        <v>0.79035186767578125</v>
      </c>
      <c r="G394" s="2" t="str">
        <f>""</f>
        <v/>
      </c>
      <c r="H394" s="2" t="str">
        <f t="shared" si="38"/>
        <v/>
      </c>
      <c r="I394" s="2" t="str">
        <f t="shared" si="39"/>
        <v/>
      </c>
      <c r="J394" s="2" t="str">
        <f t="shared" si="40"/>
        <v/>
      </c>
      <c r="K394" s="2" t="str">
        <f t="shared" si="41"/>
        <v/>
      </c>
    </row>
    <row r="395" spans="2:11" x14ac:dyDescent="0.45">
      <c r="B395">
        <v>117.49446535110474</v>
      </c>
      <c r="C395">
        <v>1.0888653993606567</v>
      </c>
      <c r="D395">
        <v>-0.78535366058349609</v>
      </c>
      <c r="E395">
        <f t="shared" si="36"/>
        <v>0.83642578125</v>
      </c>
      <c r="F395">
        <f t="shared" si="37"/>
        <v>0.79197883605957031</v>
      </c>
      <c r="G395" s="2" t="str">
        <f>""</f>
        <v/>
      </c>
      <c r="H395" s="2" t="str">
        <f t="shared" si="38"/>
        <v/>
      </c>
      <c r="I395" s="2" t="str">
        <f t="shared" si="39"/>
        <v/>
      </c>
      <c r="J395" s="2" t="str">
        <f t="shared" si="40"/>
        <v/>
      </c>
      <c r="K395" s="2" t="str">
        <f t="shared" si="41"/>
        <v/>
      </c>
    </row>
    <row r="396" spans="2:11" x14ac:dyDescent="0.45">
      <c r="B396">
        <v>117.77254152297974</v>
      </c>
      <c r="C396">
        <v>1.0910626649856567</v>
      </c>
      <c r="D396">
        <v>-0.78708648681640625</v>
      </c>
      <c r="E396">
        <f t="shared" si="36"/>
        <v>0.838623046875</v>
      </c>
      <c r="F396">
        <f t="shared" si="37"/>
        <v>0.79371166229248047</v>
      </c>
      <c r="G396" s="2" t="str">
        <f>""</f>
        <v/>
      </c>
      <c r="H396" s="2" t="str">
        <f t="shared" si="38"/>
        <v/>
      </c>
      <c r="I396" s="2" t="str">
        <f t="shared" si="39"/>
        <v/>
      </c>
      <c r="J396" s="2" t="str">
        <f t="shared" si="40"/>
        <v/>
      </c>
      <c r="K396" s="2" t="str">
        <f t="shared" si="41"/>
        <v/>
      </c>
    </row>
    <row r="397" spans="2:11" x14ac:dyDescent="0.45">
      <c r="B397">
        <v>118.02254152297974</v>
      </c>
      <c r="C397">
        <v>1.0932599306106567</v>
      </c>
      <c r="D397">
        <v>-0.78841590881347656</v>
      </c>
      <c r="E397">
        <f t="shared" si="36"/>
        <v>0.8408203125</v>
      </c>
      <c r="F397">
        <f t="shared" si="37"/>
        <v>0.79504108428955078</v>
      </c>
      <c r="G397" s="2" t="str">
        <f>""</f>
        <v/>
      </c>
      <c r="H397" s="2" t="str">
        <f t="shared" si="38"/>
        <v/>
      </c>
      <c r="I397" s="2" t="str">
        <f t="shared" si="39"/>
        <v/>
      </c>
      <c r="J397" s="2" t="str">
        <f t="shared" si="40"/>
        <v/>
      </c>
      <c r="K397" s="2" t="str">
        <f t="shared" si="41"/>
        <v/>
      </c>
    </row>
    <row r="398" spans="2:11" x14ac:dyDescent="0.45">
      <c r="B398">
        <v>118.26314210891724</v>
      </c>
      <c r="C398">
        <v>1.0952130556106567</v>
      </c>
      <c r="D398">
        <v>-0.78959846496582031</v>
      </c>
      <c r="E398">
        <f t="shared" si="36"/>
        <v>0.8427734375</v>
      </c>
      <c r="F398">
        <f t="shared" si="37"/>
        <v>0.79622364044189453</v>
      </c>
      <c r="G398" s="2" t="str">
        <f>""</f>
        <v/>
      </c>
      <c r="H398" s="2" t="str">
        <f t="shared" si="38"/>
        <v/>
      </c>
      <c r="I398" s="2" t="str">
        <f t="shared" si="39"/>
        <v/>
      </c>
      <c r="J398" s="2" t="str">
        <f t="shared" si="40"/>
        <v/>
      </c>
      <c r="K398" s="2" t="str">
        <f t="shared" si="41"/>
        <v/>
      </c>
    </row>
    <row r="399" spans="2:11" x14ac:dyDescent="0.45">
      <c r="B399">
        <v>118.54585695266724</v>
      </c>
      <c r="C399">
        <v>1.0974103212356567</v>
      </c>
      <c r="D399">
        <v>-0.79154777526855469</v>
      </c>
      <c r="E399">
        <f t="shared" si="36"/>
        <v>0.844970703125</v>
      </c>
      <c r="F399">
        <f t="shared" si="37"/>
        <v>0.79817295074462891</v>
      </c>
      <c r="G399" s="2" t="str">
        <f>""</f>
        <v/>
      </c>
      <c r="H399" s="2" t="str">
        <f t="shared" si="38"/>
        <v/>
      </c>
      <c r="I399" s="2" t="str">
        <f t="shared" si="39"/>
        <v/>
      </c>
      <c r="J399" s="2" t="str">
        <f t="shared" si="40"/>
        <v/>
      </c>
      <c r="K399" s="2" t="str">
        <f t="shared" si="41"/>
        <v/>
      </c>
    </row>
    <row r="400" spans="2:11" x14ac:dyDescent="0.45">
      <c r="B400">
        <v>118.79121828079224</v>
      </c>
      <c r="C400">
        <v>1.0997296571731567</v>
      </c>
      <c r="D400">
        <v>-0.79349803924560547</v>
      </c>
      <c r="E400">
        <f t="shared" si="36"/>
        <v>0.8472900390625</v>
      </c>
      <c r="F400">
        <f t="shared" si="37"/>
        <v>0.80012321472167969</v>
      </c>
      <c r="G400" s="2" t="str">
        <f>""</f>
        <v/>
      </c>
      <c r="H400" s="2" t="str">
        <f t="shared" si="38"/>
        <v/>
      </c>
      <c r="I400" s="2" t="str">
        <f t="shared" si="39"/>
        <v/>
      </c>
      <c r="J400" s="2" t="str">
        <f t="shared" si="40"/>
        <v/>
      </c>
      <c r="K400" s="2" t="str">
        <f t="shared" si="41"/>
        <v/>
      </c>
    </row>
    <row r="401" spans="2:11" x14ac:dyDescent="0.45">
      <c r="B401">
        <v>119.03969240188599</v>
      </c>
      <c r="C401">
        <v>1.1018048524856567</v>
      </c>
      <c r="D401">
        <v>-0.79544830322265625</v>
      </c>
      <c r="E401">
        <f t="shared" si="36"/>
        <v>0.849365234375</v>
      </c>
      <c r="F401">
        <f t="shared" si="37"/>
        <v>0.80207347869873047</v>
      </c>
      <c r="G401" s="2" t="str">
        <f>""</f>
        <v/>
      </c>
      <c r="H401" s="2" t="str">
        <f t="shared" si="38"/>
        <v/>
      </c>
      <c r="I401" s="2" t="str">
        <f t="shared" si="39"/>
        <v/>
      </c>
      <c r="J401" s="2" t="str">
        <f t="shared" si="40"/>
        <v/>
      </c>
      <c r="K401" s="2" t="str">
        <f t="shared" si="41"/>
        <v/>
      </c>
    </row>
    <row r="402" spans="2:11" x14ac:dyDescent="0.45">
      <c r="B402">
        <v>119.27565431594849</v>
      </c>
      <c r="C402">
        <v>1.1038800477981567</v>
      </c>
      <c r="D402">
        <v>-0.79722499847412109</v>
      </c>
      <c r="E402">
        <f t="shared" si="36"/>
        <v>0.8514404296875</v>
      </c>
      <c r="F402">
        <f t="shared" si="37"/>
        <v>0.80385017395019531</v>
      </c>
      <c r="G402" s="2" t="str">
        <f>""</f>
        <v/>
      </c>
      <c r="H402" s="2" t="str">
        <f t="shared" si="38"/>
        <v/>
      </c>
      <c r="I402" s="2" t="str">
        <f t="shared" si="39"/>
        <v/>
      </c>
      <c r="J402" s="2" t="str">
        <f t="shared" si="40"/>
        <v/>
      </c>
      <c r="K402" s="2" t="str">
        <f t="shared" si="41"/>
        <v/>
      </c>
    </row>
    <row r="403" spans="2:11" x14ac:dyDescent="0.45">
      <c r="B403">
        <v>119.59889650344849</v>
      </c>
      <c r="C403">
        <v>1.1060773134231567</v>
      </c>
      <c r="D403">
        <v>-0.79918479919433594</v>
      </c>
      <c r="E403">
        <f t="shared" si="36"/>
        <v>0.8536376953125</v>
      </c>
      <c r="F403">
        <f t="shared" si="37"/>
        <v>0.80580997467041016</v>
      </c>
      <c r="G403" s="2" t="str">
        <f>""</f>
        <v/>
      </c>
      <c r="H403" s="2" t="str">
        <f t="shared" si="38"/>
        <v/>
      </c>
      <c r="I403" s="2" t="str">
        <f t="shared" si="39"/>
        <v/>
      </c>
      <c r="J403" s="2" t="str">
        <f t="shared" si="40"/>
        <v/>
      </c>
      <c r="K403" s="2" t="str">
        <f t="shared" si="41"/>
        <v/>
      </c>
    </row>
    <row r="404" spans="2:11" x14ac:dyDescent="0.45">
      <c r="B404">
        <v>119.88075685501099</v>
      </c>
      <c r="C404">
        <v>1.1082745790481567</v>
      </c>
      <c r="D404">
        <v>-0.80128955841064453</v>
      </c>
      <c r="E404">
        <f t="shared" si="36"/>
        <v>0.8558349609375</v>
      </c>
      <c r="F404">
        <f t="shared" si="37"/>
        <v>0.80791473388671875</v>
      </c>
      <c r="G404" s="2" t="str">
        <f>""</f>
        <v/>
      </c>
      <c r="H404" s="2" t="str">
        <f t="shared" si="38"/>
        <v/>
      </c>
      <c r="I404" s="2" t="str">
        <f t="shared" si="39"/>
        <v/>
      </c>
      <c r="J404" s="2" t="str">
        <f t="shared" si="40"/>
        <v/>
      </c>
      <c r="K404" s="2" t="str">
        <f t="shared" si="41"/>
        <v/>
      </c>
    </row>
    <row r="405" spans="2:11" x14ac:dyDescent="0.45">
      <c r="B405">
        <v>120.11525392532349</v>
      </c>
      <c r="C405">
        <v>1.1102277040481567</v>
      </c>
      <c r="D405">
        <v>-0.80341815948486328</v>
      </c>
      <c r="E405">
        <f t="shared" si="36"/>
        <v>0.8577880859375</v>
      </c>
      <c r="F405">
        <f t="shared" si="37"/>
        <v>0.8100433349609375</v>
      </c>
      <c r="G405" s="2" t="str">
        <f>""</f>
        <v/>
      </c>
      <c r="H405" s="2" t="str">
        <f t="shared" si="38"/>
        <v/>
      </c>
      <c r="I405" s="2" t="str">
        <f t="shared" si="39"/>
        <v/>
      </c>
      <c r="J405" s="2" t="str">
        <f t="shared" si="40"/>
        <v/>
      </c>
      <c r="K405" s="2" t="str">
        <f t="shared" si="41"/>
        <v/>
      </c>
    </row>
    <row r="406" spans="2:11" x14ac:dyDescent="0.45">
      <c r="B406">
        <v>120.38234376907349</v>
      </c>
      <c r="C406">
        <v>1.1124249696731567</v>
      </c>
      <c r="D406">
        <v>-0.80553817749023438</v>
      </c>
      <c r="E406">
        <f t="shared" si="36"/>
        <v>0.8599853515625</v>
      </c>
      <c r="F406">
        <f t="shared" si="37"/>
        <v>0.81216335296630859</v>
      </c>
      <c r="G406" s="2" t="str">
        <f>""</f>
        <v/>
      </c>
      <c r="H406" s="2" t="str">
        <f t="shared" si="38"/>
        <v/>
      </c>
      <c r="I406" s="2" t="str">
        <f t="shared" si="39"/>
        <v/>
      </c>
      <c r="J406" s="2" t="str">
        <f t="shared" si="40"/>
        <v/>
      </c>
      <c r="K406" s="2" t="str">
        <f t="shared" si="41"/>
        <v/>
      </c>
    </row>
    <row r="407" spans="2:11" x14ac:dyDescent="0.45">
      <c r="B407">
        <v>120.64015626907349</v>
      </c>
      <c r="C407">
        <v>1.1146222352981567</v>
      </c>
      <c r="D407">
        <v>-0.80749797821044922</v>
      </c>
      <c r="E407">
        <f t="shared" si="36"/>
        <v>0.8621826171875</v>
      </c>
      <c r="F407">
        <f t="shared" si="37"/>
        <v>0.81412315368652344</v>
      </c>
      <c r="G407" s="2" t="str">
        <f>""</f>
        <v/>
      </c>
      <c r="H407" s="2" t="str">
        <f t="shared" si="38"/>
        <v/>
      </c>
      <c r="I407" s="2" t="str">
        <f t="shared" si="39"/>
        <v/>
      </c>
      <c r="J407" s="2" t="str">
        <f t="shared" si="40"/>
        <v/>
      </c>
      <c r="K407" s="2" t="str">
        <f t="shared" si="41"/>
        <v/>
      </c>
    </row>
    <row r="408" spans="2:11" x14ac:dyDescent="0.45">
      <c r="B408">
        <v>120.916645526886</v>
      </c>
      <c r="C408">
        <v>1.1168195009231567</v>
      </c>
      <c r="D408">
        <v>-0.80928897857666016</v>
      </c>
      <c r="E408">
        <f t="shared" si="36"/>
        <v>0.8643798828125</v>
      </c>
      <c r="F408">
        <f t="shared" si="37"/>
        <v>0.81591415405273438</v>
      </c>
      <c r="G408" s="2" t="str">
        <f>""</f>
        <v/>
      </c>
      <c r="H408" s="2" t="str">
        <f t="shared" si="38"/>
        <v/>
      </c>
      <c r="I408" s="2" t="str">
        <f t="shared" si="39"/>
        <v/>
      </c>
      <c r="J408" s="2" t="str">
        <f t="shared" si="40"/>
        <v/>
      </c>
      <c r="K408" s="2" t="str">
        <f t="shared" si="41"/>
        <v/>
      </c>
    </row>
    <row r="409" spans="2:11" x14ac:dyDescent="0.45">
      <c r="B409">
        <v>121.16115236282349</v>
      </c>
      <c r="C409">
        <v>1.1188946962356567</v>
      </c>
      <c r="D409">
        <v>-0.81086635589599609</v>
      </c>
      <c r="E409">
        <f t="shared" si="36"/>
        <v>0.866455078125</v>
      </c>
      <c r="F409">
        <f t="shared" si="37"/>
        <v>0.81749153137207031</v>
      </c>
      <c r="G409" s="2" t="str">
        <f>""</f>
        <v/>
      </c>
      <c r="H409" s="2" t="str">
        <f t="shared" si="38"/>
        <v/>
      </c>
      <c r="I409" s="2" t="str">
        <f t="shared" si="39"/>
        <v/>
      </c>
      <c r="J409" s="2" t="str">
        <f t="shared" si="40"/>
        <v/>
      </c>
      <c r="K409" s="2" t="str">
        <f t="shared" si="41"/>
        <v/>
      </c>
    </row>
    <row r="410" spans="2:11" x14ac:dyDescent="0.45">
      <c r="B410">
        <v>121.4594922065735</v>
      </c>
      <c r="C410">
        <v>1.1209698915481567</v>
      </c>
      <c r="D410">
        <v>-0.81277561187744141</v>
      </c>
      <c r="E410">
        <f t="shared" si="36"/>
        <v>0.8685302734375</v>
      </c>
      <c r="F410">
        <f t="shared" si="37"/>
        <v>0.81940078735351563</v>
      </c>
      <c r="G410" s="2" t="str">
        <f>""</f>
        <v/>
      </c>
      <c r="H410" s="2" t="str">
        <f t="shared" si="38"/>
        <v/>
      </c>
      <c r="I410" s="2" t="str">
        <f t="shared" si="39"/>
        <v/>
      </c>
      <c r="J410" s="2" t="str">
        <f t="shared" si="40"/>
        <v/>
      </c>
      <c r="K410" s="2" t="str">
        <f t="shared" si="41"/>
        <v/>
      </c>
    </row>
    <row r="411" spans="2:11" x14ac:dyDescent="0.45">
      <c r="B411">
        <v>121.72816896438599</v>
      </c>
      <c r="C411">
        <v>1.1232892274856567</v>
      </c>
      <c r="D411">
        <v>-0.81472587585449219</v>
      </c>
      <c r="E411">
        <f t="shared" si="36"/>
        <v>0.870849609375</v>
      </c>
      <c r="F411">
        <f t="shared" si="37"/>
        <v>0.82135105133056641</v>
      </c>
      <c r="G411" s="2" t="str">
        <f>""</f>
        <v/>
      </c>
      <c r="H411" s="2" t="str">
        <f t="shared" si="38"/>
        <v/>
      </c>
      <c r="I411" s="2" t="str">
        <f t="shared" si="39"/>
        <v/>
      </c>
      <c r="J411" s="2" t="str">
        <f t="shared" si="40"/>
        <v/>
      </c>
      <c r="K411" s="2" t="str">
        <f t="shared" si="41"/>
        <v/>
      </c>
    </row>
    <row r="412" spans="2:11" x14ac:dyDescent="0.45">
      <c r="B412">
        <v>121.99611330032349</v>
      </c>
      <c r="C412">
        <v>1.1252423524856567</v>
      </c>
      <c r="D412">
        <v>-0.81687736511230469</v>
      </c>
      <c r="E412">
        <f t="shared" si="36"/>
        <v>0.872802734375</v>
      </c>
      <c r="F412">
        <f t="shared" si="37"/>
        <v>0.82350254058837891</v>
      </c>
      <c r="G412" s="2" t="str">
        <f>""</f>
        <v/>
      </c>
      <c r="H412" s="2" t="str">
        <f t="shared" si="38"/>
        <v/>
      </c>
      <c r="I412" s="2" t="str">
        <f t="shared" si="39"/>
        <v/>
      </c>
      <c r="J412" s="2" t="str">
        <f t="shared" si="40"/>
        <v/>
      </c>
      <c r="K412" s="2" t="str">
        <f t="shared" si="41"/>
        <v/>
      </c>
    </row>
    <row r="413" spans="2:11" x14ac:dyDescent="0.45">
      <c r="B413">
        <v>122.25224733352661</v>
      </c>
      <c r="C413">
        <v>1.1274396181106567</v>
      </c>
      <c r="D413">
        <v>-0.81919956207275391</v>
      </c>
      <c r="E413">
        <f t="shared" si="36"/>
        <v>0.875</v>
      </c>
      <c r="F413">
        <f t="shared" si="37"/>
        <v>0.82582473754882813</v>
      </c>
      <c r="G413" s="2" t="str">
        <f>""</f>
        <v/>
      </c>
      <c r="H413" s="2" t="str">
        <f t="shared" si="38"/>
        <v/>
      </c>
      <c r="I413" s="2" t="str">
        <f t="shared" si="39"/>
        <v/>
      </c>
      <c r="J413" s="2" t="str">
        <f t="shared" si="40"/>
        <v/>
      </c>
      <c r="K413" s="2" t="str">
        <f t="shared" si="41"/>
        <v/>
      </c>
    </row>
    <row r="414" spans="2:11" x14ac:dyDescent="0.45">
      <c r="B414">
        <v>122.485981464386</v>
      </c>
      <c r="C414">
        <v>1.1295148134231567</v>
      </c>
      <c r="D414">
        <v>-0.82163143157958984</v>
      </c>
      <c r="E414">
        <f t="shared" si="36"/>
        <v>0.8770751953125</v>
      </c>
      <c r="F414">
        <f t="shared" si="37"/>
        <v>0.82825660705566406</v>
      </c>
      <c r="G414" s="2" t="str">
        <f>""</f>
        <v/>
      </c>
      <c r="H414" s="2" t="str">
        <f t="shared" si="38"/>
        <v/>
      </c>
      <c r="I414" s="2" t="str">
        <f t="shared" si="39"/>
        <v/>
      </c>
      <c r="J414" s="2" t="str">
        <f t="shared" si="40"/>
        <v/>
      </c>
      <c r="K414" s="2" t="str">
        <f t="shared" si="41"/>
        <v/>
      </c>
    </row>
    <row r="415" spans="2:11" x14ac:dyDescent="0.45">
      <c r="B415">
        <v>122.74220705032349</v>
      </c>
      <c r="C415">
        <v>1.1314679384231567</v>
      </c>
      <c r="D415">
        <v>-0.82399654388427734</v>
      </c>
      <c r="E415">
        <f t="shared" si="36"/>
        <v>0.8790283203125</v>
      </c>
      <c r="F415">
        <f t="shared" si="37"/>
        <v>0.83062171936035156</v>
      </c>
      <c r="G415" s="2" t="str">
        <f>""</f>
        <v/>
      </c>
      <c r="H415" s="2" t="str">
        <f t="shared" si="38"/>
        <v/>
      </c>
      <c r="I415" s="2" t="str">
        <f t="shared" si="39"/>
        <v/>
      </c>
      <c r="J415" s="2" t="str">
        <f t="shared" si="40"/>
        <v/>
      </c>
      <c r="K415" s="2" t="str">
        <f t="shared" si="41"/>
        <v/>
      </c>
    </row>
    <row r="416" spans="2:11" x14ac:dyDescent="0.45">
      <c r="B416">
        <v>123.02968263626099</v>
      </c>
      <c r="C416">
        <v>1.1336652040481567</v>
      </c>
      <c r="D416">
        <v>-0.82869911193847656</v>
      </c>
      <c r="E416">
        <f t="shared" si="36"/>
        <v>0.8812255859375</v>
      </c>
      <c r="F416">
        <f t="shared" si="37"/>
        <v>0.83532428741455078</v>
      </c>
      <c r="G416" s="2" t="str">
        <f>""</f>
        <v/>
      </c>
      <c r="H416" s="2" t="str">
        <f t="shared" si="38"/>
        <v/>
      </c>
      <c r="I416" s="2" t="str">
        <f t="shared" si="39"/>
        <v/>
      </c>
      <c r="J416" s="2" t="str">
        <f t="shared" si="40"/>
        <v/>
      </c>
      <c r="K416" s="2" t="str">
        <f t="shared" si="41"/>
        <v/>
      </c>
    </row>
    <row r="417" spans="2:11" x14ac:dyDescent="0.45">
      <c r="B417">
        <v>123.32484865188599</v>
      </c>
      <c r="C417">
        <v>1.1359845399856567</v>
      </c>
      <c r="D417">
        <v>-0.83284091949462891</v>
      </c>
      <c r="E417">
        <f t="shared" si="36"/>
        <v>0.883544921875</v>
      </c>
      <c r="F417">
        <f t="shared" si="37"/>
        <v>0.83946609497070313</v>
      </c>
      <c r="G417" s="2" t="str">
        <f>""</f>
        <v/>
      </c>
      <c r="H417" s="2" t="str">
        <f t="shared" si="38"/>
        <v/>
      </c>
      <c r="I417" s="2" t="str">
        <f t="shared" si="39"/>
        <v/>
      </c>
      <c r="J417" s="2" t="str">
        <f t="shared" si="40"/>
        <v/>
      </c>
      <c r="K417" s="2" t="str">
        <f t="shared" si="41"/>
        <v/>
      </c>
    </row>
    <row r="418" spans="2:11" x14ac:dyDescent="0.45">
      <c r="B418">
        <v>123.59352540969849</v>
      </c>
      <c r="C418">
        <v>1.1380597352981567</v>
      </c>
      <c r="D418">
        <v>-0.83565807342529297</v>
      </c>
      <c r="E418">
        <f t="shared" si="36"/>
        <v>0.8856201171875</v>
      </c>
      <c r="F418">
        <f t="shared" si="37"/>
        <v>0.84228324890136719</v>
      </c>
      <c r="G418" s="2" t="str">
        <f>""</f>
        <v/>
      </c>
      <c r="H418" s="2" t="str">
        <f t="shared" si="38"/>
        <v/>
      </c>
      <c r="I418" s="2" t="str">
        <f t="shared" si="39"/>
        <v/>
      </c>
      <c r="J418" s="2" t="str">
        <f t="shared" si="40"/>
        <v/>
      </c>
      <c r="K418" s="2" t="str">
        <f t="shared" si="41"/>
        <v/>
      </c>
    </row>
    <row r="419" spans="2:11" x14ac:dyDescent="0.45">
      <c r="B419">
        <v>123.84901857376099</v>
      </c>
      <c r="C419">
        <v>1.1401349306106567</v>
      </c>
      <c r="D419">
        <v>-0.83798885345458984</v>
      </c>
      <c r="E419">
        <f t="shared" si="36"/>
        <v>0.8876953125</v>
      </c>
      <c r="F419">
        <f t="shared" si="37"/>
        <v>0.84461402893066406</v>
      </c>
      <c r="G419" s="2" t="str">
        <f>""</f>
        <v/>
      </c>
      <c r="H419" s="2" t="str">
        <f t="shared" si="38"/>
        <v/>
      </c>
      <c r="I419" s="2" t="str">
        <f t="shared" si="39"/>
        <v/>
      </c>
      <c r="J419" s="2" t="str">
        <f t="shared" si="40"/>
        <v/>
      </c>
      <c r="K419" s="2" t="str">
        <f t="shared" si="41"/>
        <v/>
      </c>
    </row>
    <row r="420" spans="2:11" x14ac:dyDescent="0.45">
      <c r="B420">
        <v>124.14882326126099</v>
      </c>
      <c r="C420">
        <v>1.1423321962356567</v>
      </c>
      <c r="D420">
        <v>-0.84016704559326172</v>
      </c>
      <c r="E420">
        <f t="shared" si="36"/>
        <v>0.889892578125</v>
      </c>
      <c r="F420">
        <f t="shared" si="37"/>
        <v>0.84679222106933594</v>
      </c>
      <c r="G420" s="2" t="str">
        <f>""</f>
        <v/>
      </c>
      <c r="H420" s="2" t="str">
        <f t="shared" si="38"/>
        <v/>
      </c>
      <c r="I420" s="2" t="str">
        <f t="shared" si="39"/>
        <v/>
      </c>
      <c r="J420" s="2" t="str">
        <f t="shared" si="40"/>
        <v/>
      </c>
      <c r="K420" s="2" t="str">
        <f t="shared" si="41"/>
        <v/>
      </c>
    </row>
    <row r="421" spans="2:11" x14ac:dyDescent="0.45">
      <c r="B421">
        <v>124.43306398391724</v>
      </c>
      <c r="C421">
        <v>1.1445294618606567</v>
      </c>
      <c r="D421">
        <v>-0.84279441833496094</v>
      </c>
      <c r="E421">
        <f t="shared" si="36"/>
        <v>0.89208984375</v>
      </c>
      <c r="F421">
        <f t="shared" si="37"/>
        <v>0.84941959381103516</v>
      </c>
      <c r="G421" s="2" t="str">
        <f>""</f>
        <v/>
      </c>
      <c r="H421" s="2" t="str">
        <f t="shared" si="38"/>
        <v/>
      </c>
      <c r="I421" s="2" t="str">
        <f t="shared" si="39"/>
        <v/>
      </c>
      <c r="J421" s="2" t="str">
        <f t="shared" si="40"/>
        <v/>
      </c>
      <c r="K421" s="2" t="str">
        <f t="shared" si="41"/>
        <v/>
      </c>
    </row>
    <row r="422" spans="2:11" x14ac:dyDescent="0.45">
      <c r="B422">
        <v>124.65974855422975</v>
      </c>
      <c r="C422">
        <v>1.1466046571731567</v>
      </c>
      <c r="D422">
        <v>-0.84555435180664063</v>
      </c>
      <c r="E422">
        <f t="shared" si="36"/>
        <v>0.8941650390625</v>
      </c>
      <c r="F422">
        <f t="shared" si="37"/>
        <v>0.85217952728271484</v>
      </c>
      <c r="G422" s="2" t="str">
        <f>""</f>
        <v/>
      </c>
      <c r="H422" s="2" t="str">
        <f t="shared" si="38"/>
        <v/>
      </c>
      <c r="I422" s="2" t="str">
        <f t="shared" si="39"/>
        <v/>
      </c>
      <c r="J422" s="2" t="str">
        <f t="shared" si="40"/>
        <v/>
      </c>
      <c r="K422" s="2" t="str">
        <f t="shared" si="41"/>
        <v/>
      </c>
    </row>
    <row r="423" spans="2:11" x14ac:dyDescent="0.45">
      <c r="B423">
        <v>124.90657472610474</v>
      </c>
      <c r="C423">
        <v>1.1486798524856567</v>
      </c>
      <c r="D423">
        <v>-0.84897136688232422</v>
      </c>
      <c r="E423">
        <f t="shared" si="36"/>
        <v>0.896240234375</v>
      </c>
      <c r="F423">
        <f t="shared" si="37"/>
        <v>0.85559654235839844</v>
      </c>
      <c r="G423" s="2" t="str">
        <f>""</f>
        <v/>
      </c>
      <c r="H423" s="2" t="str">
        <f t="shared" si="38"/>
        <v/>
      </c>
      <c r="I423" s="2" t="str">
        <f t="shared" si="39"/>
        <v/>
      </c>
      <c r="J423" s="2" t="str">
        <f t="shared" si="40"/>
        <v/>
      </c>
      <c r="K423" s="2" t="str">
        <f t="shared" si="41"/>
        <v/>
      </c>
    </row>
    <row r="424" spans="2:11" x14ac:dyDescent="0.45">
      <c r="B424">
        <v>125.16438722610474</v>
      </c>
      <c r="C424">
        <v>1.1508771181106567</v>
      </c>
      <c r="D424">
        <v>-0.85265541076660156</v>
      </c>
      <c r="E424">
        <f t="shared" si="36"/>
        <v>0.8984375</v>
      </c>
      <c r="F424">
        <f t="shared" si="37"/>
        <v>0.85928058624267578</v>
      </c>
      <c r="G424" s="2" t="str">
        <f>""</f>
        <v/>
      </c>
      <c r="H424" s="2" t="str">
        <f t="shared" si="38"/>
        <v/>
      </c>
      <c r="I424" s="2" t="str">
        <f t="shared" si="39"/>
        <v/>
      </c>
      <c r="J424" s="2" t="str">
        <f t="shared" si="40"/>
        <v/>
      </c>
      <c r="K424" s="2" t="str">
        <f t="shared" si="41"/>
        <v/>
      </c>
    </row>
    <row r="425" spans="2:11" x14ac:dyDescent="0.45">
      <c r="B425">
        <v>125.48213624954224</v>
      </c>
      <c r="C425">
        <v>1.1530743837356567</v>
      </c>
      <c r="D425">
        <v>-0.85534954071044922</v>
      </c>
      <c r="E425">
        <f t="shared" si="36"/>
        <v>0.900634765625</v>
      </c>
      <c r="F425">
        <f t="shared" si="37"/>
        <v>0.86197471618652344</v>
      </c>
      <c r="G425" s="2" t="str">
        <f>""</f>
        <v/>
      </c>
      <c r="H425" s="2" t="str">
        <f t="shared" si="38"/>
        <v/>
      </c>
      <c r="I425" s="2" t="str">
        <f t="shared" si="39"/>
        <v/>
      </c>
      <c r="J425" s="2" t="str">
        <f t="shared" si="40"/>
        <v/>
      </c>
      <c r="K425" s="2" t="str">
        <f t="shared" si="41"/>
        <v/>
      </c>
    </row>
    <row r="426" spans="2:11" x14ac:dyDescent="0.45">
      <c r="B426">
        <v>125.71663331985472</v>
      </c>
      <c r="C426">
        <v>1.1551495790481567</v>
      </c>
      <c r="D426">
        <v>-0.85748958587646484</v>
      </c>
      <c r="E426">
        <f t="shared" si="36"/>
        <v>0.9027099609375</v>
      </c>
      <c r="F426">
        <f t="shared" si="37"/>
        <v>0.86411476135253906</v>
      </c>
      <c r="G426" s="2" t="str">
        <f>""</f>
        <v/>
      </c>
      <c r="H426" s="2" t="str">
        <f t="shared" si="38"/>
        <v/>
      </c>
      <c r="I426" s="2" t="str">
        <f t="shared" si="39"/>
        <v/>
      </c>
      <c r="J426" s="2" t="str">
        <f t="shared" si="40"/>
        <v/>
      </c>
      <c r="K426" s="2" t="str">
        <f t="shared" si="41"/>
        <v/>
      </c>
    </row>
    <row r="427" spans="2:11" x14ac:dyDescent="0.45">
      <c r="B427">
        <v>126.00630617141722</v>
      </c>
      <c r="C427">
        <v>1.1573468446731567</v>
      </c>
      <c r="D427">
        <v>-0.85945892333984375</v>
      </c>
      <c r="E427">
        <f t="shared" si="36"/>
        <v>0.9049072265625</v>
      </c>
      <c r="F427">
        <f t="shared" si="37"/>
        <v>0.86608409881591797</v>
      </c>
      <c r="G427" s="2" t="str">
        <f>""</f>
        <v/>
      </c>
      <c r="H427" s="2" t="str">
        <f t="shared" si="38"/>
        <v/>
      </c>
      <c r="I427" s="2" t="str">
        <f t="shared" si="39"/>
        <v/>
      </c>
      <c r="J427" s="2" t="str">
        <f t="shared" si="40"/>
        <v/>
      </c>
      <c r="K427" s="2" t="str">
        <f t="shared" si="41"/>
        <v/>
      </c>
    </row>
    <row r="428" spans="2:11" x14ac:dyDescent="0.45">
      <c r="B428">
        <v>126.26338624954222</v>
      </c>
      <c r="C428">
        <v>1.1595441102981567</v>
      </c>
      <c r="D428">
        <v>-0.86138629913330078</v>
      </c>
      <c r="E428">
        <f t="shared" si="36"/>
        <v>0.9071044921875</v>
      </c>
      <c r="F428">
        <f t="shared" si="37"/>
        <v>0.868011474609375</v>
      </c>
      <c r="G428" s="2" t="str">
        <f>""</f>
        <v/>
      </c>
      <c r="H428" s="2" t="str">
        <f t="shared" si="38"/>
        <v/>
      </c>
      <c r="I428" s="2" t="str">
        <f t="shared" si="39"/>
        <v/>
      </c>
      <c r="J428" s="2" t="str">
        <f t="shared" si="40"/>
        <v/>
      </c>
      <c r="K428" s="2" t="str">
        <f t="shared" si="41"/>
        <v/>
      </c>
    </row>
    <row r="429" spans="2:11" x14ac:dyDescent="0.45">
      <c r="B429">
        <v>126.5157208442688</v>
      </c>
      <c r="C429">
        <v>1.1614972352981567</v>
      </c>
      <c r="D429">
        <v>-0.86296272277832031</v>
      </c>
      <c r="E429">
        <f t="shared" si="36"/>
        <v>0.9090576171875</v>
      </c>
      <c r="F429">
        <f t="shared" si="37"/>
        <v>0.86958789825439453</v>
      </c>
      <c r="G429" s="2" t="str">
        <f>""</f>
        <v/>
      </c>
      <c r="H429" s="2" t="str">
        <f t="shared" si="38"/>
        <v/>
      </c>
      <c r="I429" s="2" t="str">
        <f t="shared" si="39"/>
        <v/>
      </c>
      <c r="J429" s="2" t="str">
        <f t="shared" si="40"/>
        <v/>
      </c>
      <c r="K429" s="2" t="str">
        <f t="shared" si="41"/>
        <v/>
      </c>
    </row>
    <row r="430" spans="2:11" x14ac:dyDescent="0.45">
      <c r="B430">
        <v>126.8085675239563</v>
      </c>
      <c r="C430">
        <v>1.1638165712356567</v>
      </c>
      <c r="D430">
        <v>-0.86469650268554688</v>
      </c>
      <c r="E430">
        <f t="shared" si="36"/>
        <v>0.911376953125</v>
      </c>
      <c r="F430">
        <f t="shared" si="37"/>
        <v>0.87132167816162109</v>
      </c>
      <c r="G430" s="2" t="str">
        <f>""</f>
        <v/>
      </c>
      <c r="H430" s="2" t="str">
        <f t="shared" si="38"/>
        <v/>
      </c>
      <c r="I430" s="2" t="str">
        <f t="shared" si="39"/>
        <v/>
      </c>
      <c r="J430" s="2" t="str">
        <f t="shared" si="40"/>
        <v/>
      </c>
      <c r="K430" s="2" t="str">
        <f t="shared" si="41"/>
        <v/>
      </c>
    </row>
    <row r="431" spans="2:11" x14ac:dyDescent="0.45">
      <c r="B431">
        <v>127.09824037551878</v>
      </c>
      <c r="C431">
        <v>1.1660138368606567</v>
      </c>
      <c r="D431">
        <v>-0.86643028259277344</v>
      </c>
      <c r="E431">
        <f t="shared" si="36"/>
        <v>0.91357421875</v>
      </c>
      <c r="F431">
        <f t="shared" si="37"/>
        <v>0.87305545806884766</v>
      </c>
      <c r="G431" s="2" t="str">
        <f>""</f>
        <v/>
      </c>
      <c r="H431" s="2" t="str">
        <f t="shared" si="38"/>
        <v/>
      </c>
      <c r="I431" s="2" t="str">
        <f t="shared" si="39"/>
        <v/>
      </c>
      <c r="J431" s="2" t="str">
        <f t="shared" si="40"/>
        <v/>
      </c>
      <c r="K431" s="2" t="str">
        <f t="shared" si="41"/>
        <v/>
      </c>
    </row>
    <row r="432" spans="2:11" x14ac:dyDescent="0.45">
      <c r="B432">
        <v>127.3404278755188</v>
      </c>
      <c r="C432">
        <v>1.1679669618606567</v>
      </c>
      <c r="D432">
        <v>-0.86795902252197266</v>
      </c>
      <c r="E432">
        <f t="shared" si="36"/>
        <v>0.91552734375</v>
      </c>
      <c r="F432">
        <f t="shared" si="37"/>
        <v>0.87458419799804688</v>
      </c>
      <c r="G432" s="2" t="str">
        <f>""</f>
        <v/>
      </c>
      <c r="H432" s="2" t="str">
        <f t="shared" si="38"/>
        <v/>
      </c>
      <c r="I432" s="2" t="str">
        <f t="shared" si="39"/>
        <v/>
      </c>
      <c r="J432" s="2" t="str">
        <f t="shared" si="40"/>
        <v/>
      </c>
      <c r="K432" s="2" t="str">
        <f t="shared" si="41"/>
        <v/>
      </c>
    </row>
    <row r="433" spans="2:11" x14ac:dyDescent="0.45">
      <c r="B433">
        <v>127.6419415473938</v>
      </c>
      <c r="C433">
        <v>1.1701642274856567</v>
      </c>
      <c r="D433">
        <v>-0.86948299407958984</v>
      </c>
      <c r="E433">
        <f t="shared" si="36"/>
        <v>0.917724609375</v>
      </c>
      <c r="F433">
        <f t="shared" si="37"/>
        <v>0.87610816955566406</v>
      </c>
      <c r="G433" s="2" t="str">
        <f>""</f>
        <v/>
      </c>
      <c r="H433" s="2" t="str">
        <f t="shared" si="38"/>
        <v/>
      </c>
      <c r="I433" s="2" t="str">
        <f t="shared" si="39"/>
        <v/>
      </c>
      <c r="J433" s="2" t="str">
        <f t="shared" si="40"/>
        <v/>
      </c>
      <c r="K433" s="2" t="str">
        <f t="shared" si="41"/>
        <v/>
      </c>
    </row>
    <row r="434" spans="2:11" x14ac:dyDescent="0.45">
      <c r="B434">
        <v>127.9277081489563</v>
      </c>
      <c r="C434">
        <v>1.1723614931106567</v>
      </c>
      <c r="D434">
        <v>-0.87126350402832031</v>
      </c>
      <c r="E434">
        <f t="shared" si="36"/>
        <v>0.919921875</v>
      </c>
      <c r="F434">
        <f t="shared" si="37"/>
        <v>0.87788867950439453</v>
      </c>
      <c r="G434" s="2" t="str">
        <f>""</f>
        <v/>
      </c>
      <c r="H434" s="2" t="str">
        <f t="shared" si="38"/>
        <v/>
      </c>
      <c r="I434" s="2" t="str">
        <f t="shared" si="39"/>
        <v/>
      </c>
      <c r="J434" s="2" t="str">
        <f t="shared" si="40"/>
        <v/>
      </c>
      <c r="K434" s="2" t="str">
        <f t="shared" si="41"/>
        <v/>
      </c>
    </row>
    <row r="435" spans="2:11" x14ac:dyDescent="0.45">
      <c r="B435">
        <v>128.18863344192505</v>
      </c>
      <c r="C435">
        <v>1.1745587587356567</v>
      </c>
      <c r="D435">
        <v>-0.87343120574951172</v>
      </c>
      <c r="E435">
        <f t="shared" si="36"/>
        <v>0.922119140625</v>
      </c>
      <c r="F435">
        <f t="shared" si="37"/>
        <v>0.88005638122558594</v>
      </c>
      <c r="G435" s="2" t="str">
        <f>""</f>
        <v/>
      </c>
      <c r="H435" s="2" t="str">
        <f t="shared" si="38"/>
        <v/>
      </c>
      <c r="I435" s="2" t="str">
        <f t="shared" si="39"/>
        <v/>
      </c>
      <c r="J435" s="2" t="str">
        <f t="shared" si="40"/>
        <v/>
      </c>
      <c r="K435" s="2" t="str">
        <f t="shared" si="41"/>
        <v/>
      </c>
    </row>
    <row r="436" spans="2:11" x14ac:dyDescent="0.45">
      <c r="B436">
        <v>128.43863344192505</v>
      </c>
      <c r="C436">
        <v>1.1765118837356567</v>
      </c>
      <c r="D436">
        <v>-0.87613964080810547</v>
      </c>
      <c r="E436">
        <f t="shared" si="36"/>
        <v>0.924072265625</v>
      </c>
      <c r="F436">
        <f t="shared" si="37"/>
        <v>0.88276481628417969</v>
      </c>
      <c r="G436" s="2" t="str">
        <f>""</f>
        <v/>
      </c>
      <c r="H436" s="2" t="str">
        <f t="shared" si="38"/>
        <v/>
      </c>
      <c r="I436" s="2" t="str">
        <f t="shared" si="39"/>
        <v/>
      </c>
      <c r="J436" s="2" t="str">
        <f t="shared" si="40"/>
        <v/>
      </c>
      <c r="K436" s="2" t="str">
        <f t="shared" si="41"/>
        <v/>
      </c>
    </row>
    <row r="437" spans="2:11" x14ac:dyDescent="0.45">
      <c r="B437">
        <v>128.69803285598755</v>
      </c>
      <c r="C437">
        <v>1.1787091493606567</v>
      </c>
      <c r="D437">
        <v>-0.87990474700927734</v>
      </c>
      <c r="E437">
        <f t="shared" si="36"/>
        <v>0.92626953125</v>
      </c>
      <c r="F437">
        <f t="shared" si="37"/>
        <v>0.88652992248535156</v>
      </c>
      <c r="G437" s="2" t="str">
        <f>""</f>
        <v/>
      </c>
      <c r="H437" s="2" t="str">
        <f t="shared" si="38"/>
        <v/>
      </c>
      <c r="I437" s="2" t="str">
        <f t="shared" si="39"/>
        <v/>
      </c>
      <c r="J437" s="2" t="str">
        <f t="shared" si="40"/>
        <v/>
      </c>
      <c r="K437" s="2" t="str">
        <f t="shared" si="41"/>
        <v/>
      </c>
    </row>
    <row r="438" spans="2:11" x14ac:dyDescent="0.45">
      <c r="B438">
        <v>128.94644594192505</v>
      </c>
      <c r="C438">
        <v>1.1809064149856567</v>
      </c>
      <c r="D438">
        <v>-0.88294315338134766</v>
      </c>
      <c r="E438">
        <f t="shared" si="36"/>
        <v>0.928466796875</v>
      </c>
      <c r="F438">
        <f t="shared" si="37"/>
        <v>0.88956832885742188</v>
      </c>
      <c r="G438" s="2" t="str">
        <f>""</f>
        <v/>
      </c>
      <c r="H438" s="2" t="str">
        <f t="shared" si="38"/>
        <v/>
      </c>
      <c r="I438" s="2" t="str">
        <f t="shared" si="39"/>
        <v/>
      </c>
      <c r="J438" s="2" t="str">
        <f t="shared" si="40"/>
        <v/>
      </c>
      <c r="K438" s="2" t="str">
        <f t="shared" si="41"/>
        <v/>
      </c>
    </row>
    <row r="439" spans="2:11" x14ac:dyDescent="0.45">
      <c r="B439">
        <v>129.19022035598755</v>
      </c>
      <c r="C439">
        <v>1.1829816102981567</v>
      </c>
      <c r="D439">
        <v>-0.88550090789794922</v>
      </c>
      <c r="E439">
        <f t="shared" si="36"/>
        <v>0.9305419921875</v>
      </c>
      <c r="F439">
        <f t="shared" si="37"/>
        <v>0.89212608337402344</v>
      </c>
      <c r="G439" s="2" t="str">
        <f>""</f>
        <v/>
      </c>
      <c r="H439" s="2" t="str">
        <f t="shared" si="38"/>
        <v/>
      </c>
      <c r="I439" s="2" t="str">
        <f t="shared" si="39"/>
        <v/>
      </c>
      <c r="J439" s="2" t="str">
        <f t="shared" si="40"/>
        <v/>
      </c>
      <c r="K439" s="2" t="str">
        <f t="shared" si="41"/>
        <v/>
      </c>
    </row>
    <row r="440" spans="2:11" x14ac:dyDescent="0.45">
      <c r="B440">
        <v>129.48465394973755</v>
      </c>
      <c r="C440">
        <v>1.1851788759231567</v>
      </c>
      <c r="D440">
        <v>-0.88800048828125</v>
      </c>
      <c r="E440">
        <f t="shared" si="36"/>
        <v>0.9327392578125</v>
      </c>
      <c r="F440">
        <f t="shared" si="37"/>
        <v>0.89462566375732422</v>
      </c>
      <c r="G440" s="2" t="str">
        <f>""</f>
        <v/>
      </c>
      <c r="H440" s="2" t="str">
        <f t="shared" si="38"/>
        <v/>
      </c>
      <c r="I440" s="2" t="str">
        <f t="shared" si="39"/>
        <v/>
      </c>
      <c r="J440" s="2" t="str">
        <f t="shared" si="40"/>
        <v/>
      </c>
      <c r="K440" s="2" t="str">
        <f t="shared" si="41"/>
        <v/>
      </c>
    </row>
    <row r="441" spans="2:11" x14ac:dyDescent="0.45">
      <c r="B441">
        <v>129.76114320755005</v>
      </c>
      <c r="C441">
        <v>1.1873761415481567</v>
      </c>
      <c r="D441">
        <v>-0.89035320281982422</v>
      </c>
      <c r="E441">
        <f t="shared" si="36"/>
        <v>0.9349365234375</v>
      </c>
      <c r="F441">
        <f t="shared" si="37"/>
        <v>0.89697837829589844</v>
      </c>
      <c r="G441" s="2" t="str">
        <f>""</f>
        <v/>
      </c>
      <c r="H441" s="2" t="str">
        <f t="shared" si="38"/>
        <v/>
      </c>
      <c r="I441" s="2" t="str">
        <f t="shared" si="39"/>
        <v/>
      </c>
      <c r="J441" s="2" t="str">
        <f t="shared" si="40"/>
        <v/>
      </c>
      <c r="K441" s="2" t="str">
        <f t="shared" si="41"/>
        <v/>
      </c>
    </row>
    <row r="442" spans="2:11" x14ac:dyDescent="0.45">
      <c r="B442">
        <v>130.03213930130005</v>
      </c>
      <c r="C442">
        <v>1.1895734071731567</v>
      </c>
      <c r="D442">
        <v>-0.89273643493652344</v>
      </c>
      <c r="E442">
        <f t="shared" si="36"/>
        <v>0.9371337890625</v>
      </c>
      <c r="F442">
        <f t="shared" si="37"/>
        <v>0.89936161041259766</v>
      </c>
      <c r="G442" s="2" t="str">
        <f>""</f>
        <v/>
      </c>
      <c r="H442" s="2" t="str">
        <f t="shared" si="38"/>
        <v/>
      </c>
      <c r="I442" s="2" t="str">
        <f t="shared" si="39"/>
        <v/>
      </c>
      <c r="J442" s="2" t="str">
        <f t="shared" si="40"/>
        <v/>
      </c>
      <c r="K442" s="2" t="str">
        <f t="shared" si="41"/>
        <v/>
      </c>
    </row>
    <row r="443" spans="2:11" x14ac:dyDescent="0.45">
      <c r="B443">
        <v>130.26419496536255</v>
      </c>
      <c r="C443">
        <v>1.1915265321731567</v>
      </c>
      <c r="D443">
        <v>-0.89488601684570313</v>
      </c>
      <c r="E443">
        <f t="shared" si="36"/>
        <v>0.9390869140625</v>
      </c>
      <c r="F443">
        <f t="shared" si="37"/>
        <v>0.90151119232177734</v>
      </c>
      <c r="G443" s="2" t="str">
        <f>""</f>
        <v/>
      </c>
      <c r="H443" s="2" t="str">
        <f t="shared" si="38"/>
        <v/>
      </c>
      <c r="I443" s="2" t="str">
        <f t="shared" si="39"/>
        <v/>
      </c>
      <c r="J443" s="2" t="str">
        <f t="shared" si="40"/>
        <v/>
      </c>
      <c r="K443" s="2" t="str">
        <f t="shared" si="41"/>
        <v/>
      </c>
    </row>
    <row r="444" spans="2:11" x14ac:dyDescent="0.45">
      <c r="B444">
        <v>130.54544496536255</v>
      </c>
      <c r="C444">
        <v>1.1937237977981567</v>
      </c>
      <c r="D444">
        <v>-0.89683628082275391</v>
      </c>
      <c r="E444">
        <f t="shared" si="36"/>
        <v>0.9412841796875</v>
      </c>
      <c r="F444">
        <f t="shared" si="37"/>
        <v>0.90346145629882813</v>
      </c>
      <c r="G444" s="2" t="str">
        <f>""</f>
        <v/>
      </c>
      <c r="H444" s="2" t="str">
        <f t="shared" si="38"/>
        <v/>
      </c>
      <c r="I444" s="2" t="str">
        <f t="shared" si="39"/>
        <v/>
      </c>
      <c r="J444" s="2" t="str">
        <f t="shared" si="40"/>
        <v/>
      </c>
      <c r="K444" s="2" t="str">
        <f t="shared" si="41"/>
        <v/>
      </c>
    </row>
    <row r="445" spans="2:11" x14ac:dyDescent="0.45">
      <c r="B445">
        <v>130.80862855911255</v>
      </c>
      <c r="C445">
        <v>1.1959210634231567</v>
      </c>
      <c r="D445">
        <v>-0.89923954010009766</v>
      </c>
      <c r="E445">
        <f t="shared" si="36"/>
        <v>0.9434814453125</v>
      </c>
      <c r="F445">
        <f t="shared" si="37"/>
        <v>0.90586471557617188</v>
      </c>
      <c r="G445" s="2" t="str">
        <f>""</f>
        <v/>
      </c>
      <c r="H445" s="2" t="str">
        <f t="shared" si="38"/>
        <v/>
      </c>
      <c r="I445" s="2" t="str">
        <f t="shared" si="39"/>
        <v/>
      </c>
      <c r="J445" s="2" t="str">
        <f t="shared" si="40"/>
        <v/>
      </c>
      <c r="K445" s="2" t="str">
        <f t="shared" si="41"/>
        <v/>
      </c>
    </row>
    <row r="446" spans="2:11" x14ac:dyDescent="0.45">
      <c r="B446">
        <v>131.08902406692505</v>
      </c>
      <c r="C446">
        <v>1.1978741884231567</v>
      </c>
      <c r="D446">
        <v>-0.9030914306640625</v>
      </c>
      <c r="E446">
        <f t="shared" si="36"/>
        <v>0.9454345703125</v>
      </c>
      <c r="F446">
        <f t="shared" si="37"/>
        <v>0.90971660614013672</v>
      </c>
      <c r="G446" s="2" t="str">
        <f>""</f>
        <v/>
      </c>
      <c r="H446" s="2" t="str">
        <f t="shared" si="38"/>
        <v/>
      </c>
      <c r="I446" s="2" t="str">
        <f t="shared" si="39"/>
        <v/>
      </c>
      <c r="J446" s="2" t="str">
        <f t="shared" si="40"/>
        <v/>
      </c>
      <c r="K446" s="2" t="str">
        <f t="shared" si="41"/>
        <v/>
      </c>
    </row>
    <row r="447" spans="2:11" x14ac:dyDescent="0.45">
      <c r="B447">
        <v>131.34366273880005</v>
      </c>
      <c r="C447">
        <v>1.2001935243606567</v>
      </c>
      <c r="D447">
        <v>-0.90674781799316406</v>
      </c>
      <c r="E447">
        <f t="shared" si="36"/>
        <v>0.94775390625</v>
      </c>
      <c r="F447">
        <f t="shared" si="37"/>
        <v>0.91337299346923828</v>
      </c>
      <c r="G447" s="2" t="str">
        <f>""</f>
        <v/>
      </c>
      <c r="H447" s="2" t="str">
        <f t="shared" si="38"/>
        <v/>
      </c>
      <c r="I447" s="2" t="str">
        <f t="shared" si="39"/>
        <v/>
      </c>
      <c r="J447" s="2" t="str">
        <f t="shared" si="40"/>
        <v/>
      </c>
      <c r="K447" s="2" t="str">
        <f t="shared" si="41"/>
        <v/>
      </c>
    </row>
    <row r="448" spans="2:11" x14ac:dyDescent="0.45">
      <c r="B448">
        <v>131.62332582473755</v>
      </c>
      <c r="C448">
        <v>1.2023907899856567</v>
      </c>
      <c r="D448">
        <v>-0.90956592559814453</v>
      </c>
      <c r="E448">
        <f t="shared" si="36"/>
        <v>0.949951171875</v>
      </c>
      <c r="F448">
        <f t="shared" si="37"/>
        <v>0.91619110107421875</v>
      </c>
      <c r="G448" s="2" t="str">
        <f>""</f>
        <v/>
      </c>
      <c r="H448" s="2" t="str">
        <f t="shared" si="38"/>
        <v/>
      </c>
      <c r="I448" s="2" t="str">
        <f t="shared" si="39"/>
        <v/>
      </c>
      <c r="J448" s="2" t="str">
        <f t="shared" si="40"/>
        <v/>
      </c>
      <c r="K448" s="2" t="str">
        <f t="shared" si="41"/>
        <v/>
      </c>
    </row>
    <row r="449" spans="2:11" x14ac:dyDescent="0.45">
      <c r="B449">
        <v>131.89127016067505</v>
      </c>
      <c r="C449">
        <v>1.2045880556106567</v>
      </c>
      <c r="D449">
        <v>-0.91190147399902344</v>
      </c>
      <c r="E449">
        <f t="shared" si="36"/>
        <v>0.9521484375</v>
      </c>
      <c r="F449">
        <f t="shared" si="37"/>
        <v>0.91852664947509766</v>
      </c>
      <c r="G449" s="2" t="str">
        <f>""</f>
        <v/>
      </c>
      <c r="H449" s="2" t="str">
        <f t="shared" si="38"/>
        <v/>
      </c>
      <c r="I449" s="2" t="str">
        <f t="shared" si="39"/>
        <v/>
      </c>
      <c r="J449" s="2" t="str">
        <f t="shared" si="40"/>
        <v/>
      </c>
      <c r="K449" s="2" t="str">
        <f t="shared" si="41"/>
        <v/>
      </c>
    </row>
    <row r="450" spans="2:11" x14ac:dyDescent="0.45">
      <c r="B450">
        <v>132.15286684036258</v>
      </c>
      <c r="C450">
        <v>1.2065411806106567</v>
      </c>
      <c r="D450">
        <v>-0.91368389129638672</v>
      </c>
      <c r="E450">
        <f t="shared" si="36"/>
        <v>0.9541015625</v>
      </c>
      <c r="F450">
        <f t="shared" si="37"/>
        <v>0.92030906677246094</v>
      </c>
      <c r="G450" s="2" t="str">
        <f>""</f>
        <v/>
      </c>
      <c r="H450" s="2" t="str">
        <f t="shared" si="38"/>
        <v/>
      </c>
      <c r="I450" s="2" t="str">
        <f t="shared" si="39"/>
        <v/>
      </c>
      <c r="J450" s="2" t="str">
        <f t="shared" si="40"/>
        <v/>
      </c>
      <c r="K450" s="2" t="str">
        <f t="shared" si="41"/>
        <v/>
      </c>
    </row>
    <row r="451" spans="2:11" x14ac:dyDescent="0.45">
      <c r="B451">
        <v>132.4091534614563</v>
      </c>
      <c r="C451">
        <v>1.2087384462356567</v>
      </c>
      <c r="D451">
        <v>-0.91577625274658203</v>
      </c>
      <c r="E451">
        <f t="shared" si="36"/>
        <v>0.956298828125</v>
      </c>
      <c r="F451">
        <f t="shared" si="37"/>
        <v>0.92240142822265625</v>
      </c>
      <c r="G451" s="2" t="str">
        <f>""</f>
        <v/>
      </c>
      <c r="H451" s="2" t="str">
        <f t="shared" si="38"/>
        <v/>
      </c>
      <c r="I451" s="2" t="str">
        <f t="shared" si="39"/>
        <v/>
      </c>
      <c r="J451" s="2" t="str">
        <f t="shared" si="40"/>
        <v/>
      </c>
      <c r="K451" s="2" t="str">
        <f t="shared" si="41"/>
        <v/>
      </c>
    </row>
    <row r="452" spans="2:11" x14ac:dyDescent="0.45">
      <c r="B452">
        <v>132.6575665473938</v>
      </c>
      <c r="C452">
        <v>1.2109357118606567</v>
      </c>
      <c r="D452">
        <v>-0.91794300079345703</v>
      </c>
      <c r="E452">
        <f t="shared" ref="E452:E515" si="42">C452-C$3</f>
        <v>0.95849609375</v>
      </c>
      <c r="F452">
        <f t="shared" ref="F452:F515" si="43">-(D452-D$3)</f>
        <v>0.92456817626953125</v>
      </c>
      <c r="G452" s="2" t="str">
        <f>""</f>
        <v/>
      </c>
      <c r="H452" s="2" t="str">
        <f t="shared" ref="H452:H515" si="44">IF(AND(E452&gt;H$2,E452&lt;I$2),B452,"")</f>
        <v/>
      </c>
      <c r="I452" s="2" t="str">
        <f t="shared" ref="I452:I515" si="45">IF(AND(E452&gt;H$2,E452&lt;I$2),E452,"")</f>
        <v/>
      </c>
      <c r="J452" s="2" t="str">
        <f t="shared" ref="J452:J515" si="46">IF(AND(F452&gt;J$2,F452&lt;K$2),B452,"")</f>
        <v/>
      </c>
      <c r="K452" s="2" t="str">
        <f t="shared" ref="K452:K515" si="47">IF(AND(F452&gt;J$2,F452&lt;K$2),F452,"")</f>
        <v/>
      </c>
    </row>
    <row r="453" spans="2:11" x14ac:dyDescent="0.45">
      <c r="B453">
        <v>132.8974347114563</v>
      </c>
      <c r="C453">
        <v>1.2128888368606567</v>
      </c>
      <c r="D453">
        <v>-0.92036819458007813</v>
      </c>
      <c r="E453">
        <f t="shared" si="42"/>
        <v>0.96044921875</v>
      </c>
      <c r="F453">
        <f t="shared" si="43"/>
        <v>0.92699337005615234</v>
      </c>
      <c r="G453" s="2" t="str">
        <f>""</f>
        <v/>
      </c>
      <c r="H453" s="2" t="str">
        <f t="shared" si="44"/>
        <v/>
      </c>
      <c r="I453" s="2" t="str">
        <f t="shared" si="45"/>
        <v/>
      </c>
      <c r="J453" s="2" t="str">
        <f t="shared" si="46"/>
        <v/>
      </c>
      <c r="K453" s="2" t="str">
        <f t="shared" si="47"/>
        <v/>
      </c>
    </row>
    <row r="454" spans="2:11" x14ac:dyDescent="0.45">
      <c r="B454">
        <v>133.12411928176883</v>
      </c>
      <c r="C454">
        <v>1.2150861024856567</v>
      </c>
      <c r="D454">
        <v>-0.92318630218505859</v>
      </c>
      <c r="E454">
        <f t="shared" si="42"/>
        <v>0.962646484375</v>
      </c>
      <c r="F454">
        <f t="shared" si="43"/>
        <v>0.92981147766113281</v>
      </c>
      <c r="G454" s="2" t="str">
        <f>""</f>
        <v/>
      </c>
      <c r="H454" s="2" t="str">
        <f t="shared" si="44"/>
        <v/>
      </c>
      <c r="I454" s="2" t="str">
        <f t="shared" si="45"/>
        <v/>
      </c>
      <c r="J454" s="2" t="str">
        <f t="shared" si="46"/>
        <v/>
      </c>
      <c r="K454" s="2" t="str">
        <f t="shared" si="47"/>
        <v/>
      </c>
    </row>
    <row r="455" spans="2:11" x14ac:dyDescent="0.45">
      <c r="B455">
        <v>133.4479718208313</v>
      </c>
      <c r="C455">
        <v>1.2172833681106567</v>
      </c>
      <c r="D455">
        <v>-0.92637252807617188</v>
      </c>
      <c r="E455">
        <f t="shared" si="42"/>
        <v>0.96484375</v>
      </c>
      <c r="F455">
        <f t="shared" si="43"/>
        <v>0.93299770355224609</v>
      </c>
      <c r="G455" s="2" t="str">
        <f>""</f>
        <v/>
      </c>
      <c r="H455" s="2" t="str">
        <f t="shared" si="44"/>
        <v/>
      </c>
      <c r="I455" s="2" t="str">
        <f t="shared" si="45"/>
        <v/>
      </c>
      <c r="J455" s="2" t="str">
        <f t="shared" si="46"/>
        <v/>
      </c>
      <c r="K455" s="2" t="str">
        <f t="shared" si="47"/>
        <v/>
      </c>
    </row>
    <row r="456" spans="2:11" x14ac:dyDescent="0.45">
      <c r="B456">
        <v>133.69572114944458</v>
      </c>
      <c r="C456">
        <v>1.2194806337356567</v>
      </c>
      <c r="D456">
        <v>-0.92959976196289063</v>
      </c>
      <c r="E456">
        <f t="shared" si="42"/>
        <v>0.967041015625</v>
      </c>
      <c r="F456">
        <f t="shared" si="43"/>
        <v>0.93622493743896484</v>
      </c>
      <c r="G456" s="2" t="str">
        <f>""</f>
        <v/>
      </c>
      <c r="H456" s="2" t="str">
        <f t="shared" si="44"/>
        <v/>
      </c>
      <c r="I456" s="2" t="str">
        <f t="shared" si="45"/>
        <v/>
      </c>
      <c r="J456" s="2" t="str">
        <f t="shared" si="46"/>
        <v/>
      </c>
      <c r="K456" s="2" t="str">
        <f t="shared" si="47"/>
        <v/>
      </c>
    </row>
    <row r="457" spans="2:11" x14ac:dyDescent="0.45">
      <c r="B457">
        <v>133.94967317581177</v>
      </c>
      <c r="C457">
        <v>1.2215558290481567</v>
      </c>
      <c r="D457">
        <v>-0.93154144287109375</v>
      </c>
      <c r="E457">
        <f t="shared" si="42"/>
        <v>0.9691162109375</v>
      </c>
      <c r="F457">
        <f t="shared" si="43"/>
        <v>0.93816661834716797</v>
      </c>
      <c r="G457" s="2" t="str">
        <f>""</f>
        <v/>
      </c>
      <c r="H457" s="2" t="str">
        <f t="shared" si="44"/>
        <v/>
      </c>
      <c r="I457" s="2" t="str">
        <f t="shared" si="45"/>
        <v/>
      </c>
      <c r="J457" s="2" t="str">
        <f t="shared" si="46"/>
        <v/>
      </c>
      <c r="K457" s="2" t="str">
        <f t="shared" si="47"/>
        <v/>
      </c>
    </row>
    <row r="458" spans="2:11" x14ac:dyDescent="0.45">
      <c r="B458">
        <v>134.17617464065552</v>
      </c>
      <c r="C458">
        <v>1.2237530946731567</v>
      </c>
      <c r="D458">
        <v>-0.93352890014648438</v>
      </c>
      <c r="E458">
        <f t="shared" si="42"/>
        <v>0.9713134765625</v>
      </c>
      <c r="F458">
        <f t="shared" si="43"/>
        <v>0.94015407562255859</v>
      </c>
      <c r="G458" s="2" t="str">
        <f>""</f>
        <v/>
      </c>
      <c r="H458" s="2" t="str">
        <f t="shared" si="44"/>
        <v/>
      </c>
      <c r="I458" s="2" t="str">
        <f t="shared" si="45"/>
        <v/>
      </c>
      <c r="J458" s="2" t="str">
        <f t="shared" si="46"/>
        <v/>
      </c>
      <c r="K458" s="2" t="str">
        <f t="shared" si="47"/>
        <v/>
      </c>
    </row>
    <row r="459" spans="2:11" x14ac:dyDescent="0.45">
      <c r="B459">
        <v>134.42556428909302</v>
      </c>
      <c r="C459">
        <v>1.2258282899856567</v>
      </c>
      <c r="D459">
        <v>-0.93504524230957031</v>
      </c>
      <c r="E459">
        <f t="shared" si="42"/>
        <v>0.973388671875</v>
      </c>
      <c r="F459">
        <f t="shared" si="43"/>
        <v>0.94167041778564453</v>
      </c>
      <c r="G459" s="2" t="str">
        <f>""</f>
        <v/>
      </c>
      <c r="H459" s="2" t="str">
        <f t="shared" si="44"/>
        <v/>
      </c>
      <c r="I459" s="2" t="str">
        <f t="shared" si="45"/>
        <v/>
      </c>
      <c r="J459" s="2" t="str">
        <f t="shared" si="46"/>
        <v/>
      </c>
      <c r="K459" s="2" t="str">
        <f t="shared" si="47"/>
        <v/>
      </c>
    </row>
    <row r="460" spans="2:11" x14ac:dyDescent="0.45">
      <c r="B460">
        <v>134.68569612503055</v>
      </c>
      <c r="C460">
        <v>1.2279034852981567</v>
      </c>
      <c r="D460">
        <v>-0.93654727935791016</v>
      </c>
      <c r="E460">
        <f t="shared" si="42"/>
        <v>0.9754638671875</v>
      </c>
      <c r="F460">
        <f t="shared" si="43"/>
        <v>0.94317245483398438</v>
      </c>
      <c r="G460" s="2" t="str">
        <f>""</f>
        <v/>
      </c>
      <c r="H460" s="2" t="str">
        <f t="shared" si="44"/>
        <v/>
      </c>
      <c r="I460" s="2" t="str">
        <f t="shared" si="45"/>
        <v/>
      </c>
      <c r="J460" s="2" t="str">
        <f t="shared" si="46"/>
        <v/>
      </c>
      <c r="K460" s="2" t="str">
        <f t="shared" si="47"/>
        <v/>
      </c>
    </row>
    <row r="461" spans="2:11" x14ac:dyDescent="0.45">
      <c r="B461">
        <v>134.96841096878052</v>
      </c>
      <c r="C461">
        <v>1.2301007509231567</v>
      </c>
      <c r="D461">
        <v>-0.93849754333496094</v>
      </c>
      <c r="E461">
        <f t="shared" si="42"/>
        <v>0.9776611328125</v>
      </c>
      <c r="F461">
        <f t="shared" si="43"/>
        <v>0.94512271881103516</v>
      </c>
      <c r="G461" s="2" t="str">
        <f>""</f>
        <v/>
      </c>
      <c r="H461" s="2" t="str">
        <f t="shared" si="44"/>
        <v/>
      </c>
      <c r="I461" s="2" t="str">
        <f t="shared" si="45"/>
        <v/>
      </c>
      <c r="J461" s="2" t="str">
        <f t="shared" si="46"/>
        <v/>
      </c>
      <c r="K461" s="2" t="str">
        <f t="shared" si="47"/>
        <v/>
      </c>
    </row>
    <row r="462" spans="2:11" x14ac:dyDescent="0.45">
      <c r="B462">
        <v>135.25417757034302</v>
      </c>
      <c r="C462">
        <v>1.2322980165481567</v>
      </c>
      <c r="D462">
        <v>-0.94026279449462891</v>
      </c>
      <c r="E462">
        <f t="shared" si="42"/>
        <v>0.9798583984375</v>
      </c>
      <c r="F462">
        <f t="shared" si="43"/>
        <v>0.94688796997070313</v>
      </c>
      <c r="G462" s="2" t="str">
        <f>""</f>
        <v/>
      </c>
      <c r="H462" s="2" t="str">
        <f t="shared" si="44"/>
        <v/>
      </c>
      <c r="I462" s="2" t="str">
        <f t="shared" si="45"/>
        <v/>
      </c>
      <c r="J462" s="2" t="str">
        <f t="shared" si="46"/>
        <v/>
      </c>
      <c r="K462" s="2" t="str">
        <f t="shared" si="47"/>
        <v/>
      </c>
    </row>
    <row r="463" spans="2:11" x14ac:dyDescent="0.45">
      <c r="B463">
        <v>135.52602815628052</v>
      </c>
      <c r="C463">
        <v>1.2343732118606567</v>
      </c>
      <c r="D463">
        <v>-0.9417877197265625</v>
      </c>
      <c r="E463">
        <f t="shared" si="42"/>
        <v>0.98193359375</v>
      </c>
      <c r="F463">
        <f t="shared" si="43"/>
        <v>0.94841289520263672</v>
      </c>
      <c r="G463" s="2" t="str">
        <f>""</f>
        <v/>
      </c>
      <c r="H463" s="2" t="str">
        <f t="shared" si="44"/>
        <v/>
      </c>
      <c r="I463" s="2" t="str">
        <f t="shared" si="45"/>
        <v/>
      </c>
      <c r="J463" s="2" t="str">
        <f t="shared" si="46"/>
        <v/>
      </c>
      <c r="K463" s="2" t="str">
        <f t="shared" si="47"/>
        <v/>
      </c>
    </row>
    <row r="464" spans="2:11" x14ac:dyDescent="0.45">
      <c r="B464">
        <v>135.74563264846805</v>
      </c>
      <c r="C464">
        <v>1.2364484071731567</v>
      </c>
      <c r="D464">
        <v>-0.94328022003173828</v>
      </c>
      <c r="E464">
        <f t="shared" si="42"/>
        <v>0.9840087890625</v>
      </c>
      <c r="F464">
        <f t="shared" si="43"/>
        <v>0.9499053955078125</v>
      </c>
      <c r="G464" s="2" t="str">
        <f>""</f>
        <v/>
      </c>
      <c r="H464" s="2" t="str">
        <f t="shared" si="44"/>
        <v/>
      </c>
      <c r="I464" s="2" t="str">
        <f t="shared" si="45"/>
        <v/>
      </c>
      <c r="J464" s="2" t="str">
        <f t="shared" si="46"/>
        <v/>
      </c>
      <c r="K464" s="2" t="str">
        <f t="shared" si="47"/>
        <v/>
      </c>
    </row>
    <row r="465" spans="2:11" x14ac:dyDescent="0.45">
      <c r="B465">
        <v>136.01907014846805</v>
      </c>
      <c r="C465">
        <v>1.2386456727981567</v>
      </c>
      <c r="D465">
        <v>-0.94501399993896484</v>
      </c>
      <c r="E465">
        <f t="shared" si="42"/>
        <v>0.9862060546875</v>
      </c>
      <c r="F465">
        <f t="shared" si="43"/>
        <v>0.95163917541503906</v>
      </c>
      <c r="G465" s="2" t="str">
        <f>""</f>
        <v/>
      </c>
      <c r="H465" s="2" t="str">
        <f t="shared" si="44"/>
        <v/>
      </c>
      <c r="I465" s="2" t="str">
        <f t="shared" si="45"/>
        <v/>
      </c>
      <c r="J465" s="2" t="str">
        <f t="shared" si="46"/>
        <v/>
      </c>
      <c r="K465" s="2" t="str">
        <f t="shared" si="47"/>
        <v/>
      </c>
    </row>
    <row r="466" spans="2:11" x14ac:dyDescent="0.45">
      <c r="B466">
        <v>136.28847932815552</v>
      </c>
      <c r="C466">
        <v>1.2408429384231567</v>
      </c>
      <c r="D466">
        <v>-0.94684600830078125</v>
      </c>
      <c r="E466">
        <f t="shared" si="42"/>
        <v>0.9884033203125</v>
      </c>
      <c r="F466">
        <f t="shared" si="43"/>
        <v>0.95347118377685547</v>
      </c>
      <c r="G466" s="2" t="str">
        <f>""</f>
        <v/>
      </c>
      <c r="H466" s="2" t="str">
        <f t="shared" si="44"/>
        <v/>
      </c>
      <c r="I466" s="2" t="str">
        <f t="shared" si="45"/>
        <v/>
      </c>
      <c r="J466" s="2" t="str">
        <f t="shared" si="46"/>
        <v/>
      </c>
      <c r="K466" s="2" t="str">
        <f t="shared" si="47"/>
        <v/>
      </c>
    </row>
    <row r="467" spans="2:11" x14ac:dyDescent="0.45">
      <c r="B467">
        <v>136.50814485549927</v>
      </c>
      <c r="C467">
        <v>1.2429181337356567</v>
      </c>
      <c r="D467">
        <v>-0.94855785369873047</v>
      </c>
      <c r="E467">
        <f t="shared" si="42"/>
        <v>0.990478515625</v>
      </c>
      <c r="F467">
        <f t="shared" si="43"/>
        <v>0.95518302917480469</v>
      </c>
      <c r="G467" s="2" t="str">
        <f>""</f>
        <v/>
      </c>
      <c r="H467" s="2" t="str">
        <f t="shared" si="44"/>
        <v/>
      </c>
      <c r="I467" s="2" t="str">
        <f t="shared" si="45"/>
        <v/>
      </c>
      <c r="J467" s="2" t="str">
        <f t="shared" si="46"/>
        <v/>
      </c>
      <c r="K467" s="2" t="str">
        <f t="shared" si="47"/>
        <v/>
      </c>
    </row>
    <row r="468" spans="2:11" x14ac:dyDescent="0.45">
      <c r="B468">
        <v>136.74801301956177</v>
      </c>
      <c r="C468">
        <v>1.2451153993606567</v>
      </c>
      <c r="D468">
        <v>-0.94993305206298828</v>
      </c>
      <c r="E468">
        <f t="shared" si="42"/>
        <v>0.99267578125</v>
      </c>
      <c r="F468">
        <f t="shared" si="43"/>
        <v>0.9565582275390625</v>
      </c>
      <c r="G468" s="2" t="str">
        <f>""</f>
        <v/>
      </c>
      <c r="H468" s="2" t="str">
        <f t="shared" si="44"/>
        <v/>
      </c>
      <c r="I468" s="2" t="str">
        <f t="shared" si="45"/>
        <v/>
      </c>
      <c r="J468" s="2" t="str">
        <f t="shared" si="46"/>
        <v/>
      </c>
      <c r="K468" s="2" t="str">
        <f t="shared" si="47"/>
        <v/>
      </c>
    </row>
    <row r="469" spans="2:11" x14ac:dyDescent="0.45">
      <c r="B469">
        <v>137.00915193557739</v>
      </c>
      <c r="C469">
        <v>1.2471905946731567</v>
      </c>
      <c r="D469">
        <v>-0.95119953155517578</v>
      </c>
      <c r="E469">
        <f t="shared" si="42"/>
        <v>0.9947509765625</v>
      </c>
      <c r="F469">
        <f t="shared" si="43"/>
        <v>0.95782470703125</v>
      </c>
      <c r="G469" s="2" t="str">
        <f>""</f>
        <v/>
      </c>
      <c r="H469" s="2" t="str">
        <f t="shared" si="44"/>
        <v/>
      </c>
      <c r="I469" s="2" t="str">
        <f t="shared" si="45"/>
        <v/>
      </c>
      <c r="J469" s="2" t="str">
        <f t="shared" si="46"/>
        <v/>
      </c>
      <c r="K469" s="2" t="str">
        <f t="shared" si="47"/>
        <v/>
      </c>
    </row>
    <row r="470" spans="2:11" x14ac:dyDescent="0.45">
      <c r="B470">
        <v>137.24880647659302</v>
      </c>
      <c r="C470">
        <v>1.2492657899856567</v>
      </c>
      <c r="D470">
        <v>-0.95322513580322266</v>
      </c>
      <c r="E470">
        <f t="shared" si="42"/>
        <v>0.996826171875</v>
      </c>
      <c r="F470">
        <f t="shared" si="43"/>
        <v>0.95985031127929688</v>
      </c>
      <c r="G470" s="2" t="str">
        <f>""</f>
        <v/>
      </c>
      <c r="H470" s="2" t="str">
        <f t="shared" si="44"/>
        <v/>
      </c>
      <c r="I470" s="2" t="str">
        <f t="shared" si="45"/>
        <v/>
      </c>
      <c r="J470" s="2" t="str">
        <f t="shared" si="46"/>
        <v/>
      </c>
      <c r="K470" s="2" t="str">
        <f t="shared" si="47"/>
        <v/>
      </c>
    </row>
    <row r="471" spans="2:11" x14ac:dyDescent="0.45">
      <c r="B471">
        <v>137.49648714065552</v>
      </c>
      <c r="C471">
        <v>1.2512189149856567</v>
      </c>
      <c r="D471">
        <v>-0.95519638061523438</v>
      </c>
      <c r="E471">
        <f t="shared" si="42"/>
        <v>0.998779296875</v>
      </c>
      <c r="F471">
        <f t="shared" si="43"/>
        <v>0.96182155609130859</v>
      </c>
      <c r="G471" s="2" t="str">
        <f>""</f>
        <v/>
      </c>
      <c r="H471" s="2" t="str">
        <f t="shared" si="44"/>
        <v/>
      </c>
      <c r="I471" s="2" t="str">
        <f t="shared" si="45"/>
        <v/>
      </c>
      <c r="J471" s="2" t="str">
        <f t="shared" si="46"/>
        <v/>
      </c>
      <c r="K471" s="2" t="str">
        <f t="shared" si="47"/>
        <v/>
      </c>
    </row>
    <row r="472" spans="2:11" x14ac:dyDescent="0.45">
      <c r="B472">
        <v>137.75588655471802</v>
      </c>
      <c r="C472">
        <v>1.2534161806106567</v>
      </c>
      <c r="D472">
        <v>-0.95693111419677734</v>
      </c>
      <c r="E472">
        <f t="shared" si="42"/>
        <v>1.0009765625</v>
      </c>
      <c r="F472">
        <f t="shared" si="43"/>
        <v>0.96355628967285156</v>
      </c>
      <c r="G472" s="2" t="str">
        <f>""</f>
        <v/>
      </c>
      <c r="H472" s="2" t="str">
        <f t="shared" si="44"/>
        <v/>
      </c>
      <c r="I472" s="2" t="str">
        <f t="shared" si="45"/>
        <v/>
      </c>
      <c r="J472" s="2" t="str">
        <f t="shared" si="46"/>
        <v/>
      </c>
      <c r="K472" s="2" t="str">
        <f t="shared" si="47"/>
        <v/>
      </c>
    </row>
    <row r="473" spans="2:11" x14ac:dyDescent="0.45">
      <c r="B473">
        <v>138.03078889846802</v>
      </c>
      <c r="C473">
        <v>1.2554913759231567</v>
      </c>
      <c r="D473">
        <v>-0.95852088928222656</v>
      </c>
      <c r="E473">
        <f t="shared" si="42"/>
        <v>1.0030517578125</v>
      </c>
      <c r="F473">
        <f t="shared" si="43"/>
        <v>0.96514606475830078</v>
      </c>
      <c r="G473" s="2" t="str">
        <f>""</f>
        <v/>
      </c>
      <c r="H473" s="2" t="str">
        <f t="shared" si="44"/>
        <v/>
      </c>
      <c r="I473" s="2" t="str">
        <f t="shared" si="45"/>
        <v/>
      </c>
      <c r="J473" s="2" t="str">
        <f t="shared" si="46"/>
        <v/>
      </c>
      <c r="K473" s="2" t="str">
        <f t="shared" si="47"/>
        <v/>
      </c>
    </row>
    <row r="474" spans="2:11" x14ac:dyDescent="0.45">
      <c r="B474">
        <v>138.26601839065552</v>
      </c>
      <c r="C474">
        <v>1.2576886415481567</v>
      </c>
      <c r="D474">
        <v>-0.96047210693359375</v>
      </c>
      <c r="E474">
        <f t="shared" si="42"/>
        <v>1.0052490234375</v>
      </c>
      <c r="F474">
        <f t="shared" si="43"/>
        <v>0.96709728240966797</v>
      </c>
      <c r="G474" s="2" t="str">
        <f>""</f>
        <v/>
      </c>
      <c r="H474" s="2" t="str">
        <f t="shared" si="44"/>
        <v/>
      </c>
      <c r="I474" s="2" t="str">
        <f t="shared" si="45"/>
        <v/>
      </c>
      <c r="J474" s="2" t="str">
        <f t="shared" si="46"/>
        <v/>
      </c>
      <c r="K474" s="2" t="str">
        <f t="shared" si="47"/>
        <v/>
      </c>
    </row>
    <row r="475" spans="2:11" x14ac:dyDescent="0.45">
      <c r="B475">
        <v>138.51443147659302</v>
      </c>
      <c r="C475">
        <v>1.2598859071731567</v>
      </c>
      <c r="D475">
        <v>-0.96242427825927734</v>
      </c>
      <c r="E475">
        <f t="shared" si="42"/>
        <v>1.0074462890625</v>
      </c>
      <c r="F475">
        <f t="shared" si="43"/>
        <v>0.96904945373535156</v>
      </c>
      <c r="G475" s="2" t="str">
        <f>""</f>
        <v/>
      </c>
      <c r="H475" s="2" t="str">
        <f t="shared" si="44"/>
        <v/>
      </c>
      <c r="I475" s="2" t="str">
        <f t="shared" si="45"/>
        <v/>
      </c>
      <c r="J475" s="2" t="str">
        <f t="shared" si="46"/>
        <v/>
      </c>
      <c r="K475" s="2" t="str">
        <f t="shared" si="47"/>
        <v/>
      </c>
    </row>
    <row r="476" spans="2:11" x14ac:dyDescent="0.45">
      <c r="B476">
        <v>138.76752901077271</v>
      </c>
      <c r="C476">
        <v>1.2618390321731567</v>
      </c>
      <c r="D476">
        <v>-0.96420669555664063</v>
      </c>
      <c r="E476">
        <f t="shared" si="42"/>
        <v>1.0093994140625</v>
      </c>
      <c r="F476">
        <f t="shared" si="43"/>
        <v>0.97083187103271484</v>
      </c>
      <c r="G476" s="2" t="str">
        <f>""</f>
        <v/>
      </c>
      <c r="H476" s="2" t="str">
        <f t="shared" si="44"/>
        <v/>
      </c>
      <c r="I476" s="2" t="str">
        <f t="shared" si="45"/>
        <v/>
      </c>
      <c r="J476" s="2" t="str">
        <f t="shared" si="46"/>
        <v/>
      </c>
      <c r="K476" s="2" t="str">
        <f t="shared" si="47"/>
        <v/>
      </c>
    </row>
    <row r="477" spans="2:11" x14ac:dyDescent="0.45">
      <c r="B477">
        <v>139.02302217483521</v>
      </c>
      <c r="C477">
        <v>1.2640362977981567</v>
      </c>
      <c r="D477">
        <v>-0.96620941162109375</v>
      </c>
      <c r="E477">
        <f t="shared" si="42"/>
        <v>1.0115966796875</v>
      </c>
      <c r="F477">
        <f t="shared" si="43"/>
        <v>0.97283458709716797</v>
      </c>
      <c r="G477" s="2" t="str">
        <f>""</f>
        <v/>
      </c>
      <c r="H477" s="2" t="str">
        <f t="shared" si="44"/>
        <v/>
      </c>
      <c r="I477" s="2" t="str">
        <f t="shared" si="45"/>
        <v/>
      </c>
      <c r="J477" s="2" t="str">
        <f t="shared" si="46"/>
        <v/>
      </c>
      <c r="K477" s="2" t="str">
        <f t="shared" si="47"/>
        <v/>
      </c>
    </row>
    <row r="478" spans="2:11" x14ac:dyDescent="0.45">
      <c r="B478">
        <v>139.25739717483521</v>
      </c>
      <c r="C478">
        <v>1.2662335634231567</v>
      </c>
      <c r="D478">
        <v>-0.96831607818603516</v>
      </c>
      <c r="E478">
        <f t="shared" si="42"/>
        <v>1.0137939453125</v>
      </c>
      <c r="F478">
        <f t="shared" si="43"/>
        <v>0.97494125366210938</v>
      </c>
      <c r="G478" s="2" t="str">
        <f>""</f>
        <v/>
      </c>
      <c r="H478" s="2" t="str">
        <f t="shared" si="44"/>
        <v/>
      </c>
      <c r="I478" s="2" t="str">
        <f t="shared" si="45"/>
        <v/>
      </c>
      <c r="J478" s="2" t="str">
        <f t="shared" si="46"/>
        <v/>
      </c>
      <c r="K478" s="2" t="str">
        <f t="shared" si="47"/>
        <v/>
      </c>
    </row>
    <row r="479" spans="2:11" x14ac:dyDescent="0.45">
      <c r="B479">
        <v>139.53474092483521</v>
      </c>
      <c r="C479">
        <v>1.2684308290481567</v>
      </c>
      <c r="D479">
        <v>-0.97046375274658203</v>
      </c>
      <c r="E479">
        <f t="shared" si="42"/>
        <v>1.0159912109375</v>
      </c>
      <c r="F479">
        <f t="shared" si="43"/>
        <v>0.97708892822265625</v>
      </c>
      <c r="G479" s="2" t="str">
        <f>""</f>
        <v/>
      </c>
      <c r="H479" s="2" t="str">
        <f t="shared" si="44"/>
        <v/>
      </c>
      <c r="I479" s="2" t="str">
        <f t="shared" si="45"/>
        <v/>
      </c>
      <c r="J479" s="2" t="str">
        <f t="shared" si="46"/>
        <v/>
      </c>
      <c r="K479" s="2" t="str">
        <f t="shared" si="47"/>
        <v/>
      </c>
    </row>
    <row r="480" spans="2:11" x14ac:dyDescent="0.45">
      <c r="B480">
        <v>139.78388643264771</v>
      </c>
      <c r="C480">
        <v>1.2703839540481567</v>
      </c>
      <c r="D480">
        <v>-0.97244453430175781</v>
      </c>
      <c r="E480">
        <f t="shared" si="42"/>
        <v>1.0179443359375</v>
      </c>
      <c r="F480">
        <f t="shared" si="43"/>
        <v>0.97906970977783203</v>
      </c>
      <c r="G480" s="2" t="str">
        <f>""</f>
        <v/>
      </c>
      <c r="H480" s="2" t="str">
        <f t="shared" si="44"/>
        <v/>
      </c>
      <c r="I480" s="2" t="str">
        <f t="shared" si="45"/>
        <v/>
      </c>
      <c r="J480" s="2" t="str">
        <f t="shared" si="46"/>
        <v/>
      </c>
      <c r="K480" s="2" t="str">
        <f t="shared" si="47"/>
        <v/>
      </c>
    </row>
    <row r="481" spans="2:11" x14ac:dyDescent="0.45">
      <c r="B481">
        <v>140.04633760452271</v>
      </c>
      <c r="C481">
        <v>1.2727032899856567</v>
      </c>
      <c r="D481">
        <v>-0.97560596466064453</v>
      </c>
      <c r="E481">
        <f t="shared" si="42"/>
        <v>1.020263671875</v>
      </c>
      <c r="F481">
        <f t="shared" si="43"/>
        <v>0.98223114013671875</v>
      </c>
      <c r="G481" s="2" t="str">
        <f>""</f>
        <v/>
      </c>
      <c r="H481" s="2" t="str">
        <f t="shared" si="44"/>
        <v/>
      </c>
      <c r="I481" s="2" t="str">
        <f t="shared" si="45"/>
        <v/>
      </c>
      <c r="J481" s="2" t="str">
        <f t="shared" si="46"/>
        <v/>
      </c>
      <c r="K481" s="2" t="str">
        <f t="shared" si="47"/>
        <v/>
      </c>
    </row>
    <row r="482" spans="2:11" x14ac:dyDescent="0.45">
      <c r="B482">
        <v>140.29798555374146</v>
      </c>
      <c r="C482">
        <v>1.2749005556106567</v>
      </c>
      <c r="D482">
        <v>-0.97929000854492188</v>
      </c>
      <c r="E482">
        <f t="shared" si="42"/>
        <v>1.0224609375</v>
      </c>
      <c r="F482">
        <f t="shared" si="43"/>
        <v>0.98591518402099609</v>
      </c>
      <c r="G482" s="2" t="str">
        <f>""</f>
        <v/>
      </c>
      <c r="H482" s="2" t="str">
        <f t="shared" si="44"/>
        <v/>
      </c>
      <c r="I482" s="2" t="str">
        <f t="shared" si="45"/>
        <v/>
      </c>
      <c r="J482" s="2" t="str">
        <f t="shared" si="46"/>
        <v/>
      </c>
      <c r="K482" s="2" t="str">
        <f t="shared" si="47"/>
        <v/>
      </c>
    </row>
    <row r="483" spans="2:11" x14ac:dyDescent="0.45">
      <c r="B483">
        <v>140.51295137405396</v>
      </c>
      <c r="C483">
        <v>1.2768536806106567</v>
      </c>
      <c r="D483">
        <v>-0.98155307769775391</v>
      </c>
      <c r="E483">
        <f t="shared" si="42"/>
        <v>1.0244140625</v>
      </c>
      <c r="F483">
        <f t="shared" si="43"/>
        <v>0.98817825317382813</v>
      </c>
      <c r="G483" s="2" t="str">
        <f>""</f>
        <v/>
      </c>
      <c r="H483" s="2" t="str">
        <f t="shared" si="44"/>
        <v/>
      </c>
      <c r="I483" s="2" t="str">
        <f t="shared" si="45"/>
        <v/>
      </c>
      <c r="J483" s="2" t="str">
        <f t="shared" si="46"/>
        <v/>
      </c>
      <c r="K483" s="2" t="str">
        <f t="shared" si="47"/>
        <v/>
      </c>
    </row>
    <row r="484" spans="2:11" x14ac:dyDescent="0.45">
      <c r="B484">
        <v>140.74738740921023</v>
      </c>
      <c r="C484">
        <v>1.2790509462356567</v>
      </c>
      <c r="D484">
        <v>-0.98372077941894531</v>
      </c>
      <c r="E484">
        <f t="shared" si="42"/>
        <v>1.026611328125</v>
      </c>
      <c r="F484">
        <f t="shared" si="43"/>
        <v>0.99034595489501953</v>
      </c>
      <c r="G484" s="2" t="str">
        <f>""</f>
        <v/>
      </c>
      <c r="H484" s="2" t="str">
        <f t="shared" si="44"/>
        <v/>
      </c>
      <c r="I484" s="2" t="str">
        <f t="shared" si="45"/>
        <v/>
      </c>
      <c r="J484" s="2" t="str">
        <f t="shared" si="46"/>
        <v/>
      </c>
      <c r="K484" s="2" t="str">
        <f t="shared" si="47"/>
        <v/>
      </c>
    </row>
    <row r="485" spans="2:11" x14ac:dyDescent="0.45">
      <c r="B485">
        <v>141.00825166702271</v>
      </c>
      <c r="C485">
        <v>1.2812482118606567</v>
      </c>
      <c r="D485">
        <v>-0.98551082611083984</v>
      </c>
      <c r="E485">
        <f t="shared" si="42"/>
        <v>1.02880859375</v>
      </c>
      <c r="F485">
        <f t="shared" si="43"/>
        <v>0.99213600158691406</v>
      </c>
      <c r="G485" s="2" t="str">
        <f>""</f>
        <v/>
      </c>
      <c r="H485" s="2" t="str">
        <f t="shared" si="44"/>
        <v/>
      </c>
      <c r="I485" s="2" t="str">
        <f t="shared" si="45"/>
        <v/>
      </c>
      <c r="J485" s="2" t="str">
        <f t="shared" si="46"/>
        <v/>
      </c>
      <c r="K485" s="2" t="str">
        <f t="shared" si="47"/>
        <v/>
      </c>
    </row>
    <row r="486" spans="2:11" x14ac:dyDescent="0.45">
      <c r="B486">
        <v>141.24227571487427</v>
      </c>
      <c r="C486">
        <v>1.2834454774856567</v>
      </c>
      <c r="D486">
        <v>-0.98719978332519531</v>
      </c>
      <c r="E486">
        <f t="shared" si="42"/>
        <v>1.031005859375</v>
      </c>
      <c r="F486">
        <f t="shared" si="43"/>
        <v>0.99382495880126953</v>
      </c>
      <c r="G486" s="2" t="str">
        <f>""</f>
        <v/>
      </c>
      <c r="H486" s="2" t="str">
        <f t="shared" si="44"/>
        <v/>
      </c>
      <c r="I486" s="2" t="str">
        <f t="shared" si="45"/>
        <v/>
      </c>
      <c r="J486" s="2" t="str">
        <f t="shared" si="46"/>
        <v/>
      </c>
      <c r="K486" s="2" t="str">
        <f t="shared" si="47"/>
        <v/>
      </c>
    </row>
    <row r="487" spans="2:11" x14ac:dyDescent="0.45">
      <c r="B487">
        <v>141.49506807327273</v>
      </c>
      <c r="C487">
        <v>1.2855206727981567</v>
      </c>
      <c r="D487">
        <v>-0.98861789703369141</v>
      </c>
      <c r="E487">
        <f t="shared" si="42"/>
        <v>1.0330810546875</v>
      </c>
      <c r="F487">
        <f t="shared" si="43"/>
        <v>0.99524307250976563</v>
      </c>
      <c r="G487" s="2" t="str">
        <f>""</f>
        <v/>
      </c>
      <c r="H487" s="2" t="str">
        <f t="shared" si="44"/>
        <v/>
      </c>
      <c r="I487" s="2" t="str">
        <f t="shared" si="45"/>
        <v/>
      </c>
      <c r="J487" s="2" t="str">
        <f t="shared" si="46"/>
        <v/>
      </c>
      <c r="K487" s="2" t="str">
        <f t="shared" si="47"/>
        <v/>
      </c>
    </row>
    <row r="488" spans="2:11" x14ac:dyDescent="0.45">
      <c r="B488">
        <v>141.76319551467896</v>
      </c>
      <c r="C488">
        <v>1.2874737977981567</v>
      </c>
      <c r="D488">
        <v>-0.98999977111816406</v>
      </c>
      <c r="E488">
        <f t="shared" si="42"/>
        <v>1.0350341796875</v>
      </c>
      <c r="F488">
        <f t="shared" si="43"/>
        <v>0.99662494659423828</v>
      </c>
      <c r="G488" s="2" t="str">
        <f>""</f>
        <v/>
      </c>
      <c r="H488" s="2" t="str">
        <f t="shared" si="44"/>
        <v/>
      </c>
      <c r="I488" s="2" t="str">
        <f t="shared" si="45"/>
        <v/>
      </c>
      <c r="J488" s="2" t="str">
        <f t="shared" si="46"/>
        <v/>
      </c>
      <c r="K488" s="2" t="str">
        <f t="shared" si="47"/>
        <v/>
      </c>
    </row>
    <row r="489" spans="2:11" x14ac:dyDescent="0.45">
      <c r="B489">
        <v>141.99500703811646</v>
      </c>
      <c r="C489">
        <v>1.2896710634231567</v>
      </c>
      <c r="D489">
        <v>-0.99187946319580078</v>
      </c>
      <c r="E489">
        <f t="shared" si="42"/>
        <v>1.0372314453125</v>
      </c>
      <c r="F489">
        <f t="shared" si="43"/>
        <v>0.998504638671875</v>
      </c>
      <c r="G489" s="2" t="str">
        <f>""</f>
        <v/>
      </c>
      <c r="H489" s="2" t="str">
        <f t="shared" si="44"/>
        <v/>
      </c>
      <c r="I489" s="2" t="str">
        <f t="shared" si="45"/>
        <v/>
      </c>
      <c r="J489" s="2" t="str">
        <f t="shared" si="46"/>
        <v/>
      </c>
      <c r="K489" s="2" t="str">
        <f t="shared" si="47"/>
        <v/>
      </c>
    </row>
    <row r="490" spans="2:11" x14ac:dyDescent="0.45">
      <c r="B490">
        <v>142.20692110061648</v>
      </c>
      <c r="C490">
        <v>1.2916241884231567</v>
      </c>
      <c r="D490">
        <v>-0.99355983734130859</v>
      </c>
      <c r="E490">
        <f t="shared" si="42"/>
        <v>1.0391845703125</v>
      </c>
      <c r="F490">
        <f t="shared" si="43"/>
        <v>1.0001850128173828</v>
      </c>
      <c r="G490" s="2" t="str">
        <f>""</f>
        <v/>
      </c>
      <c r="H490" s="2" t="str">
        <f t="shared" si="44"/>
        <v/>
      </c>
      <c r="I490" s="2" t="str">
        <f t="shared" si="45"/>
        <v/>
      </c>
      <c r="J490" s="2" t="str">
        <f t="shared" si="46"/>
        <v/>
      </c>
      <c r="K490" s="2" t="str">
        <f t="shared" si="47"/>
        <v/>
      </c>
    </row>
    <row r="491" spans="2:11" x14ac:dyDescent="0.45">
      <c r="B491">
        <v>142.45142793655396</v>
      </c>
      <c r="C491">
        <v>1.2938214540481567</v>
      </c>
      <c r="D491">
        <v>-0.99529361724853516</v>
      </c>
      <c r="E491">
        <f t="shared" si="42"/>
        <v>1.0413818359375</v>
      </c>
      <c r="F491">
        <f t="shared" si="43"/>
        <v>1.0019187927246094</v>
      </c>
      <c r="G491" s="2" t="str">
        <f>""</f>
        <v/>
      </c>
      <c r="H491" s="2" t="str">
        <f t="shared" si="44"/>
        <v/>
      </c>
      <c r="I491" s="2" t="str">
        <f t="shared" si="45"/>
        <v/>
      </c>
      <c r="J491" s="2" t="str">
        <f t="shared" si="46"/>
        <v/>
      </c>
      <c r="K491" s="2" t="str">
        <f t="shared" si="47"/>
        <v/>
      </c>
    </row>
    <row r="492" spans="2:11" x14ac:dyDescent="0.45">
      <c r="B492">
        <v>142.72394990921021</v>
      </c>
      <c r="C492">
        <v>1.2961407899856567</v>
      </c>
      <c r="D492">
        <v>-0.99694919586181641</v>
      </c>
      <c r="E492">
        <f t="shared" si="42"/>
        <v>1.043701171875</v>
      </c>
      <c r="F492">
        <f t="shared" si="43"/>
        <v>1.0035743713378906</v>
      </c>
      <c r="G492" s="2" t="str">
        <f>""</f>
        <v/>
      </c>
      <c r="H492" s="2" t="str">
        <f t="shared" si="44"/>
        <v/>
      </c>
      <c r="I492" s="2" t="str">
        <f t="shared" si="45"/>
        <v/>
      </c>
      <c r="J492" s="2" t="str">
        <f t="shared" si="46"/>
        <v/>
      </c>
      <c r="K492" s="2" t="str">
        <f t="shared" si="47"/>
        <v/>
      </c>
    </row>
    <row r="493" spans="2:11" x14ac:dyDescent="0.45">
      <c r="B493">
        <v>142.94526338577271</v>
      </c>
      <c r="C493">
        <v>1.2980939149856567</v>
      </c>
      <c r="D493">
        <v>-0.99832916259765625</v>
      </c>
      <c r="E493">
        <f t="shared" si="42"/>
        <v>1.045654296875</v>
      </c>
      <c r="F493">
        <f t="shared" si="43"/>
        <v>1.0049543380737305</v>
      </c>
      <c r="G493" s="2" t="str">
        <f>""</f>
        <v/>
      </c>
      <c r="H493" s="2" t="str">
        <f t="shared" si="44"/>
        <v/>
      </c>
      <c r="I493" s="2" t="str">
        <f t="shared" si="45"/>
        <v/>
      </c>
      <c r="J493" s="2" t="str">
        <f t="shared" si="46"/>
        <v/>
      </c>
      <c r="K493" s="2" t="str">
        <f t="shared" si="47"/>
        <v/>
      </c>
    </row>
    <row r="494" spans="2:11" x14ac:dyDescent="0.45">
      <c r="B494">
        <v>143.21162080764771</v>
      </c>
      <c r="C494">
        <v>1.3002911806106567</v>
      </c>
      <c r="D494">
        <v>-0.99994182586669922</v>
      </c>
      <c r="E494">
        <f t="shared" si="42"/>
        <v>1.0478515625</v>
      </c>
      <c r="F494">
        <f t="shared" si="43"/>
        <v>1.0065670013427734</v>
      </c>
      <c r="G494" s="2" t="str">
        <f>""</f>
        <v/>
      </c>
      <c r="H494" s="2" t="str">
        <f t="shared" si="44"/>
        <v/>
      </c>
      <c r="I494" s="2" t="str">
        <f t="shared" si="45"/>
        <v/>
      </c>
      <c r="J494" s="2" t="str">
        <f t="shared" si="46"/>
        <v/>
      </c>
      <c r="K494" s="2" t="str">
        <f t="shared" si="47"/>
        <v/>
      </c>
    </row>
    <row r="495" spans="2:11" x14ac:dyDescent="0.45">
      <c r="B495">
        <v>143.46937227249146</v>
      </c>
      <c r="C495">
        <v>1.3024884462356567</v>
      </c>
      <c r="D495">
        <v>-1.0016841888427734</v>
      </c>
      <c r="E495">
        <f t="shared" si="42"/>
        <v>1.050048828125</v>
      </c>
      <c r="F495">
        <f t="shared" si="43"/>
        <v>1.0083093643188477</v>
      </c>
      <c r="G495" s="2" t="str">
        <f>""</f>
        <v/>
      </c>
      <c r="H495" s="2" t="str">
        <f t="shared" si="44"/>
        <v/>
      </c>
      <c r="I495" s="2" t="str">
        <f t="shared" si="45"/>
        <v/>
      </c>
      <c r="J495" s="2" t="str">
        <f t="shared" si="46"/>
        <v/>
      </c>
      <c r="K495" s="2" t="str">
        <f t="shared" si="47"/>
        <v/>
      </c>
    </row>
    <row r="496" spans="2:11" x14ac:dyDescent="0.45">
      <c r="B496">
        <v>143.73109102249146</v>
      </c>
      <c r="C496">
        <v>1.3046857118606567</v>
      </c>
      <c r="D496">
        <v>-1.0038051605224609</v>
      </c>
      <c r="E496">
        <f t="shared" si="42"/>
        <v>1.05224609375</v>
      </c>
      <c r="F496">
        <f t="shared" si="43"/>
        <v>1.0104303359985352</v>
      </c>
      <c r="G496" s="2" t="str">
        <f>""</f>
        <v/>
      </c>
      <c r="H496" s="2" t="str">
        <f t="shared" si="44"/>
        <v/>
      </c>
      <c r="I496" s="2" t="str">
        <f t="shared" si="45"/>
        <v/>
      </c>
      <c r="J496" s="2" t="str">
        <f t="shared" si="46"/>
        <v/>
      </c>
      <c r="K496" s="2" t="str">
        <f t="shared" si="47"/>
        <v/>
      </c>
    </row>
    <row r="497" spans="2:11" x14ac:dyDescent="0.45">
      <c r="B497">
        <v>143.96155977249146</v>
      </c>
      <c r="C497">
        <v>1.3067609071731567</v>
      </c>
      <c r="D497">
        <v>-1.0059728622436523</v>
      </c>
      <c r="E497">
        <f t="shared" si="42"/>
        <v>1.0543212890625</v>
      </c>
      <c r="F497">
        <f t="shared" si="43"/>
        <v>1.0125980377197266</v>
      </c>
      <c r="G497" s="2" t="str">
        <f>""</f>
        <v/>
      </c>
      <c r="H497" s="2" t="str">
        <f t="shared" si="44"/>
        <v/>
      </c>
      <c r="I497" s="2" t="str">
        <f t="shared" si="45"/>
        <v/>
      </c>
      <c r="J497" s="2" t="str">
        <f t="shared" si="46"/>
        <v/>
      </c>
      <c r="K497" s="2" t="str">
        <f t="shared" si="47"/>
        <v/>
      </c>
    </row>
    <row r="498" spans="2:11" x14ac:dyDescent="0.45">
      <c r="B498">
        <v>144.19837617874146</v>
      </c>
      <c r="C498">
        <v>1.3088361024856567</v>
      </c>
      <c r="D498">
        <v>-1.0087966918945313</v>
      </c>
      <c r="E498">
        <f t="shared" si="42"/>
        <v>1.056396484375</v>
      </c>
      <c r="F498">
        <f t="shared" si="43"/>
        <v>1.0154218673706055</v>
      </c>
      <c r="G498" s="2" t="str">
        <f>""</f>
        <v/>
      </c>
      <c r="H498" s="2" t="str">
        <f t="shared" si="44"/>
        <v/>
      </c>
      <c r="I498" s="2" t="str">
        <f t="shared" si="45"/>
        <v/>
      </c>
      <c r="J498" s="2" t="str">
        <f t="shared" si="46"/>
        <v/>
      </c>
      <c r="K498" s="2" t="str">
        <f t="shared" si="47"/>
        <v/>
      </c>
    </row>
    <row r="499" spans="2:11" x14ac:dyDescent="0.45">
      <c r="B499">
        <v>144.42115449905396</v>
      </c>
      <c r="C499">
        <v>1.3111554384231567</v>
      </c>
      <c r="D499">
        <v>-1.0118560791015625</v>
      </c>
      <c r="E499">
        <f t="shared" si="42"/>
        <v>1.0587158203125</v>
      </c>
      <c r="F499">
        <f t="shared" si="43"/>
        <v>1.0184812545776367</v>
      </c>
      <c r="G499" s="2" t="str">
        <f>""</f>
        <v/>
      </c>
      <c r="H499" s="2" t="str">
        <f t="shared" si="44"/>
        <v/>
      </c>
      <c r="I499" s="2" t="str">
        <f t="shared" si="45"/>
        <v/>
      </c>
      <c r="J499" s="2" t="str">
        <f t="shared" si="46"/>
        <v/>
      </c>
      <c r="K499" s="2" t="str">
        <f t="shared" si="47"/>
        <v/>
      </c>
    </row>
    <row r="500" spans="2:11" x14ac:dyDescent="0.45">
      <c r="B500">
        <v>144.67030000686646</v>
      </c>
      <c r="C500">
        <v>1.3131085634231567</v>
      </c>
      <c r="D500">
        <v>-1.0136823654174805</v>
      </c>
      <c r="E500">
        <f t="shared" si="42"/>
        <v>1.0606689453125</v>
      </c>
      <c r="F500">
        <f t="shared" si="43"/>
        <v>1.0203075408935547</v>
      </c>
      <c r="G500" s="2" t="str">
        <f>""</f>
        <v/>
      </c>
      <c r="H500" s="2" t="str">
        <f t="shared" si="44"/>
        <v/>
      </c>
      <c r="I500" s="2" t="str">
        <f t="shared" si="45"/>
        <v/>
      </c>
      <c r="J500" s="2" t="str">
        <f t="shared" si="46"/>
        <v/>
      </c>
      <c r="K500" s="2" t="str">
        <f t="shared" si="47"/>
        <v/>
      </c>
    </row>
    <row r="501" spans="2:11" x14ac:dyDescent="0.45">
      <c r="B501">
        <v>144.90646028518677</v>
      </c>
      <c r="C501">
        <v>1.3153058290481567</v>
      </c>
      <c r="D501">
        <v>-1.0156002044677734</v>
      </c>
      <c r="E501">
        <f t="shared" si="42"/>
        <v>1.0628662109375</v>
      </c>
      <c r="F501">
        <f t="shared" si="43"/>
        <v>1.0222253799438477</v>
      </c>
      <c r="G501" s="2" t="str">
        <f>""</f>
        <v/>
      </c>
      <c r="H501" s="2" t="str">
        <f t="shared" si="44"/>
        <v/>
      </c>
      <c r="I501" s="2" t="str">
        <f t="shared" si="45"/>
        <v/>
      </c>
      <c r="J501" s="2" t="str">
        <f t="shared" si="46"/>
        <v/>
      </c>
      <c r="K501" s="2" t="str">
        <f t="shared" si="47"/>
        <v/>
      </c>
    </row>
    <row r="502" spans="2:11" x14ac:dyDescent="0.45">
      <c r="B502">
        <v>145.14930391311646</v>
      </c>
      <c r="C502">
        <v>1.3173810243606567</v>
      </c>
      <c r="D502">
        <v>-1.0168037414550781</v>
      </c>
      <c r="E502">
        <f t="shared" si="42"/>
        <v>1.06494140625</v>
      </c>
      <c r="F502">
        <f t="shared" si="43"/>
        <v>1.0234289169311523</v>
      </c>
      <c r="G502" s="2" t="str">
        <f>""</f>
        <v/>
      </c>
      <c r="H502" s="2" t="str">
        <f t="shared" si="44"/>
        <v/>
      </c>
      <c r="I502" s="2" t="str">
        <f t="shared" si="45"/>
        <v/>
      </c>
      <c r="J502" s="2" t="str">
        <f t="shared" si="46"/>
        <v/>
      </c>
      <c r="K502" s="2" t="str">
        <f t="shared" si="47"/>
        <v/>
      </c>
    </row>
    <row r="503" spans="2:11" x14ac:dyDescent="0.45">
      <c r="B503">
        <v>145.37910127639773</v>
      </c>
      <c r="C503">
        <v>1.3193341493606567</v>
      </c>
      <c r="D503">
        <v>-1.0179862976074219</v>
      </c>
      <c r="E503">
        <f t="shared" si="42"/>
        <v>1.06689453125</v>
      </c>
      <c r="F503">
        <f t="shared" si="43"/>
        <v>1.0246114730834961</v>
      </c>
      <c r="G503" s="2" t="str">
        <f>""</f>
        <v/>
      </c>
      <c r="H503" s="2" t="str">
        <f t="shared" si="44"/>
        <v/>
      </c>
      <c r="I503" s="2" t="str">
        <f t="shared" si="45"/>
        <v/>
      </c>
      <c r="J503" s="2" t="str">
        <f t="shared" si="46"/>
        <v/>
      </c>
      <c r="K503" s="2" t="str">
        <f t="shared" si="47"/>
        <v/>
      </c>
    </row>
    <row r="504" spans="2:11" x14ac:dyDescent="0.45">
      <c r="B504">
        <v>145.62446260452273</v>
      </c>
      <c r="C504">
        <v>1.3215314149856567</v>
      </c>
      <c r="D504">
        <v>-1.0199298858642578</v>
      </c>
      <c r="E504">
        <f t="shared" si="42"/>
        <v>1.069091796875</v>
      </c>
      <c r="F504">
        <f t="shared" si="43"/>
        <v>1.026555061340332</v>
      </c>
      <c r="G504" s="2" t="str">
        <f>""</f>
        <v/>
      </c>
      <c r="H504" s="2" t="str">
        <f t="shared" si="44"/>
        <v/>
      </c>
      <c r="I504" s="2" t="str">
        <f t="shared" si="45"/>
        <v/>
      </c>
      <c r="J504" s="2" t="str">
        <f t="shared" si="46"/>
        <v/>
      </c>
      <c r="K504" s="2" t="str">
        <f t="shared" si="47"/>
        <v/>
      </c>
    </row>
    <row r="505" spans="2:11" x14ac:dyDescent="0.45">
      <c r="B505">
        <v>145.86274385452273</v>
      </c>
      <c r="C505">
        <v>1.3237286806106567</v>
      </c>
      <c r="D505">
        <v>-1.0218181610107422</v>
      </c>
      <c r="E505">
        <f t="shared" si="42"/>
        <v>1.0712890625</v>
      </c>
      <c r="F505">
        <f t="shared" si="43"/>
        <v>1.0284433364868164</v>
      </c>
      <c r="G505" s="2" t="str">
        <f>""</f>
        <v/>
      </c>
      <c r="H505" s="2" t="str">
        <f t="shared" si="44"/>
        <v/>
      </c>
      <c r="I505" s="2" t="str">
        <f t="shared" si="45"/>
        <v/>
      </c>
      <c r="J505" s="2" t="str">
        <f t="shared" si="46"/>
        <v/>
      </c>
      <c r="K505" s="2" t="str">
        <f t="shared" si="47"/>
        <v/>
      </c>
    </row>
    <row r="506" spans="2:11" x14ac:dyDescent="0.45">
      <c r="B506">
        <v>146.08393526077271</v>
      </c>
      <c r="C506">
        <v>1.3256818056106567</v>
      </c>
      <c r="D506">
        <v>-1.023198127746582</v>
      </c>
      <c r="E506">
        <f t="shared" si="42"/>
        <v>1.0732421875</v>
      </c>
      <c r="F506">
        <f t="shared" si="43"/>
        <v>1.0298233032226563</v>
      </c>
      <c r="G506" s="2" t="str">
        <f>""</f>
        <v/>
      </c>
      <c r="H506" s="2" t="str">
        <f t="shared" si="44"/>
        <v/>
      </c>
      <c r="I506" s="2" t="str">
        <f t="shared" si="45"/>
        <v/>
      </c>
      <c r="J506" s="2" t="str">
        <f t="shared" si="46"/>
        <v/>
      </c>
      <c r="K506" s="2" t="str">
        <f t="shared" si="47"/>
        <v/>
      </c>
    </row>
    <row r="507" spans="2:11" x14ac:dyDescent="0.45">
      <c r="B507">
        <v>146.31829500198364</v>
      </c>
      <c r="C507">
        <v>1.3278790712356567</v>
      </c>
      <c r="D507">
        <v>-1.0247163772583008</v>
      </c>
      <c r="E507">
        <f t="shared" si="42"/>
        <v>1.075439453125</v>
      </c>
      <c r="F507">
        <f t="shared" si="43"/>
        <v>1.031341552734375</v>
      </c>
      <c r="G507" s="2" t="str">
        <f>""</f>
        <v/>
      </c>
      <c r="H507" s="2" t="str">
        <f t="shared" si="44"/>
        <v/>
      </c>
      <c r="I507" s="2" t="str">
        <f t="shared" si="45"/>
        <v/>
      </c>
      <c r="J507" s="2" t="str">
        <f t="shared" si="46"/>
        <v/>
      </c>
      <c r="K507" s="2" t="str">
        <f t="shared" si="47"/>
        <v/>
      </c>
    </row>
    <row r="508" spans="2:11" x14ac:dyDescent="0.45">
      <c r="B508">
        <v>146.57140779495239</v>
      </c>
      <c r="C508">
        <v>1.3300763368606567</v>
      </c>
      <c r="D508">
        <v>-1.0262413024902344</v>
      </c>
      <c r="E508">
        <f t="shared" si="42"/>
        <v>1.07763671875</v>
      </c>
      <c r="F508">
        <f t="shared" si="43"/>
        <v>1.0328664779663086</v>
      </c>
      <c r="G508" s="2" t="str">
        <f>""</f>
        <v/>
      </c>
      <c r="H508" s="2" t="str">
        <f t="shared" si="44"/>
        <v/>
      </c>
      <c r="I508" s="2" t="str">
        <f t="shared" si="45"/>
        <v/>
      </c>
      <c r="J508" s="2" t="str">
        <f t="shared" si="46"/>
        <v/>
      </c>
      <c r="K508" s="2" t="str">
        <f t="shared" si="47"/>
        <v/>
      </c>
    </row>
    <row r="509" spans="2:11" x14ac:dyDescent="0.45">
      <c r="B509">
        <v>146.83086824417117</v>
      </c>
      <c r="C509">
        <v>1.3323956727981567</v>
      </c>
      <c r="D509">
        <v>-1.0276336669921875</v>
      </c>
      <c r="E509">
        <f t="shared" si="42"/>
        <v>1.0799560546875</v>
      </c>
      <c r="F509">
        <f t="shared" si="43"/>
        <v>1.0342588424682617</v>
      </c>
      <c r="G509" s="2" t="str">
        <f>""</f>
        <v/>
      </c>
      <c r="H509" s="2" t="str">
        <f t="shared" si="44"/>
        <v/>
      </c>
      <c r="I509" s="2" t="str">
        <f t="shared" si="45"/>
        <v/>
      </c>
      <c r="J509" s="2" t="str">
        <f t="shared" si="46"/>
        <v/>
      </c>
      <c r="K509" s="2" t="str">
        <f t="shared" si="47"/>
        <v/>
      </c>
    </row>
    <row r="510" spans="2:11" x14ac:dyDescent="0.45">
      <c r="B510">
        <v>147.07464265823364</v>
      </c>
      <c r="C510">
        <v>1.3343487977981567</v>
      </c>
      <c r="D510">
        <v>-1.0286979675292969</v>
      </c>
      <c r="E510">
        <f t="shared" si="42"/>
        <v>1.0819091796875</v>
      </c>
      <c r="F510">
        <f t="shared" si="43"/>
        <v>1.0353231430053711</v>
      </c>
      <c r="G510" s="2" t="str">
        <f>""</f>
        <v/>
      </c>
      <c r="H510" s="2" t="str">
        <f t="shared" si="44"/>
        <v/>
      </c>
      <c r="I510" s="2" t="str">
        <f t="shared" si="45"/>
        <v/>
      </c>
      <c r="J510" s="2" t="str">
        <f t="shared" si="46"/>
        <v/>
      </c>
      <c r="K510" s="2" t="str">
        <f t="shared" si="47"/>
        <v/>
      </c>
    </row>
    <row r="511" spans="2:11" x14ac:dyDescent="0.45">
      <c r="B511">
        <v>147.30828523635864</v>
      </c>
      <c r="C511">
        <v>1.3365460634231567</v>
      </c>
      <c r="D511">
        <v>-1.0300703048706055</v>
      </c>
      <c r="E511">
        <f t="shared" si="42"/>
        <v>1.0841064453125</v>
      </c>
      <c r="F511">
        <f t="shared" si="43"/>
        <v>1.0366954803466797</v>
      </c>
      <c r="G511" s="2" t="str">
        <f>""</f>
        <v/>
      </c>
      <c r="H511" s="2" t="str">
        <f t="shared" si="44"/>
        <v/>
      </c>
      <c r="I511" s="2" t="str">
        <f t="shared" si="45"/>
        <v/>
      </c>
      <c r="J511" s="2" t="str">
        <f t="shared" si="46"/>
        <v/>
      </c>
      <c r="K511" s="2" t="str">
        <f t="shared" si="47"/>
        <v/>
      </c>
    </row>
    <row r="512" spans="2:11" x14ac:dyDescent="0.45">
      <c r="B512">
        <v>147.55120515823364</v>
      </c>
      <c r="C512">
        <v>1.3387433290481567</v>
      </c>
      <c r="D512">
        <v>-1.0315952301025391</v>
      </c>
      <c r="E512">
        <f t="shared" si="42"/>
        <v>1.0863037109375</v>
      </c>
      <c r="F512">
        <f t="shared" si="43"/>
        <v>1.0382204055786133</v>
      </c>
      <c r="G512" s="2" t="str">
        <f>""</f>
        <v/>
      </c>
      <c r="H512" s="2" t="str">
        <f t="shared" si="44"/>
        <v/>
      </c>
      <c r="I512" s="2" t="str">
        <f t="shared" si="45"/>
        <v/>
      </c>
      <c r="J512" s="2" t="str">
        <f t="shared" si="46"/>
        <v/>
      </c>
      <c r="K512" s="2" t="str">
        <f t="shared" si="47"/>
        <v/>
      </c>
    </row>
    <row r="513" spans="2:11" x14ac:dyDescent="0.45">
      <c r="B513">
        <v>147.79192781448364</v>
      </c>
      <c r="C513">
        <v>1.3408185243606567</v>
      </c>
      <c r="D513">
        <v>-1.0328369140625</v>
      </c>
      <c r="E513">
        <f t="shared" si="42"/>
        <v>1.08837890625</v>
      </c>
      <c r="F513">
        <f t="shared" si="43"/>
        <v>1.0394620895385742</v>
      </c>
      <c r="G513" s="2" t="str">
        <f>""</f>
        <v/>
      </c>
      <c r="H513" s="2" t="str">
        <f t="shared" si="44"/>
        <v/>
      </c>
      <c r="I513" s="2" t="str">
        <f t="shared" si="45"/>
        <v/>
      </c>
      <c r="J513" s="2" t="str">
        <f t="shared" si="46"/>
        <v/>
      </c>
      <c r="K513" s="2" t="str">
        <f t="shared" si="47"/>
        <v/>
      </c>
    </row>
    <row r="514" spans="2:11" x14ac:dyDescent="0.45">
      <c r="B514">
        <v>148.02868318557742</v>
      </c>
      <c r="C514">
        <v>1.3428937196731567</v>
      </c>
      <c r="D514">
        <v>-1.0341377258300781</v>
      </c>
      <c r="E514">
        <f t="shared" si="42"/>
        <v>1.0904541015625</v>
      </c>
      <c r="F514">
        <f t="shared" si="43"/>
        <v>1.0407629013061523</v>
      </c>
      <c r="G514" s="2" t="str">
        <f>""</f>
        <v/>
      </c>
      <c r="H514" s="2" t="str">
        <f t="shared" si="44"/>
        <v/>
      </c>
      <c r="I514" s="2" t="str">
        <f t="shared" si="45"/>
        <v/>
      </c>
      <c r="J514" s="2" t="str">
        <f t="shared" si="46"/>
        <v/>
      </c>
      <c r="K514" s="2" t="str">
        <f t="shared" si="47"/>
        <v/>
      </c>
    </row>
    <row r="515" spans="2:11" x14ac:dyDescent="0.45">
      <c r="B515">
        <v>148.27325105667114</v>
      </c>
      <c r="C515">
        <v>1.3450909852981567</v>
      </c>
      <c r="D515">
        <v>-1.0361299514770508</v>
      </c>
      <c r="E515">
        <f t="shared" si="42"/>
        <v>1.0926513671875</v>
      </c>
      <c r="F515">
        <f t="shared" si="43"/>
        <v>1.042755126953125</v>
      </c>
      <c r="G515" s="2" t="str">
        <f>""</f>
        <v/>
      </c>
      <c r="H515" s="2" t="str">
        <f t="shared" si="44"/>
        <v/>
      </c>
      <c r="I515" s="2" t="str">
        <f t="shared" si="45"/>
        <v/>
      </c>
      <c r="J515" s="2" t="str">
        <f t="shared" si="46"/>
        <v/>
      </c>
      <c r="K515" s="2" t="str">
        <f t="shared" si="47"/>
        <v/>
      </c>
    </row>
    <row r="516" spans="2:11" x14ac:dyDescent="0.45">
      <c r="B516">
        <v>148.49279451370239</v>
      </c>
      <c r="C516">
        <v>1.3472882509231567</v>
      </c>
      <c r="D516">
        <v>-1.0382976531982422</v>
      </c>
      <c r="E516">
        <f t="shared" ref="E516:E579" si="48">C516-C$3</f>
        <v>1.0948486328125</v>
      </c>
      <c r="F516">
        <f t="shared" ref="F516:F579" si="49">-(D516-D$3)</f>
        <v>1.0449228286743164</v>
      </c>
      <c r="G516" s="2" t="str">
        <f>""</f>
        <v/>
      </c>
      <c r="H516" s="2" t="str">
        <f t="shared" ref="H516:H579" si="50">IF(AND(E516&gt;H$2,E516&lt;I$2),B516,"")</f>
        <v/>
      </c>
      <c r="I516" s="2" t="str">
        <f t="shared" ref="I516:I579" si="51">IF(AND(E516&gt;H$2,E516&lt;I$2),E516,"")</f>
        <v/>
      </c>
      <c r="J516" s="2" t="str">
        <f t="shared" ref="J516:J579" si="52">IF(AND(F516&gt;J$2,F516&lt;K$2),B516,"")</f>
        <v/>
      </c>
      <c r="K516" s="2" t="str">
        <f t="shared" ref="K516:K579" si="53">IF(AND(F516&gt;J$2,F516&lt;K$2),F516,"")</f>
        <v/>
      </c>
    </row>
    <row r="517" spans="2:11" x14ac:dyDescent="0.45">
      <c r="B517">
        <v>148.70544099807739</v>
      </c>
      <c r="C517">
        <v>1.3493634462356567</v>
      </c>
      <c r="D517">
        <v>-1.041015625</v>
      </c>
      <c r="E517">
        <f t="shared" si="48"/>
        <v>1.096923828125</v>
      </c>
      <c r="F517">
        <f t="shared" si="49"/>
        <v>1.0476408004760742</v>
      </c>
      <c r="G517" s="2" t="str">
        <f>""</f>
        <v/>
      </c>
      <c r="H517" s="2" t="str">
        <f t="shared" si="50"/>
        <v/>
      </c>
      <c r="I517" s="2" t="str">
        <f t="shared" si="51"/>
        <v/>
      </c>
      <c r="J517" s="2" t="str">
        <f t="shared" si="52"/>
        <v/>
      </c>
      <c r="K517" s="2" t="str">
        <f t="shared" si="53"/>
        <v/>
      </c>
    </row>
    <row r="518" spans="2:11" x14ac:dyDescent="0.45">
      <c r="B518">
        <v>148.97875642776489</v>
      </c>
      <c r="C518">
        <v>1.3515607118606567</v>
      </c>
      <c r="D518">
        <v>-1.0439996719360352</v>
      </c>
      <c r="E518">
        <f t="shared" si="48"/>
        <v>1.09912109375</v>
      </c>
      <c r="F518">
        <f t="shared" si="49"/>
        <v>1.0506248474121094</v>
      </c>
      <c r="G518" s="2" t="str">
        <f>""</f>
        <v/>
      </c>
      <c r="H518" s="2" t="str">
        <f t="shared" si="50"/>
        <v/>
      </c>
      <c r="I518" s="2" t="str">
        <f t="shared" si="51"/>
        <v/>
      </c>
      <c r="J518" s="2" t="str">
        <f t="shared" si="52"/>
        <v/>
      </c>
      <c r="K518" s="2" t="str">
        <f t="shared" si="53"/>
        <v/>
      </c>
    </row>
    <row r="519" spans="2:11" x14ac:dyDescent="0.45">
      <c r="B519">
        <v>149.19225740432739</v>
      </c>
      <c r="C519">
        <v>1.3536359071731567</v>
      </c>
      <c r="D519">
        <v>-1.0463953018188477</v>
      </c>
      <c r="E519">
        <f t="shared" si="48"/>
        <v>1.1011962890625</v>
      </c>
      <c r="F519">
        <f t="shared" si="49"/>
        <v>1.0530204772949219</v>
      </c>
      <c r="G519" s="2" t="str">
        <f>""</f>
        <v/>
      </c>
      <c r="H519" s="2" t="str">
        <f t="shared" si="50"/>
        <v/>
      </c>
      <c r="I519" s="2" t="str">
        <f t="shared" si="51"/>
        <v/>
      </c>
      <c r="J519" s="2" t="str">
        <f t="shared" si="52"/>
        <v/>
      </c>
      <c r="K519" s="2" t="str">
        <f t="shared" si="53"/>
        <v/>
      </c>
    </row>
    <row r="520" spans="2:11" x14ac:dyDescent="0.45">
      <c r="B520">
        <v>149.39321565628052</v>
      </c>
      <c r="C520">
        <v>1.3555890321731567</v>
      </c>
      <c r="D520">
        <v>-1.0486631393432617</v>
      </c>
      <c r="E520">
        <f t="shared" si="48"/>
        <v>1.1031494140625</v>
      </c>
      <c r="F520">
        <f t="shared" si="49"/>
        <v>1.0552883148193359</v>
      </c>
      <c r="G520" s="2" t="str">
        <f>""</f>
        <v/>
      </c>
      <c r="H520" s="2" t="str">
        <f t="shared" si="50"/>
        <v/>
      </c>
      <c r="I520" s="2" t="str">
        <f t="shared" si="51"/>
        <v/>
      </c>
      <c r="J520" s="2" t="str">
        <f t="shared" si="52"/>
        <v/>
      </c>
      <c r="K520" s="2" t="str">
        <f t="shared" si="53"/>
        <v/>
      </c>
    </row>
    <row r="521" spans="2:11" x14ac:dyDescent="0.45">
      <c r="B521">
        <v>149.64944124221802</v>
      </c>
      <c r="C521">
        <v>1.3576642274856567</v>
      </c>
      <c r="D521">
        <v>-1.0506134033203125</v>
      </c>
      <c r="E521">
        <f t="shared" si="48"/>
        <v>1.105224609375</v>
      </c>
      <c r="F521">
        <f t="shared" si="49"/>
        <v>1.0572385787963867</v>
      </c>
      <c r="G521" s="2" t="str">
        <f>""</f>
        <v/>
      </c>
      <c r="H521" s="2" t="str">
        <f t="shared" si="50"/>
        <v/>
      </c>
      <c r="I521" s="2" t="str">
        <f t="shared" si="51"/>
        <v/>
      </c>
      <c r="J521" s="2" t="str">
        <f t="shared" si="52"/>
        <v/>
      </c>
      <c r="K521" s="2" t="str">
        <f t="shared" si="53"/>
        <v/>
      </c>
    </row>
    <row r="522" spans="2:11" x14ac:dyDescent="0.45">
      <c r="B522">
        <v>149.87844514846802</v>
      </c>
      <c r="C522">
        <v>1.3598614931106567</v>
      </c>
      <c r="D522">
        <v>-1.0525646209716797</v>
      </c>
      <c r="E522">
        <f t="shared" si="48"/>
        <v>1.107421875</v>
      </c>
      <c r="F522">
        <f t="shared" si="49"/>
        <v>1.0591897964477539</v>
      </c>
      <c r="G522" s="2" t="str">
        <f>""</f>
        <v/>
      </c>
      <c r="H522" s="2" t="str">
        <f t="shared" si="50"/>
        <v/>
      </c>
      <c r="I522" s="2" t="str">
        <f t="shared" si="51"/>
        <v/>
      </c>
      <c r="J522" s="2" t="str">
        <f t="shared" si="52"/>
        <v/>
      </c>
      <c r="K522" s="2" t="str">
        <f t="shared" si="53"/>
        <v/>
      </c>
    </row>
    <row r="523" spans="2:11" x14ac:dyDescent="0.45">
      <c r="B523">
        <v>150.09804964065552</v>
      </c>
      <c r="C523">
        <v>1.3619366884231567</v>
      </c>
      <c r="D523">
        <v>-1.0543384552001953</v>
      </c>
      <c r="E523">
        <f t="shared" si="48"/>
        <v>1.1094970703125</v>
      </c>
      <c r="F523">
        <f t="shared" si="49"/>
        <v>1.0609636306762695</v>
      </c>
      <c r="G523" s="2" t="str">
        <f>""</f>
        <v/>
      </c>
      <c r="H523" s="2" t="str">
        <f t="shared" si="50"/>
        <v/>
      </c>
      <c r="I523" s="2" t="str">
        <f t="shared" si="51"/>
        <v/>
      </c>
      <c r="J523" s="2" t="str">
        <f t="shared" si="52"/>
        <v/>
      </c>
      <c r="K523" s="2" t="str">
        <f t="shared" si="53"/>
        <v/>
      </c>
    </row>
    <row r="524" spans="2:11" x14ac:dyDescent="0.45">
      <c r="B524">
        <v>150.32931184768677</v>
      </c>
      <c r="C524">
        <v>1.3641339540481567</v>
      </c>
      <c r="D524">
        <v>-1.0563688278198242</v>
      </c>
      <c r="E524">
        <f t="shared" si="48"/>
        <v>1.1116943359375</v>
      </c>
      <c r="F524">
        <f t="shared" si="49"/>
        <v>1.0629940032958984</v>
      </c>
      <c r="G524" s="2" t="str">
        <f>""</f>
        <v/>
      </c>
      <c r="H524" s="2" t="str">
        <f t="shared" si="50"/>
        <v/>
      </c>
      <c r="I524" s="2" t="str">
        <f t="shared" si="51"/>
        <v/>
      </c>
      <c r="J524" s="2" t="str">
        <f t="shared" si="52"/>
        <v/>
      </c>
      <c r="K524" s="2" t="str">
        <f t="shared" si="53"/>
        <v/>
      </c>
    </row>
    <row r="525" spans="2:11" x14ac:dyDescent="0.45">
      <c r="B525">
        <v>150.56692171096802</v>
      </c>
      <c r="C525">
        <v>1.3663312196731567</v>
      </c>
      <c r="D525">
        <v>-1.0585470199584961</v>
      </c>
      <c r="E525">
        <f t="shared" si="48"/>
        <v>1.1138916015625</v>
      </c>
      <c r="F525">
        <f t="shared" si="49"/>
        <v>1.0651721954345703</v>
      </c>
      <c r="G525" s="2" t="str">
        <f>""</f>
        <v/>
      </c>
      <c r="H525" s="2" t="str">
        <f t="shared" si="50"/>
        <v/>
      </c>
      <c r="I525" s="2" t="str">
        <f t="shared" si="51"/>
        <v/>
      </c>
      <c r="J525" s="2" t="str">
        <f t="shared" si="52"/>
        <v/>
      </c>
      <c r="K525" s="2" t="str">
        <f t="shared" si="53"/>
        <v/>
      </c>
    </row>
    <row r="526" spans="2:11" x14ac:dyDescent="0.45">
      <c r="B526">
        <v>150.78884553909302</v>
      </c>
      <c r="C526">
        <v>1.3682843446731567</v>
      </c>
      <c r="D526">
        <v>-1.0607070922851563</v>
      </c>
      <c r="E526">
        <f t="shared" si="48"/>
        <v>1.1158447265625</v>
      </c>
      <c r="F526">
        <f t="shared" si="49"/>
        <v>1.0673322677612305</v>
      </c>
      <c r="G526" s="2" t="str">
        <f>""</f>
        <v/>
      </c>
      <c r="H526" s="2" t="str">
        <f t="shared" si="50"/>
        <v/>
      </c>
      <c r="I526" s="2" t="str">
        <f t="shared" si="51"/>
        <v/>
      </c>
      <c r="J526" s="2" t="str">
        <f t="shared" si="52"/>
        <v/>
      </c>
      <c r="K526" s="2" t="str">
        <f t="shared" si="53"/>
        <v/>
      </c>
    </row>
    <row r="527" spans="2:11" x14ac:dyDescent="0.45">
      <c r="B527">
        <v>151.05447053909302</v>
      </c>
      <c r="C527">
        <v>1.3706036806106567</v>
      </c>
      <c r="D527">
        <v>-1.0633077621459961</v>
      </c>
      <c r="E527">
        <f t="shared" si="48"/>
        <v>1.1181640625</v>
      </c>
      <c r="F527">
        <f t="shared" si="49"/>
        <v>1.0699329376220703</v>
      </c>
      <c r="G527" s="2" t="str">
        <f>""</f>
        <v/>
      </c>
      <c r="H527" s="2" t="str">
        <f t="shared" si="50"/>
        <v/>
      </c>
      <c r="I527" s="2" t="str">
        <f t="shared" si="51"/>
        <v/>
      </c>
      <c r="J527" s="2" t="str">
        <f t="shared" si="52"/>
        <v/>
      </c>
      <c r="K527" s="2" t="str">
        <f t="shared" si="53"/>
        <v/>
      </c>
    </row>
    <row r="528" spans="2:11" x14ac:dyDescent="0.45">
      <c r="B528">
        <v>151.31850862503052</v>
      </c>
      <c r="C528">
        <v>1.3728009462356567</v>
      </c>
      <c r="D528">
        <v>-1.0661602020263672</v>
      </c>
      <c r="E528">
        <f t="shared" si="48"/>
        <v>1.120361328125</v>
      </c>
      <c r="F528">
        <f t="shared" si="49"/>
        <v>1.0727853775024414</v>
      </c>
      <c r="G528" s="2" t="str">
        <f>""</f>
        <v/>
      </c>
      <c r="H528" s="2" t="str">
        <f t="shared" si="50"/>
        <v/>
      </c>
      <c r="I528" s="2" t="str">
        <f t="shared" si="51"/>
        <v/>
      </c>
      <c r="J528" s="2" t="str">
        <f t="shared" si="52"/>
        <v/>
      </c>
      <c r="K528" s="2" t="str">
        <f t="shared" si="53"/>
        <v/>
      </c>
    </row>
    <row r="529" spans="2:11" x14ac:dyDescent="0.45">
      <c r="B529">
        <v>151.56295442581177</v>
      </c>
      <c r="C529">
        <v>1.3748761415481567</v>
      </c>
      <c r="D529">
        <v>-1.0691938400268555</v>
      </c>
      <c r="E529">
        <f t="shared" si="48"/>
        <v>1.1224365234375</v>
      </c>
      <c r="F529">
        <f t="shared" si="49"/>
        <v>1.0758190155029297</v>
      </c>
      <c r="G529" s="2" t="str">
        <f>""</f>
        <v/>
      </c>
      <c r="H529" s="2" t="str">
        <f t="shared" si="50"/>
        <v/>
      </c>
      <c r="I529" s="2" t="str">
        <f t="shared" si="51"/>
        <v/>
      </c>
      <c r="J529" s="2" t="str">
        <f t="shared" si="52"/>
        <v/>
      </c>
      <c r="K529" s="2" t="str">
        <f t="shared" si="53"/>
        <v/>
      </c>
    </row>
    <row r="530" spans="2:11" x14ac:dyDescent="0.45">
      <c r="B530">
        <v>151.78420686721802</v>
      </c>
      <c r="C530">
        <v>1.3769513368606567</v>
      </c>
      <c r="D530">
        <v>-1.072575569152832</v>
      </c>
      <c r="E530">
        <f t="shared" si="48"/>
        <v>1.12451171875</v>
      </c>
      <c r="F530">
        <f t="shared" si="49"/>
        <v>1.0792007446289063</v>
      </c>
      <c r="G530" s="2" t="str">
        <f>""</f>
        <v/>
      </c>
      <c r="H530" s="2" t="str">
        <f t="shared" si="50"/>
        <v/>
      </c>
      <c r="I530" s="2" t="str">
        <f t="shared" si="51"/>
        <v/>
      </c>
      <c r="J530" s="2" t="str">
        <f t="shared" si="52"/>
        <v/>
      </c>
      <c r="K530" s="2" t="str">
        <f t="shared" si="53"/>
        <v/>
      </c>
    </row>
    <row r="531" spans="2:11" x14ac:dyDescent="0.45">
      <c r="B531">
        <v>152.05056428909302</v>
      </c>
      <c r="C531">
        <v>1.3791486024856567</v>
      </c>
      <c r="D531">
        <v>-1.0765752792358398</v>
      </c>
      <c r="E531">
        <f t="shared" si="48"/>
        <v>1.126708984375</v>
      </c>
      <c r="F531">
        <f t="shared" si="49"/>
        <v>1.0832004547119141</v>
      </c>
      <c r="G531" s="2" t="str">
        <f>""</f>
        <v/>
      </c>
      <c r="H531" s="2" t="str">
        <f t="shared" si="50"/>
        <v/>
      </c>
      <c r="I531" s="2" t="str">
        <f t="shared" si="51"/>
        <v/>
      </c>
      <c r="J531" s="2" t="str">
        <f t="shared" si="52"/>
        <v/>
      </c>
      <c r="K531" s="2" t="str">
        <f t="shared" si="53"/>
        <v/>
      </c>
    </row>
    <row r="532" spans="2:11" x14ac:dyDescent="0.45">
      <c r="B532">
        <v>152.25613069534302</v>
      </c>
      <c r="C532">
        <v>1.3813458681106567</v>
      </c>
      <c r="D532">
        <v>-1.0788459777832031</v>
      </c>
      <c r="E532">
        <f t="shared" si="48"/>
        <v>1.12890625</v>
      </c>
      <c r="F532">
        <f t="shared" si="49"/>
        <v>1.0854711532592773</v>
      </c>
      <c r="G532" s="2" t="str">
        <f>""</f>
        <v/>
      </c>
      <c r="H532" s="2" t="str">
        <f t="shared" si="50"/>
        <v/>
      </c>
      <c r="I532" s="2" t="str">
        <f t="shared" si="51"/>
        <v/>
      </c>
      <c r="J532" s="2" t="str">
        <f t="shared" si="52"/>
        <v/>
      </c>
      <c r="K532" s="2" t="str">
        <f t="shared" si="53"/>
        <v/>
      </c>
    </row>
    <row r="533" spans="2:11" x14ac:dyDescent="0.45">
      <c r="B533">
        <v>152.45248079299927</v>
      </c>
      <c r="C533">
        <v>1.3832989931106567</v>
      </c>
      <c r="D533">
        <v>-1.080815315246582</v>
      </c>
      <c r="E533">
        <f t="shared" si="48"/>
        <v>1.130859375</v>
      </c>
      <c r="F533">
        <f t="shared" si="49"/>
        <v>1.0874404907226563</v>
      </c>
      <c r="G533" s="2" t="str">
        <f>""</f>
        <v/>
      </c>
      <c r="H533" s="2" t="str">
        <f t="shared" si="50"/>
        <v/>
      </c>
      <c r="I533" s="2" t="str">
        <f t="shared" si="51"/>
        <v/>
      </c>
      <c r="J533" s="2" t="str">
        <f t="shared" si="52"/>
        <v/>
      </c>
      <c r="K533" s="2" t="str">
        <f t="shared" si="53"/>
        <v/>
      </c>
    </row>
    <row r="534" spans="2:11" x14ac:dyDescent="0.45">
      <c r="B534">
        <v>152.68606233596802</v>
      </c>
      <c r="C534">
        <v>1.3854962587356567</v>
      </c>
      <c r="D534">
        <v>-1.0827655792236328</v>
      </c>
      <c r="E534">
        <f t="shared" si="48"/>
        <v>1.133056640625</v>
      </c>
      <c r="F534">
        <f t="shared" si="49"/>
        <v>1.089390754699707</v>
      </c>
      <c r="G534" s="2" t="str">
        <f>""</f>
        <v/>
      </c>
      <c r="H534" s="2" t="str">
        <f t="shared" si="50"/>
        <v/>
      </c>
      <c r="I534" s="2" t="str">
        <f t="shared" si="51"/>
        <v/>
      </c>
      <c r="J534" s="2" t="str">
        <f t="shared" si="52"/>
        <v/>
      </c>
      <c r="K534" s="2" t="str">
        <f t="shared" si="53"/>
        <v/>
      </c>
    </row>
    <row r="535" spans="2:11" x14ac:dyDescent="0.45">
      <c r="B535">
        <v>152.94851350784302</v>
      </c>
      <c r="C535">
        <v>1.3876935243606567</v>
      </c>
      <c r="D535">
        <v>-1.0846805572509766</v>
      </c>
      <c r="E535">
        <f t="shared" si="48"/>
        <v>1.13525390625</v>
      </c>
      <c r="F535">
        <f t="shared" si="49"/>
        <v>1.0913057327270508</v>
      </c>
      <c r="G535" s="2" t="str">
        <f>""</f>
        <v/>
      </c>
      <c r="H535" s="2" t="str">
        <f t="shared" si="50"/>
        <v/>
      </c>
      <c r="I535" s="2" t="str">
        <f t="shared" si="51"/>
        <v/>
      </c>
      <c r="J535" s="2" t="str">
        <f t="shared" si="52"/>
        <v/>
      </c>
      <c r="K535" s="2" t="str">
        <f t="shared" si="53"/>
        <v/>
      </c>
    </row>
    <row r="536" spans="2:11" x14ac:dyDescent="0.45">
      <c r="B536">
        <v>153.16427278518677</v>
      </c>
      <c r="C536">
        <v>1.3898907899856567</v>
      </c>
      <c r="D536">
        <v>-1.0864143371582031</v>
      </c>
      <c r="E536">
        <f t="shared" si="48"/>
        <v>1.137451171875</v>
      </c>
      <c r="F536">
        <f t="shared" si="49"/>
        <v>1.0930395126342773</v>
      </c>
      <c r="G536" s="2" t="str">
        <f>""</f>
        <v/>
      </c>
      <c r="H536" s="2" t="str">
        <f t="shared" si="50"/>
        <v/>
      </c>
      <c r="I536" s="2" t="str">
        <f t="shared" si="51"/>
        <v/>
      </c>
      <c r="J536" s="2" t="str">
        <f t="shared" si="52"/>
        <v/>
      </c>
      <c r="K536" s="2" t="str">
        <f t="shared" si="53"/>
        <v/>
      </c>
    </row>
    <row r="537" spans="2:11" x14ac:dyDescent="0.45">
      <c r="B537">
        <v>153.38863801956177</v>
      </c>
      <c r="C537">
        <v>1.3918439149856567</v>
      </c>
      <c r="D537">
        <v>-1.0880918502807617</v>
      </c>
      <c r="E537">
        <f t="shared" si="48"/>
        <v>1.139404296875</v>
      </c>
      <c r="F537">
        <f t="shared" si="49"/>
        <v>1.0947170257568359</v>
      </c>
      <c r="G537" s="2" t="str">
        <f>""</f>
        <v/>
      </c>
      <c r="H537" s="2" t="str">
        <f t="shared" si="50"/>
        <v/>
      </c>
      <c r="I537" s="2" t="str">
        <f t="shared" si="51"/>
        <v/>
      </c>
      <c r="J537" s="2" t="str">
        <f t="shared" si="52"/>
        <v/>
      </c>
      <c r="K537" s="2" t="str">
        <f t="shared" si="53"/>
        <v/>
      </c>
    </row>
    <row r="538" spans="2:11" x14ac:dyDescent="0.45">
      <c r="B538">
        <v>153.61996126174927</v>
      </c>
      <c r="C538">
        <v>1.3940411806106567</v>
      </c>
      <c r="D538">
        <v>-1.0902700424194336</v>
      </c>
      <c r="E538">
        <f t="shared" si="48"/>
        <v>1.1416015625</v>
      </c>
      <c r="F538">
        <f t="shared" si="49"/>
        <v>1.0968952178955078</v>
      </c>
      <c r="G538" s="2" t="str">
        <f>""</f>
        <v/>
      </c>
      <c r="H538" s="2" t="str">
        <f t="shared" si="50"/>
        <v/>
      </c>
      <c r="I538" s="2" t="str">
        <f t="shared" si="51"/>
        <v/>
      </c>
      <c r="J538" s="2" t="str">
        <f t="shared" si="52"/>
        <v/>
      </c>
      <c r="K538" s="2" t="str">
        <f t="shared" si="53"/>
        <v/>
      </c>
    </row>
    <row r="539" spans="2:11" x14ac:dyDescent="0.45">
      <c r="B539">
        <v>153.85512971878052</v>
      </c>
      <c r="C539">
        <v>1.3962384462356567</v>
      </c>
      <c r="D539">
        <v>-1.0925111770629883</v>
      </c>
      <c r="E539">
        <f t="shared" si="48"/>
        <v>1.143798828125</v>
      </c>
      <c r="F539">
        <f t="shared" si="49"/>
        <v>1.0991363525390625</v>
      </c>
      <c r="G539" s="2" t="str">
        <f>""</f>
        <v/>
      </c>
      <c r="H539" s="2" t="str">
        <f t="shared" si="50"/>
        <v/>
      </c>
      <c r="I539" s="2" t="str">
        <f t="shared" si="51"/>
        <v/>
      </c>
      <c r="J539" s="2" t="str">
        <f t="shared" si="52"/>
        <v/>
      </c>
      <c r="K539" s="2" t="str">
        <f t="shared" si="53"/>
        <v/>
      </c>
    </row>
    <row r="540" spans="2:11" x14ac:dyDescent="0.45">
      <c r="B540">
        <v>154.05447053909302</v>
      </c>
      <c r="C540">
        <v>1.3983136415481567</v>
      </c>
      <c r="D540">
        <v>-1.094639778137207</v>
      </c>
      <c r="E540">
        <f t="shared" si="48"/>
        <v>1.1458740234375</v>
      </c>
      <c r="F540">
        <f t="shared" si="49"/>
        <v>1.1012649536132813</v>
      </c>
      <c r="G540" s="2" t="str">
        <f>""</f>
        <v/>
      </c>
      <c r="H540" s="2" t="str">
        <f t="shared" si="50"/>
        <v/>
      </c>
      <c r="I540" s="2" t="str">
        <f t="shared" si="51"/>
        <v/>
      </c>
      <c r="J540" s="2" t="str">
        <f t="shared" si="52"/>
        <v/>
      </c>
      <c r="K540" s="2" t="str">
        <f t="shared" si="53"/>
        <v/>
      </c>
    </row>
    <row r="541" spans="2:11" x14ac:dyDescent="0.45">
      <c r="B541">
        <v>154.27645540237427</v>
      </c>
      <c r="C541">
        <v>1.4005109071731567</v>
      </c>
      <c r="D541">
        <v>-1.0969085693359375</v>
      </c>
      <c r="E541">
        <f t="shared" si="48"/>
        <v>1.1480712890625</v>
      </c>
      <c r="F541">
        <f t="shared" si="49"/>
        <v>1.1035337448120117</v>
      </c>
      <c r="G541" s="2" t="str">
        <f>""</f>
        <v/>
      </c>
      <c r="H541" s="2" t="str">
        <f t="shared" si="50"/>
        <v/>
      </c>
      <c r="I541" s="2" t="str">
        <f t="shared" si="51"/>
        <v/>
      </c>
      <c r="J541" s="2" t="str">
        <f t="shared" si="52"/>
        <v/>
      </c>
      <c r="K541" s="2" t="str">
        <f t="shared" si="53"/>
        <v/>
      </c>
    </row>
    <row r="542" spans="2:11" x14ac:dyDescent="0.45">
      <c r="B542">
        <v>154.50307893753052</v>
      </c>
      <c r="C542">
        <v>1.4027081727981567</v>
      </c>
      <c r="D542">
        <v>-1.0991287231445313</v>
      </c>
      <c r="E542">
        <f t="shared" si="48"/>
        <v>1.1502685546875</v>
      </c>
      <c r="F542">
        <f t="shared" si="49"/>
        <v>1.1057538986206055</v>
      </c>
      <c r="G542" s="2" t="str">
        <f>""</f>
        <v/>
      </c>
      <c r="H542" s="2" t="str">
        <f t="shared" si="50"/>
        <v/>
      </c>
      <c r="I542" s="2" t="str">
        <f t="shared" si="51"/>
        <v/>
      </c>
      <c r="J542" s="2" t="str">
        <f t="shared" si="52"/>
        <v/>
      </c>
      <c r="K542" s="2" t="str">
        <f t="shared" si="53"/>
        <v/>
      </c>
    </row>
    <row r="543" spans="2:11" x14ac:dyDescent="0.45">
      <c r="B543">
        <v>154.74917268753052</v>
      </c>
      <c r="C543">
        <v>1.4047833681106567</v>
      </c>
      <c r="D543">
        <v>-1.1022863388061523</v>
      </c>
      <c r="E543">
        <f t="shared" si="48"/>
        <v>1.15234375</v>
      </c>
      <c r="F543">
        <f t="shared" si="49"/>
        <v>1.1089115142822266</v>
      </c>
      <c r="G543" s="2" t="str">
        <f>""</f>
        <v/>
      </c>
      <c r="H543" s="2" t="str">
        <f t="shared" si="50"/>
        <v/>
      </c>
      <c r="I543" s="2" t="str">
        <f t="shared" si="51"/>
        <v/>
      </c>
      <c r="J543" s="2" t="str">
        <f t="shared" si="52"/>
        <v/>
      </c>
      <c r="K543" s="2" t="str">
        <f t="shared" si="53"/>
        <v/>
      </c>
    </row>
    <row r="544" spans="2:11" x14ac:dyDescent="0.45">
      <c r="B544">
        <v>154.98366975784302</v>
      </c>
      <c r="C544">
        <v>1.4068585634231567</v>
      </c>
      <c r="D544">
        <v>-1.1057100296020508</v>
      </c>
      <c r="E544">
        <f t="shared" si="48"/>
        <v>1.1544189453125</v>
      </c>
      <c r="F544">
        <f t="shared" si="49"/>
        <v>1.112335205078125</v>
      </c>
      <c r="G544" s="2" t="str">
        <f>""</f>
        <v/>
      </c>
      <c r="H544" s="2" t="str">
        <f t="shared" si="50"/>
        <v/>
      </c>
      <c r="I544" s="2" t="str">
        <f t="shared" si="51"/>
        <v/>
      </c>
      <c r="J544" s="2" t="str">
        <f t="shared" si="52"/>
        <v/>
      </c>
      <c r="K544" s="2" t="str">
        <f t="shared" si="53"/>
        <v/>
      </c>
    </row>
    <row r="545" spans="2:11" x14ac:dyDescent="0.45">
      <c r="B545">
        <v>155.22744417190552</v>
      </c>
      <c r="C545">
        <v>1.4090558290481567</v>
      </c>
      <c r="D545">
        <v>-1.1079921722412109</v>
      </c>
      <c r="E545">
        <f t="shared" si="48"/>
        <v>1.1566162109375</v>
      </c>
      <c r="F545">
        <f t="shared" si="49"/>
        <v>1.1146173477172852</v>
      </c>
      <c r="G545" s="2" t="str">
        <f>""</f>
        <v/>
      </c>
      <c r="H545" s="2" t="str">
        <f t="shared" si="50"/>
        <v/>
      </c>
      <c r="I545" s="2" t="str">
        <f t="shared" si="51"/>
        <v/>
      </c>
      <c r="J545" s="2" t="str">
        <f t="shared" si="52"/>
        <v/>
      </c>
      <c r="K545" s="2" t="str">
        <f t="shared" si="53"/>
        <v/>
      </c>
    </row>
    <row r="546" spans="2:11" x14ac:dyDescent="0.45">
      <c r="B546">
        <v>155.46725130081177</v>
      </c>
      <c r="C546">
        <v>1.4112530946731567</v>
      </c>
      <c r="D546">
        <v>-1.1099433898925781</v>
      </c>
      <c r="E546">
        <f t="shared" si="48"/>
        <v>1.1588134765625</v>
      </c>
      <c r="F546">
        <f t="shared" si="49"/>
        <v>1.1165685653686523</v>
      </c>
      <c r="G546" s="2" t="str">
        <f>""</f>
        <v/>
      </c>
      <c r="H546" s="2" t="str">
        <f t="shared" si="50"/>
        <v/>
      </c>
      <c r="I546" s="2" t="str">
        <f t="shared" si="51"/>
        <v/>
      </c>
      <c r="J546" s="2" t="str">
        <f t="shared" si="52"/>
        <v/>
      </c>
      <c r="K546" s="2" t="str">
        <f t="shared" si="53"/>
        <v/>
      </c>
    </row>
    <row r="547" spans="2:11" x14ac:dyDescent="0.45">
      <c r="B547">
        <v>155.6519436836243</v>
      </c>
      <c r="C547">
        <v>1.4132062196731567</v>
      </c>
      <c r="D547">
        <v>-1.1109533309936523</v>
      </c>
      <c r="E547">
        <f t="shared" si="48"/>
        <v>1.1607666015625</v>
      </c>
      <c r="F547">
        <f t="shared" si="49"/>
        <v>1.1175785064697266</v>
      </c>
      <c r="G547" s="2" t="str">
        <f>""</f>
        <v/>
      </c>
      <c r="H547" s="2" t="str">
        <f t="shared" si="50"/>
        <v/>
      </c>
      <c r="I547" s="2" t="str">
        <f t="shared" si="51"/>
        <v/>
      </c>
      <c r="J547" s="2" t="str">
        <f t="shared" si="52"/>
        <v/>
      </c>
      <c r="K547" s="2" t="str">
        <f t="shared" si="53"/>
        <v/>
      </c>
    </row>
    <row r="548" spans="2:11" x14ac:dyDescent="0.45">
      <c r="B548">
        <v>155.89983797073364</v>
      </c>
      <c r="C548">
        <v>1.4154034852981567</v>
      </c>
      <c r="D548">
        <v>-1.11199951171875</v>
      </c>
      <c r="E548">
        <f t="shared" si="48"/>
        <v>1.1629638671875</v>
      </c>
      <c r="F548">
        <f t="shared" si="49"/>
        <v>1.1186246871948242</v>
      </c>
      <c r="G548" s="2" t="str">
        <f>""</f>
        <v/>
      </c>
      <c r="H548" s="2" t="str">
        <f t="shared" si="50"/>
        <v/>
      </c>
      <c r="I548" s="2" t="str">
        <f t="shared" si="51"/>
        <v/>
      </c>
      <c r="J548" s="2" t="str">
        <f t="shared" si="52"/>
        <v/>
      </c>
      <c r="K548" s="2" t="str">
        <f t="shared" si="53"/>
        <v/>
      </c>
    </row>
    <row r="549" spans="2:11" x14ac:dyDescent="0.45">
      <c r="B549">
        <v>156.13326692581177</v>
      </c>
      <c r="C549">
        <v>1.4174786806106567</v>
      </c>
      <c r="D549">
        <v>-1.1122045516967773</v>
      </c>
      <c r="E549">
        <f t="shared" si="48"/>
        <v>1.1650390625</v>
      </c>
      <c r="F549">
        <f t="shared" si="49"/>
        <v>1.1188297271728516</v>
      </c>
      <c r="G549" s="2" t="str">
        <f>""</f>
        <v/>
      </c>
      <c r="H549" s="2" t="str">
        <f t="shared" si="50"/>
        <v/>
      </c>
      <c r="I549" s="2" t="str">
        <f t="shared" si="51"/>
        <v/>
      </c>
      <c r="J549" s="2" t="str">
        <f t="shared" si="52"/>
        <v/>
      </c>
      <c r="K549" s="2" t="str">
        <f t="shared" si="53"/>
        <v/>
      </c>
    </row>
    <row r="550" spans="2:11" x14ac:dyDescent="0.45">
      <c r="B550">
        <v>156.31936311721802</v>
      </c>
      <c r="C550">
        <v>1.4194318056106567</v>
      </c>
      <c r="D550">
        <v>-1.1124124526977539</v>
      </c>
      <c r="E550">
        <f t="shared" si="48"/>
        <v>1.1669921875</v>
      </c>
      <c r="F550">
        <f t="shared" si="49"/>
        <v>1.1190376281738281</v>
      </c>
      <c r="G550" s="2" t="str">
        <f>""</f>
        <v/>
      </c>
      <c r="H550" s="2" t="str">
        <f t="shared" si="50"/>
        <v/>
      </c>
      <c r="I550" s="2" t="str">
        <f t="shared" si="51"/>
        <v/>
      </c>
      <c r="J550" s="2" t="str">
        <f t="shared" si="52"/>
        <v/>
      </c>
      <c r="K550" s="2" t="str">
        <f t="shared" si="53"/>
        <v/>
      </c>
    </row>
    <row r="551" spans="2:11" x14ac:dyDescent="0.45">
      <c r="B551">
        <v>156.54134798049927</v>
      </c>
      <c r="C551">
        <v>1.4216290712356567</v>
      </c>
      <c r="D551">
        <v>-1.1140594482421875</v>
      </c>
      <c r="E551">
        <f t="shared" si="48"/>
        <v>1.169189453125</v>
      </c>
      <c r="F551">
        <f t="shared" si="49"/>
        <v>1.1206846237182617</v>
      </c>
      <c r="G551" s="2" t="str">
        <f>""</f>
        <v/>
      </c>
      <c r="H551" s="2" t="str">
        <f t="shared" si="50"/>
        <v/>
      </c>
      <c r="I551" s="2" t="str">
        <f t="shared" si="51"/>
        <v/>
      </c>
      <c r="J551" s="2" t="str">
        <f t="shared" si="52"/>
        <v/>
      </c>
      <c r="K551" s="2" t="str">
        <f t="shared" si="53"/>
        <v/>
      </c>
    </row>
    <row r="552" spans="2:11" x14ac:dyDescent="0.45">
      <c r="B552">
        <v>156.74618196487427</v>
      </c>
      <c r="C552">
        <v>1.4238263368606567</v>
      </c>
      <c r="D552">
        <v>-1.1157999038696289</v>
      </c>
      <c r="E552">
        <f t="shared" si="48"/>
        <v>1.17138671875</v>
      </c>
      <c r="F552">
        <f t="shared" si="49"/>
        <v>1.1224250793457031</v>
      </c>
      <c r="G552" s="2" t="str">
        <f>""</f>
        <v/>
      </c>
      <c r="H552" s="2" t="str">
        <f t="shared" si="50"/>
        <v/>
      </c>
      <c r="I552" s="2" t="str">
        <f t="shared" si="51"/>
        <v/>
      </c>
      <c r="J552" s="2" t="str">
        <f t="shared" si="52"/>
        <v/>
      </c>
      <c r="K552" s="2" t="str">
        <f t="shared" si="53"/>
        <v/>
      </c>
    </row>
    <row r="553" spans="2:11" x14ac:dyDescent="0.45">
      <c r="B553">
        <v>156.98214387893677</v>
      </c>
      <c r="C553">
        <v>1.4259015321731567</v>
      </c>
      <c r="D553">
        <v>-1.1175737380981445</v>
      </c>
      <c r="E553">
        <f t="shared" si="48"/>
        <v>1.1734619140625</v>
      </c>
      <c r="F553">
        <f t="shared" si="49"/>
        <v>1.1241989135742188</v>
      </c>
      <c r="G553" s="2" t="str">
        <f>""</f>
        <v/>
      </c>
      <c r="H553" s="2" t="str">
        <f t="shared" si="50"/>
        <v/>
      </c>
      <c r="I553" s="2" t="str">
        <f t="shared" si="51"/>
        <v/>
      </c>
      <c r="J553" s="2" t="str">
        <f t="shared" si="52"/>
        <v/>
      </c>
      <c r="K553" s="2" t="str">
        <f t="shared" si="53"/>
        <v/>
      </c>
    </row>
    <row r="554" spans="2:11" x14ac:dyDescent="0.45">
      <c r="B554">
        <v>157.2235989570618</v>
      </c>
      <c r="C554">
        <v>1.4280987977981567</v>
      </c>
      <c r="D554">
        <v>-1.1195278167724609</v>
      </c>
      <c r="E554">
        <f t="shared" si="48"/>
        <v>1.1756591796875</v>
      </c>
      <c r="F554">
        <f t="shared" si="49"/>
        <v>1.1261529922485352</v>
      </c>
      <c r="G554" s="2" t="str">
        <f>""</f>
        <v/>
      </c>
      <c r="H554" s="2" t="str">
        <f t="shared" si="50"/>
        <v/>
      </c>
      <c r="I554" s="2" t="str">
        <f t="shared" si="51"/>
        <v/>
      </c>
      <c r="J554" s="2" t="str">
        <f t="shared" si="52"/>
        <v/>
      </c>
      <c r="K554" s="2" t="str">
        <f t="shared" si="53"/>
        <v/>
      </c>
    </row>
    <row r="555" spans="2:11" x14ac:dyDescent="0.45">
      <c r="B555">
        <v>157.43227815628052</v>
      </c>
      <c r="C555">
        <v>1.4302960634231567</v>
      </c>
      <c r="D555">
        <v>-1.1214885711669922</v>
      </c>
      <c r="E555">
        <f t="shared" si="48"/>
        <v>1.1778564453125</v>
      </c>
      <c r="F555">
        <f t="shared" si="49"/>
        <v>1.1281137466430664</v>
      </c>
      <c r="G555" s="2" t="str">
        <f>""</f>
        <v/>
      </c>
      <c r="H555" s="2" t="str">
        <f t="shared" si="50"/>
        <v/>
      </c>
      <c r="I555" s="2" t="str">
        <f t="shared" si="51"/>
        <v/>
      </c>
      <c r="J555" s="2" t="str">
        <f t="shared" si="52"/>
        <v/>
      </c>
      <c r="K555" s="2" t="str">
        <f t="shared" si="53"/>
        <v/>
      </c>
    </row>
    <row r="556" spans="2:11" x14ac:dyDescent="0.45">
      <c r="B556">
        <v>157.67770051956177</v>
      </c>
      <c r="C556">
        <v>1.4323712587356567</v>
      </c>
      <c r="D556">
        <v>-1.1224002838134766</v>
      </c>
      <c r="E556">
        <f t="shared" si="48"/>
        <v>1.179931640625</v>
      </c>
      <c r="F556">
        <f t="shared" si="49"/>
        <v>1.1290254592895508</v>
      </c>
      <c r="G556" s="2" t="str">
        <f>""</f>
        <v/>
      </c>
      <c r="H556" s="2" t="str">
        <f t="shared" si="50"/>
        <v/>
      </c>
      <c r="I556" s="2" t="str">
        <f t="shared" si="51"/>
        <v/>
      </c>
      <c r="J556" s="2" t="str">
        <f t="shared" si="52"/>
        <v/>
      </c>
      <c r="K556" s="2" t="str">
        <f t="shared" si="53"/>
        <v/>
      </c>
    </row>
    <row r="557" spans="2:11" x14ac:dyDescent="0.45">
      <c r="B557">
        <v>157.8902249336243</v>
      </c>
      <c r="C557">
        <v>1.4344464540481567</v>
      </c>
      <c r="D557">
        <v>-1.1224002838134766</v>
      </c>
      <c r="E557">
        <f t="shared" si="48"/>
        <v>1.1820068359375</v>
      </c>
      <c r="F557">
        <f t="shared" si="49"/>
        <v>1.1290254592895508</v>
      </c>
      <c r="G557" s="2" t="str">
        <f>""</f>
        <v/>
      </c>
      <c r="H557" s="2" t="str">
        <f t="shared" si="50"/>
        <v/>
      </c>
      <c r="I557" s="2" t="str">
        <f t="shared" si="51"/>
        <v/>
      </c>
      <c r="J557" s="2" t="str">
        <f t="shared" si="52"/>
        <v/>
      </c>
      <c r="K557" s="2" t="str">
        <f t="shared" si="53"/>
        <v/>
      </c>
    </row>
    <row r="558" spans="2:11" x14ac:dyDescent="0.45">
      <c r="B558">
        <v>158.09359407424927</v>
      </c>
      <c r="C558">
        <v>1.4366437196731567</v>
      </c>
      <c r="D558">
        <v>-1.1252775192260742</v>
      </c>
      <c r="E558">
        <f t="shared" si="48"/>
        <v>1.1842041015625</v>
      </c>
      <c r="F558">
        <f t="shared" si="49"/>
        <v>1.1319026947021484</v>
      </c>
      <c r="G558" s="2" t="str">
        <f>""</f>
        <v/>
      </c>
      <c r="H558" s="2" t="str">
        <f t="shared" si="50"/>
        <v/>
      </c>
      <c r="I558" s="2" t="str">
        <f t="shared" si="51"/>
        <v/>
      </c>
      <c r="J558" s="2" t="str">
        <f t="shared" si="52"/>
        <v/>
      </c>
      <c r="K558" s="2" t="str">
        <f t="shared" si="53"/>
        <v/>
      </c>
    </row>
    <row r="559" spans="2:11" x14ac:dyDescent="0.45">
      <c r="B559">
        <v>158.33492708206177</v>
      </c>
      <c r="C559">
        <v>1.4388409852981567</v>
      </c>
      <c r="D559">
        <v>-1.1316299438476563</v>
      </c>
      <c r="E559">
        <f t="shared" si="48"/>
        <v>1.1864013671875</v>
      </c>
      <c r="F559">
        <f t="shared" si="49"/>
        <v>1.1382551193237305</v>
      </c>
      <c r="G559" s="2" t="str">
        <f>""</f>
        <v/>
      </c>
      <c r="H559" s="2" t="str">
        <f t="shared" si="50"/>
        <v/>
      </c>
      <c r="I559" s="2" t="str">
        <f t="shared" si="51"/>
        <v/>
      </c>
      <c r="J559" s="2" t="str">
        <f t="shared" si="52"/>
        <v/>
      </c>
      <c r="K559" s="2" t="str">
        <f t="shared" si="53"/>
        <v/>
      </c>
    </row>
    <row r="560" spans="2:11" x14ac:dyDescent="0.45">
      <c r="B560">
        <v>158.51333284378052</v>
      </c>
      <c r="C560">
        <v>1.4409161806106567</v>
      </c>
      <c r="D560">
        <v>-1.1343479156494141</v>
      </c>
      <c r="E560">
        <f t="shared" si="48"/>
        <v>1.1884765625</v>
      </c>
      <c r="F560">
        <f t="shared" si="49"/>
        <v>1.1409730911254883</v>
      </c>
      <c r="G560" s="2" t="str">
        <f>""</f>
        <v/>
      </c>
      <c r="H560" s="2" t="str">
        <f t="shared" si="50"/>
        <v/>
      </c>
      <c r="I560" s="2" t="str">
        <f t="shared" si="51"/>
        <v/>
      </c>
      <c r="J560" s="2" t="str">
        <f t="shared" si="52"/>
        <v/>
      </c>
      <c r="K560" s="2" t="str">
        <f t="shared" si="53"/>
        <v/>
      </c>
    </row>
    <row r="561" spans="2:11" x14ac:dyDescent="0.45">
      <c r="B561">
        <v>158.75948762893677</v>
      </c>
      <c r="C561">
        <v>1.4431134462356567</v>
      </c>
      <c r="D561">
        <v>-1.136082649230957</v>
      </c>
      <c r="E561">
        <f t="shared" si="48"/>
        <v>1.190673828125</v>
      </c>
      <c r="F561">
        <f t="shared" si="49"/>
        <v>1.1427078247070313</v>
      </c>
      <c r="G561" s="2" t="str">
        <f>""</f>
        <v/>
      </c>
      <c r="H561" s="2" t="str">
        <f t="shared" si="50"/>
        <v/>
      </c>
      <c r="I561" s="2" t="str">
        <f t="shared" si="51"/>
        <v/>
      </c>
      <c r="J561" s="2" t="str">
        <f t="shared" si="52"/>
        <v/>
      </c>
      <c r="K561" s="2" t="str">
        <f t="shared" si="53"/>
        <v/>
      </c>
    </row>
    <row r="562" spans="2:11" x14ac:dyDescent="0.45">
      <c r="B562">
        <v>158.98458528518677</v>
      </c>
      <c r="C562">
        <v>1.4453107118606567</v>
      </c>
      <c r="D562">
        <v>-1.1381292343139648</v>
      </c>
      <c r="E562">
        <f t="shared" si="48"/>
        <v>1.19287109375</v>
      </c>
      <c r="F562">
        <f t="shared" si="49"/>
        <v>1.1447544097900391</v>
      </c>
      <c r="G562" s="2" t="str">
        <f>""</f>
        <v/>
      </c>
      <c r="H562" s="2" t="str">
        <f t="shared" si="50"/>
        <v/>
      </c>
      <c r="I562" s="2" t="str">
        <f t="shared" si="51"/>
        <v/>
      </c>
      <c r="J562" s="2" t="str">
        <f t="shared" si="52"/>
        <v/>
      </c>
      <c r="K562" s="2" t="str">
        <f t="shared" si="53"/>
        <v/>
      </c>
    </row>
    <row r="563" spans="2:11" x14ac:dyDescent="0.45">
      <c r="B563">
        <v>159.21737337112427</v>
      </c>
      <c r="C563">
        <v>1.4475079774856567</v>
      </c>
      <c r="D563">
        <v>-1.140202522277832</v>
      </c>
      <c r="E563">
        <f t="shared" si="48"/>
        <v>1.195068359375</v>
      </c>
      <c r="F563">
        <f t="shared" si="49"/>
        <v>1.1468276977539063</v>
      </c>
      <c r="G563" s="2" t="str">
        <f>""</f>
        <v/>
      </c>
      <c r="H563" s="2" t="str">
        <f t="shared" si="50"/>
        <v/>
      </c>
      <c r="I563" s="2" t="str">
        <f t="shared" si="51"/>
        <v/>
      </c>
      <c r="J563" s="2" t="str">
        <f t="shared" si="52"/>
        <v/>
      </c>
      <c r="K563" s="2" t="str">
        <f t="shared" si="53"/>
        <v/>
      </c>
    </row>
    <row r="564" spans="2:11" x14ac:dyDescent="0.45">
      <c r="B564">
        <v>159.43008089065552</v>
      </c>
      <c r="C564">
        <v>1.4494611024856567</v>
      </c>
      <c r="D564">
        <v>-1.1417789459228516</v>
      </c>
      <c r="E564">
        <f t="shared" si="48"/>
        <v>1.197021484375</v>
      </c>
      <c r="F564">
        <f t="shared" si="49"/>
        <v>1.1484041213989258</v>
      </c>
      <c r="G564" s="2" t="str">
        <f>""</f>
        <v/>
      </c>
      <c r="H564" s="2" t="str">
        <f t="shared" si="50"/>
        <v/>
      </c>
      <c r="I564" s="2" t="str">
        <f t="shared" si="51"/>
        <v/>
      </c>
      <c r="J564" s="2" t="str">
        <f t="shared" si="52"/>
        <v/>
      </c>
      <c r="K564" s="2" t="str">
        <f t="shared" si="53"/>
        <v/>
      </c>
    </row>
    <row r="565" spans="2:11" x14ac:dyDescent="0.45">
      <c r="B565">
        <v>159.68471956253052</v>
      </c>
      <c r="C565">
        <v>1.4516583681106567</v>
      </c>
      <c r="D565">
        <v>-1.1435127258300781</v>
      </c>
      <c r="E565">
        <f t="shared" si="48"/>
        <v>1.19921875</v>
      </c>
      <c r="F565">
        <f t="shared" si="49"/>
        <v>1.1501379013061523</v>
      </c>
      <c r="G565" s="2" t="str">
        <f>""</f>
        <v/>
      </c>
      <c r="H565" s="2" t="str">
        <f t="shared" si="50"/>
        <v/>
      </c>
      <c r="I565" s="2" t="str">
        <f t="shared" si="51"/>
        <v/>
      </c>
      <c r="J565" s="2" t="str">
        <f t="shared" si="52"/>
        <v/>
      </c>
      <c r="K565" s="2" t="str">
        <f t="shared" si="53"/>
        <v/>
      </c>
    </row>
    <row r="566" spans="2:11" x14ac:dyDescent="0.45">
      <c r="B566">
        <v>159.89889192581177</v>
      </c>
      <c r="C566">
        <v>1.4538556337356567</v>
      </c>
      <c r="D566">
        <v>-1.1452465057373047</v>
      </c>
      <c r="E566">
        <f t="shared" si="48"/>
        <v>1.201416015625</v>
      </c>
      <c r="F566">
        <f t="shared" si="49"/>
        <v>1.1518716812133789</v>
      </c>
      <c r="G566" s="2" t="str">
        <f>""</f>
        <v/>
      </c>
      <c r="H566" s="2" t="str">
        <f t="shared" si="50"/>
        <v/>
      </c>
      <c r="I566" s="2" t="str">
        <f t="shared" si="51"/>
        <v/>
      </c>
      <c r="J566" s="2" t="str">
        <f t="shared" si="52"/>
        <v/>
      </c>
      <c r="K566" s="2" t="str">
        <f t="shared" si="53"/>
        <v/>
      </c>
    </row>
    <row r="567" spans="2:11" x14ac:dyDescent="0.45">
      <c r="B567">
        <v>160.10061311721802</v>
      </c>
      <c r="C567">
        <v>1.4559308290481567</v>
      </c>
      <c r="D567">
        <v>-1.1468791961669922</v>
      </c>
      <c r="E567">
        <f t="shared" si="48"/>
        <v>1.2034912109375</v>
      </c>
      <c r="F567">
        <f t="shared" si="49"/>
        <v>1.1535043716430664</v>
      </c>
      <c r="G567" s="2" t="str">
        <f>""</f>
        <v/>
      </c>
      <c r="H567" s="2" t="str">
        <f t="shared" si="50"/>
        <v/>
      </c>
      <c r="I567" s="2" t="str">
        <f t="shared" si="51"/>
        <v/>
      </c>
      <c r="J567" s="2" t="str">
        <f t="shared" si="52"/>
        <v/>
      </c>
      <c r="K567" s="2" t="str">
        <f t="shared" si="53"/>
        <v/>
      </c>
    </row>
    <row r="568" spans="2:11" x14ac:dyDescent="0.45">
      <c r="B568">
        <v>160.30471467971802</v>
      </c>
      <c r="C568">
        <v>1.4580060243606567</v>
      </c>
      <c r="D568">
        <v>-1.148838996887207</v>
      </c>
      <c r="E568">
        <f t="shared" si="48"/>
        <v>1.20556640625</v>
      </c>
      <c r="F568">
        <f t="shared" si="49"/>
        <v>1.1554641723632813</v>
      </c>
      <c r="G568" s="2" t="str">
        <f>""</f>
        <v/>
      </c>
      <c r="H568" s="2" t="str">
        <f t="shared" si="50"/>
        <v/>
      </c>
      <c r="I568" s="2" t="str">
        <f t="shared" si="51"/>
        <v/>
      </c>
      <c r="J568" s="2" t="str">
        <f t="shared" si="52"/>
        <v/>
      </c>
      <c r="K568" s="2" t="str">
        <f t="shared" si="53"/>
        <v/>
      </c>
    </row>
    <row r="569" spans="2:11" x14ac:dyDescent="0.45">
      <c r="B569">
        <v>160.51571321487427</v>
      </c>
      <c r="C569">
        <v>1.4602032899856567</v>
      </c>
      <c r="D569">
        <v>-1.1511478424072266</v>
      </c>
      <c r="E569">
        <f t="shared" si="48"/>
        <v>1.207763671875</v>
      </c>
      <c r="F569">
        <f t="shared" si="49"/>
        <v>1.1577730178833008</v>
      </c>
      <c r="G569" s="2" t="str">
        <f>""</f>
        <v/>
      </c>
      <c r="H569" s="2" t="str">
        <f t="shared" si="50"/>
        <v/>
      </c>
      <c r="I569" s="2" t="str">
        <f t="shared" si="51"/>
        <v/>
      </c>
      <c r="J569" s="2" t="str">
        <f t="shared" si="52"/>
        <v/>
      </c>
      <c r="K569" s="2" t="str">
        <f t="shared" si="53"/>
        <v/>
      </c>
    </row>
    <row r="570" spans="2:11" x14ac:dyDescent="0.45">
      <c r="B570">
        <v>160.7283596992493</v>
      </c>
      <c r="C570">
        <v>1.4622784852981567</v>
      </c>
      <c r="D570">
        <v>-1.1537103652954102</v>
      </c>
      <c r="E570">
        <f t="shared" si="48"/>
        <v>1.2098388671875</v>
      </c>
      <c r="F570">
        <f t="shared" si="49"/>
        <v>1.1603355407714844</v>
      </c>
      <c r="G570" s="2" t="str">
        <f>""</f>
        <v/>
      </c>
      <c r="H570" s="2" t="str">
        <f t="shared" si="50"/>
        <v/>
      </c>
      <c r="I570" s="2" t="str">
        <f t="shared" si="51"/>
        <v/>
      </c>
      <c r="J570" s="2" t="str">
        <f t="shared" si="52"/>
        <v/>
      </c>
      <c r="K570" s="2" t="str">
        <f t="shared" si="53"/>
        <v/>
      </c>
    </row>
    <row r="571" spans="2:11" x14ac:dyDescent="0.45">
      <c r="B571">
        <v>160.97439241409302</v>
      </c>
      <c r="C571">
        <v>1.4644757509231567</v>
      </c>
      <c r="D571">
        <v>-1.1570844650268555</v>
      </c>
      <c r="E571">
        <f t="shared" si="48"/>
        <v>1.2120361328125</v>
      </c>
      <c r="F571">
        <f t="shared" si="49"/>
        <v>1.1637096405029297</v>
      </c>
      <c r="G571" s="2" t="str">
        <f>""</f>
        <v/>
      </c>
      <c r="H571" s="2" t="str">
        <f t="shared" si="50"/>
        <v/>
      </c>
      <c r="I571" s="2" t="str">
        <f t="shared" si="51"/>
        <v/>
      </c>
      <c r="J571" s="2" t="str">
        <f t="shared" si="52"/>
        <v/>
      </c>
      <c r="K571" s="2" t="str">
        <f t="shared" si="53"/>
        <v/>
      </c>
    </row>
    <row r="572" spans="2:11" x14ac:dyDescent="0.45">
      <c r="B572">
        <v>161.17306184768677</v>
      </c>
      <c r="C572">
        <v>1.4666730165481567</v>
      </c>
      <c r="D572">
        <v>-1.1610841751098633</v>
      </c>
      <c r="E572">
        <f t="shared" si="48"/>
        <v>1.2142333984375</v>
      </c>
      <c r="F572">
        <f t="shared" si="49"/>
        <v>1.1677093505859375</v>
      </c>
      <c r="G572" s="2" t="str">
        <f>""</f>
        <v/>
      </c>
      <c r="H572" s="2" t="str">
        <f t="shared" si="50"/>
        <v/>
      </c>
      <c r="I572" s="2" t="str">
        <f t="shared" si="51"/>
        <v/>
      </c>
      <c r="J572" s="2" t="str">
        <f t="shared" si="52"/>
        <v/>
      </c>
      <c r="K572" s="2" t="str">
        <f t="shared" si="53"/>
        <v/>
      </c>
    </row>
    <row r="573" spans="2:11" x14ac:dyDescent="0.45">
      <c r="B573">
        <v>161.39663362503052</v>
      </c>
      <c r="C573">
        <v>1.4688702821731567</v>
      </c>
      <c r="D573">
        <v>-1.1638383865356445</v>
      </c>
      <c r="E573">
        <f t="shared" si="48"/>
        <v>1.2164306640625</v>
      </c>
      <c r="F573">
        <f t="shared" si="49"/>
        <v>1.1704635620117188</v>
      </c>
      <c r="G573" s="2" t="str">
        <f>""</f>
        <v/>
      </c>
      <c r="H573" s="2" t="str">
        <f t="shared" si="50"/>
        <v/>
      </c>
      <c r="I573" s="2" t="str">
        <f t="shared" si="51"/>
        <v/>
      </c>
      <c r="J573" s="2" t="str">
        <f t="shared" si="52"/>
        <v/>
      </c>
      <c r="K573" s="2" t="str">
        <f t="shared" si="53"/>
        <v/>
      </c>
    </row>
    <row r="574" spans="2:11" x14ac:dyDescent="0.45">
      <c r="B574">
        <v>161.60220003128055</v>
      </c>
      <c r="C574">
        <v>1.4708234071731567</v>
      </c>
      <c r="D574">
        <v>-1.1660060882568359</v>
      </c>
      <c r="E574">
        <f t="shared" si="48"/>
        <v>1.2183837890625</v>
      </c>
      <c r="F574">
        <f t="shared" si="49"/>
        <v>1.1726312637329102</v>
      </c>
      <c r="G574" s="2" t="str">
        <f>""</f>
        <v/>
      </c>
      <c r="H574" s="2" t="str">
        <f t="shared" si="50"/>
        <v/>
      </c>
      <c r="I574" s="2" t="str">
        <f t="shared" si="51"/>
        <v/>
      </c>
      <c r="J574" s="2" t="str">
        <f t="shared" si="52"/>
        <v/>
      </c>
      <c r="K574" s="2" t="str">
        <f t="shared" si="53"/>
        <v/>
      </c>
    </row>
    <row r="575" spans="2:11" x14ac:dyDescent="0.45">
      <c r="B575">
        <v>161.85378694534302</v>
      </c>
      <c r="C575">
        <v>1.4731427431106567</v>
      </c>
      <c r="D575">
        <v>-1.1682090759277344</v>
      </c>
      <c r="E575">
        <f t="shared" si="48"/>
        <v>1.220703125</v>
      </c>
      <c r="F575">
        <f t="shared" si="49"/>
        <v>1.1748342514038086</v>
      </c>
      <c r="G575" s="2" t="str">
        <f>""</f>
        <v/>
      </c>
      <c r="H575" s="2" t="str">
        <f t="shared" si="50"/>
        <v/>
      </c>
      <c r="I575" s="2" t="str">
        <f t="shared" si="51"/>
        <v/>
      </c>
      <c r="J575" s="2" t="str">
        <f t="shared" si="52"/>
        <v/>
      </c>
      <c r="K575" s="2" t="str">
        <f t="shared" si="53"/>
        <v/>
      </c>
    </row>
    <row r="576" spans="2:11" x14ac:dyDescent="0.45">
      <c r="B576">
        <v>162.07967805862427</v>
      </c>
      <c r="C576">
        <v>1.4753400087356567</v>
      </c>
      <c r="D576">
        <v>-1.1703758239746094</v>
      </c>
      <c r="E576">
        <f t="shared" si="48"/>
        <v>1.222900390625</v>
      </c>
      <c r="F576">
        <f t="shared" si="49"/>
        <v>1.1770009994506836</v>
      </c>
      <c r="G576" s="2" t="str">
        <f>""</f>
        <v/>
      </c>
      <c r="H576" s="2" t="str">
        <f t="shared" si="50"/>
        <v/>
      </c>
      <c r="I576" s="2" t="str">
        <f t="shared" si="51"/>
        <v/>
      </c>
      <c r="J576" s="2" t="str">
        <f t="shared" si="52"/>
        <v/>
      </c>
      <c r="K576" s="2" t="str">
        <f t="shared" si="53"/>
        <v/>
      </c>
    </row>
    <row r="577" spans="2:11" x14ac:dyDescent="0.45">
      <c r="B577">
        <v>162.28207063674927</v>
      </c>
      <c r="C577">
        <v>1.4772931337356567</v>
      </c>
      <c r="D577">
        <v>-1.1719579696655273</v>
      </c>
      <c r="E577">
        <f t="shared" si="48"/>
        <v>1.224853515625</v>
      </c>
      <c r="F577">
        <f t="shared" si="49"/>
        <v>1.1785831451416016</v>
      </c>
      <c r="G577" s="2" t="str">
        <f>""</f>
        <v/>
      </c>
      <c r="H577" s="2" t="str">
        <f t="shared" si="50"/>
        <v/>
      </c>
      <c r="I577" s="2" t="str">
        <f t="shared" si="51"/>
        <v/>
      </c>
      <c r="J577" s="2" t="str">
        <f t="shared" si="52"/>
        <v/>
      </c>
      <c r="K577" s="2" t="str">
        <f t="shared" si="53"/>
        <v/>
      </c>
    </row>
    <row r="578" spans="2:11" x14ac:dyDescent="0.45">
      <c r="B578">
        <v>162.4408841133118</v>
      </c>
      <c r="C578">
        <v>1.4793683290481567</v>
      </c>
      <c r="D578">
        <v>-1.1736001968383789</v>
      </c>
      <c r="E578">
        <f t="shared" si="48"/>
        <v>1.2269287109375</v>
      </c>
      <c r="F578">
        <f t="shared" si="49"/>
        <v>1.1802253723144531</v>
      </c>
      <c r="G578" s="2" t="str">
        <f>""</f>
        <v/>
      </c>
      <c r="H578" s="2" t="str">
        <f t="shared" si="50"/>
        <v/>
      </c>
      <c r="I578" s="2" t="str">
        <f t="shared" si="51"/>
        <v/>
      </c>
      <c r="J578" s="2" t="str">
        <f t="shared" si="52"/>
        <v/>
      </c>
      <c r="K578" s="2" t="str">
        <f t="shared" si="53"/>
        <v/>
      </c>
    </row>
    <row r="579" spans="2:11" x14ac:dyDescent="0.45">
      <c r="B579">
        <v>162.69259309768677</v>
      </c>
      <c r="C579">
        <v>1.4815655946731567</v>
      </c>
      <c r="D579">
        <v>-1.1754770278930664</v>
      </c>
      <c r="E579">
        <f t="shared" si="48"/>
        <v>1.2291259765625</v>
      </c>
      <c r="F579">
        <f t="shared" si="49"/>
        <v>1.1821022033691406</v>
      </c>
      <c r="G579" s="2" t="str">
        <f>""</f>
        <v/>
      </c>
      <c r="H579" s="2" t="str">
        <f t="shared" si="50"/>
        <v/>
      </c>
      <c r="I579" s="2" t="str">
        <f t="shared" si="51"/>
        <v/>
      </c>
      <c r="J579" s="2" t="str">
        <f t="shared" si="52"/>
        <v/>
      </c>
      <c r="K579" s="2" t="str">
        <f t="shared" si="53"/>
        <v/>
      </c>
    </row>
    <row r="580" spans="2:11" x14ac:dyDescent="0.45">
      <c r="B580">
        <v>162.89431428909302</v>
      </c>
      <c r="C580">
        <v>1.4835187196731567</v>
      </c>
      <c r="D580">
        <v>-1.1772451400756836</v>
      </c>
      <c r="E580">
        <f t="shared" ref="E580:E643" si="54">C580-C$3</f>
        <v>1.2310791015625</v>
      </c>
      <c r="F580">
        <f t="shared" ref="F580:F643" si="55">-(D580-D$3)</f>
        <v>1.1838703155517578</v>
      </c>
      <c r="G580" s="2" t="str">
        <f>""</f>
        <v/>
      </c>
      <c r="H580" s="2" t="str">
        <f t="shared" ref="H580:H643" si="56">IF(AND(E580&gt;H$2,E580&lt;I$2),B580,"")</f>
        <v/>
      </c>
      <c r="I580" s="2" t="str">
        <f t="shared" ref="I580:I643" si="57">IF(AND(E580&gt;H$2,E580&lt;I$2),E580,"")</f>
        <v/>
      </c>
      <c r="J580" s="2" t="str">
        <f t="shared" ref="J580:J643" si="58">IF(AND(F580&gt;J$2,F580&lt;K$2),B580,"")</f>
        <v/>
      </c>
      <c r="K580" s="2" t="str">
        <f t="shared" ref="K580:K643" si="59">IF(AND(F580&gt;J$2,F580&lt;K$2),F580,"")</f>
        <v/>
      </c>
    </row>
    <row r="581" spans="2:11" x14ac:dyDescent="0.45">
      <c r="B581">
        <v>163.11550569534302</v>
      </c>
      <c r="C581">
        <v>1.4857159852981567</v>
      </c>
      <c r="D581">
        <v>-1.1789875030517578</v>
      </c>
      <c r="E581">
        <f t="shared" si="54"/>
        <v>1.2332763671875</v>
      </c>
      <c r="F581">
        <f t="shared" si="55"/>
        <v>1.185612678527832</v>
      </c>
      <c r="G581" s="2" t="str">
        <f>""</f>
        <v/>
      </c>
      <c r="H581" s="2" t="str">
        <f t="shared" si="56"/>
        <v/>
      </c>
      <c r="I581" s="2" t="str">
        <f t="shared" si="57"/>
        <v/>
      </c>
      <c r="J581" s="2" t="str">
        <f t="shared" si="58"/>
        <v/>
      </c>
      <c r="K581" s="2" t="str">
        <f t="shared" si="59"/>
        <v/>
      </c>
    </row>
    <row r="582" spans="2:11" x14ac:dyDescent="0.45">
      <c r="B582">
        <v>163.32265901565552</v>
      </c>
      <c r="C582">
        <v>1.4879132509231567</v>
      </c>
      <c r="D582">
        <v>-1.1807098388671875</v>
      </c>
      <c r="E582">
        <f t="shared" si="54"/>
        <v>1.2354736328125</v>
      </c>
      <c r="F582">
        <f t="shared" si="55"/>
        <v>1.1873350143432617</v>
      </c>
      <c r="G582" s="2" t="str">
        <f>""</f>
        <v/>
      </c>
      <c r="H582" s="2" t="str">
        <f t="shared" si="56"/>
        <v/>
      </c>
      <c r="I582" s="2" t="str">
        <f t="shared" si="57"/>
        <v/>
      </c>
      <c r="J582" s="2" t="str">
        <f t="shared" si="58"/>
        <v/>
      </c>
      <c r="K582" s="2" t="str">
        <f t="shared" si="59"/>
        <v/>
      </c>
    </row>
    <row r="583" spans="2:11" x14ac:dyDescent="0.45">
      <c r="B583">
        <v>163.55624055862427</v>
      </c>
      <c r="C583">
        <v>1.4901105165481567</v>
      </c>
      <c r="D583">
        <v>-1.1823482513427734</v>
      </c>
      <c r="E583">
        <f t="shared" si="54"/>
        <v>1.2376708984375</v>
      </c>
      <c r="F583">
        <f t="shared" si="55"/>
        <v>1.1889734268188477</v>
      </c>
      <c r="G583" s="2" t="str">
        <f>""</f>
        <v/>
      </c>
      <c r="H583" s="2" t="str">
        <f t="shared" si="56"/>
        <v/>
      </c>
      <c r="I583" s="2" t="str">
        <f t="shared" si="57"/>
        <v/>
      </c>
      <c r="J583" s="2" t="str">
        <f t="shared" si="58"/>
        <v/>
      </c>
      <c r="K583" s="2" t="str">
        <f t="shared" si="59"/>
        <v/>
      </c>
    </row>
    <row r="584" spans="2:11" x14ac:dyDescent="0.45">
      <c r="B584">
        <v>163.74087190628055</v>
      </c>
      <c r="C584">
        <v>1.4920636415481567</v>
      </c>
      <c r="D584">
        <v>-1.1840476989746094</v>
      </c>
      <c r="E584">
        <f t="shared" si="54"/>
        <v>1.2396240234375</v>
      </c>
      <c r="F584">
        <f t="shared" si="55"/>
        <v>1.1906728744506836</v>
      </c>
      <c r="G584" s="2" t="str">
        <f>""</f>
        <v/>
      </c>
      <c r="H584" s="2" t="str">
        <f t="shared" si="56"/>
        <v/>
      </c>
      <c r="I584" s="2" t="str">
        <f t="shared" si="57"/>
        <v/>
      </c>
      <c r="J584" s="2" t="str">
        <f t="shared" si="58"/>
        <v/>
      </c>
      <c r="K584" s="2" t="str">
        <f t="shared" si="59"/>
        <v/>
      </c>
    </row>
    <row r="585" spans="2:11" x14ac:dyDescent="0.45">
      <c r="B585">
        <v>163.97842073440552</v>
      </c>
      <c r="C585">
        <v>1.4943829774856567</v>
      </c>
      <c r="D585">
        <v>-1.1862258911132813</v>
      </c>
      <c r="E585">
        <f t="shared" si="54"/>
        <v>1.241943359375</v>
      </c>
      <c r="F585">
        <f t="shared" si="55"/>
        <v>1.1928510665893555</v>
      </c>
      <c r="G585" s="2" t="str">
        <f>""</f>
        <v/>
      </c>
      <c r="H585" s="2" t="str">
        <f t="shared" si="56"/>
        <v/>
      </c>
      <c r="I585" s="2" t="str">
        <f t="shared" si="57"/>
        <v/>
      </c>
      <c r="J585" s="2" t="str">
        <f t="shared" si="58"/>
        <v/>
      </c>
      <c r="K585" s="2" t="str">
        <f t="shared" si="59"/>
        <v/>
      </c>
    </row>
    <row r="586" spans="2:11" x14ac:dyDescent="0.45">
      <c r="B586">
        <v>164.17940950393677</v>
      </c>
      <c r="C586">
        <v>1.4964581727981567</v>
      </c>
      <c r="D586">
        <v>-1.1891164779663086</v>
      </c>
      <c r="E586">
        <f t="shared" si="54"/>
        <v>1.2440185546875</v>
      </c>
      <c r="F586">
        <f t="shared" si="55"/>
        <v>1.1957416534423828</v>
      </c>
      <c r="G586" s="2" t="str">
        <f>""</f>
        <v/>
      </c>
      <c r="H586" s="2" t="str">
        <f t="shared" si="56"/>
        <v/>
      </c>
      <c r="I586" s="2" t="str">
        <f t="shared" si="57"/>
        <v/>
      </c>
      <c r="J586" s="2" t="str">
        <f t="shared" si="58"/>
        <v/>
      </c>
      <c r="K586" s="2" t="str">
        <f t="shared" si="59"/>
        <v/>
      </c>
    </row>
    <row r="587" spans="2:11" x14ac:dyDescent="0.45">
      <c r="B587">
        <v>164.37795686721802</v>
      </c>
      <c r="C587">
        <v>1.4985333681106567</v>
      </c>
      <c r="D587">
        <v>-1.1922702789306641</v>
      </c>
      <c r="E587">
        <f t="shared" si="54"/>
        <v>1.24609375</v>
      </c>
      <c r="F587">
        <f t="shared" si="55"/>
        <v>1.1988954544067383</v>
      </c>
      <c r="G587" s="2" t="str">
        <f>""</f>
        <v/>
      </c>
      <c r="H587" s="2" t="str">
        <f t="shared" si="56"/>
        <v/>
      </c>
      <c r="I587" s="2" t="str">
        <f t="shared" si="57"/>
        <v/>
      </c>
      <c r="J587" s="2" t="str">
        <f t="shared" si="58"/>
        <v/>
      </c>
      <c r="K587" s="2" t="str">
        <f t="shared" si="59"/>
        <v/>
      </c>
    </row>
    <row r="588" spans="2:11" x14ac:dyDescent="0.45">
      <c r="B588">
        <v>164.5688138008118</v>
      </c>
      <c r="C588">
        <v>1.5007306337356567</v>
      </c>
      <c r="D588">
        <v>-1.1956043243408203</v>
      </c>
      <c r="E588">
        <f t="shared" si="54"/>
        <v>1.248291015625</v>
      </c>
      <c r="F588">
        <f t="shared" si="55"/>
        <v>1.2022294998168945</v>
      </c>
      <c r="G588" s="2" t="str">
        <f>""</f>
        <v/>
      </c>
      <c r="H588" s="2" t="str">
        <f t="shared" si="56"/>
        <v/>
      </c>
      <c r="I588" s="2" t="str">
        <f t="shared" si="57"/>
        <v/>
      </c>
      <c r="J588" s="2" t="str">
        <f t="shared" si="58"/>
        <v/>
      </c>
      <c r="K588" s="2" t="str">
        <f t="shared" si="59"/>
        <v/>
      </c>
    </row>
    <row r="589" spans="2:11" x14ac:dyDescent="0.45">
      <c r="B589">
        <v>164.79385042190552</v>
      </c>
      <c r="C589">
        <v>1.5029278993606567</v>
      </c>
      <c r="D589">
        <v>-1.1988554000854492</v>
      </c>
      <c r="E589">
        <f t="shared" si="54"/>
        <v>1.25048828125</v>
      </c>
      <c r="F589">
        <f t="shared" si="55"/>
        <v>1.2054805755615234</v>
      </c>
      <c r="G589" s="2" t="str">
        <f>""</f>
        <v/>
      </c>
      <c r="H589" s="2" t="str">
        <f t="shared" si="56"/>
        <v/>
      </c>
      <c r="I589" s="2" t="str">
        <f t="shared" si="57"/>
        <v/>
      </c>
      <c r="J589" s="2" t="str">
        <f t="shared" si="58"/>
        <v/>
      </c>
      <c r="K589" s="2" t="str">
        <f t="shared" si="59"/>
        <v/>
      </c>
    </row>
    <row r="590" spans="2:11" x14ac:dyDescent="0.45">
      <c r="B590">
        <v>164.99636507034302</v>
      </c>
      <c r="C590">
        <v>1.5051251649856567</v>
      </c>
      <c r="D590">
        <v>-1.2011041641235352</v>
      </c>
      <c r="E590">
        <f t="shared" si="54"/>
        <v>1.252685546875</v>
      </c>
      <c r="F590">
        <f t="shared" si="55"/>
        <v>1.2077293395996094</v>
      </c>
      <c r="G590" s="2" t="str">
        <f>""</f>
        <v/>
      </c>
      <c r="H590" s="2" t="str">
        <f t="shared" si="56"/>
        <v/>
      </c>
      <c r="I590" s="2" t="str">
        <f t="shared" si="57"/>
        <v/>
      </c>
      <c r="J590" s="2" t="str">
        <f t="shared" si="58"/>
        <v/>
      </c>
      <c r="K590" s="2" t="str">
        <f t="shared" si="59"/>
        <v/>
      </c>
    </row>
    <row r="591" spans="2:11" x14ac:dyDescent="0.45">
      <c r="B591">
        <v>165.19418001174927</v>
      </c>
      <c r="C591">
        <v>1.5070782899856567</v>
      </c>
      <c r="D591">
        <v>-1.2028779983520508</v>
      </c>
      <c r="E591">
        <f t="shared" si="54"/>
        <v>1.254638671875</v>
      </c>
      <c r="F591">
        <f t="shared" si="55"/>
        <v>1.209503173828125</v>
      </c>
      <c r="G591" s="2" t="str">
        <f>""</f>
        <v/>
      </c>
      <c r="H591" s="2" t="str">
        <f t="shared" si="56"/>
        <v/>
      </c>
      <c r="I591" s="2" t="str">
        <f t="shared" si="57"/>
        <v/>
      </c>
      <c r="J591" s="2" t="str">
        <f t="shared" si="58"/>
        <v/>
      </c>
      <c r="K591" s="2" t="str">
        <f t="shared" si="59"/>
        <v/>
      </c>
    </row>
    <row r="592" spans="2:11" x14ac:dyDescent="0.45">
      <c r="B592">
        <v>165.41463899612427</v>
      </c>
      <c r="C592">
        <v>1.5092755556106567</v>
      </c>
      <c r="D592">
        <v>-1.2053604125976563</v>
      </c>
      <c r="E592">
        <f t="shared" si="54"/>
        <v>1.2568359375</v>
      </c>
      <c r="F592">
        <f t="shared" si="55"/>
        <v>1.2119855880737305</v>
      </c>
      <c r="G592" s="2" t="str">
        <f>""</f>
        <v/>
      </c>
      <c r="H592" s="2" t="str">
        <f t="shared" si="56"/>
        <v/>
      </c>
      <c r="I592" s="2" t="str">
        <f t="shared" si="57"/>
        <v/>
      </c>
      <c r="J592" s="2" t="str">
        <f t="shared" si="58"/>
        <v/>
      </c>
      <c r="K592" s="2" t="str">
        <f t="shared" si="59"/>
        <v/>
      </c>
    </row>
    <row r="593" spans="2:11" x14ac:dyDescent="0.45">
      <c r="B593">
        <v>165.63656282424927</v>
      </c>
      <c r="C593">
        <v>1.5115948915481567</v>
      </c>
      <c r="D593">
        <v>-1.2078619003295898</v>
      </c>
      <c r="E593">
        <f t="shared" si="54"/>
        <v>1.2591552734375</v>
      </c>
      <c r="F593">
        <f t="shared" si="55"/>
        <v>1.2144870758056641</v>
      </c>
      <c r="G593" s="2" t="str">
        <f>""</f>
        <v/>
      </c>
      <c r="H593" s="2" t="str">
        <f t="shared" si="56"/>
        <v/>
      </c>
      <c r="I593" s="2" t="str">
        <f t="shared" si="57"/>
        <v/>
      </c>
      <c r="J593" s="2" t="str">
        <f t="shared" si="58"/>
        <v/>
      </c>
      <c r="K593" s="2" t="str">
        <f t="shared" si="59"/>
        <v/>
      </c>
    </row>
    <row r="594" spans="2:11" x14ac:dyDescent="0.45">
      <c r="B594">
        <v>165.85146760940552</v>
      </c>
      <c r="C594">
        <v>1.5135480165481567</v>
      </c>
      <c r="D594">
        <v>-1.2096366882324219</v>
      </c>
      <c r="E594">
        <f t="shared" si="54"/>
        <v>1.2611083984375</v>
      </c>
      <c r="F594">
        <f t="shared" si="55"/>
        <v>1.2162618637084961</v>
      </c>
      <c r="G594" s="2" t="str">
        <f>""</f>
        <v/>
      </c>
      <c r="H594" s="2" t="str">
        <f t="shared" si="56"/>
        <v/>
      </c>
      <c r="I594" s="2" t="str">
        <f t="shared" si="57"/>
        <v/>
      </c>
      <c r="J594" s="2" t="str">
        <f t="shared" si="58"/>
        <v/>
      </c>
      <c r="K594" s="2" t="str">
        <f t="shared" si="59"/>
        <v/>
      </c>
    </row>
    <row r="595" spans="2:11" x14ac:dyDescent="0.45">
      <c r="B595">
        <v>166.03615999221802</v>
      </c>
      <c r="C595">
        <v>1.5157452821731567</v>
      </c>
      <c r="D595">
        <v>-1.2115440368652344</v>
      </c>
      <c r="E595">
        <f t="shared" si="54"/>
        <v>1.2633056640625</v>
      </c>
      <c r="F595">
        <f t="shared" si="55"/>
        <v>1.2181692123413086</v>
      </c>
      <c r="G595" s="2" t="str">
        <f>""</f>
        <v/>
      </c>
      <c r="H595" s="2" t="str">
        <f t="shared" si="56"/>
        <v/>
      </c>
      <c r="I595" s="2" t="str">
        <f t="shared" si="57"/>
        <v/>
      </c>
      <c r="J595" s="2" t="str">
        <f t="shared" si="58"/>
        <v/>
      </c>
      <c r="K595" s="2" t="str">
        <f t="shared" si="59"/>
        <v/>
      </c>
    </row>
    <row r="596" spans="2:11" x14ac:dyDescent="0.45">
      <c r="B596">
        <v>166.25344514846802</v>
      </c>
      <c r="C596">
        <v>1.5179425477981567</v>
      </c>
      <c r="D596">
        <v>-1.2132778167724609</v>
      </c>
      <c r="E596">
        <f t="shared" si="54"/>
        <v>1.2655029296875</v>
      </c>
      <c r="F596">
        <f t="shared" si="55"/>
        <v>1.2199029922485352</v>
      </c>
      <c r="G596" s="2" t="str">
        <f>""</f>
        <v/>
      </c>
      <c r="H596" s="2" t="str">
        <f t="shared" si="56"/>
        <v/>
      </c>
      <c r="I596" s="2" t="str">
        <f t="shared" si="57"/>
        <v/>
      </c>
      <c r="J596" s="2" t="str">
        <f t="shared" si="58"/>
        <v/>
      </c>
      <c r="K596" s="2" t="str">
        <f t="shared" si="59"/>
        <v/>
      </c>
    </row>
    <row r="597" spans="2:11" x14ac:dyDescent="0.45">
      <c r="B597">
        <v>166.48159456253055</v>
      </c>
      <c r="C597">
        <v>1.5201398134231567</v>
      </c>
      <c r="D597">
        <v>-1.2151689529418945</v>
      </c>
      <c r="E597">
        <f t="shared" si="54"/>
        <v>1.2677001953125</v>
      </c>
      <c r="F597">
        <f t="shared" si="55"/>
        <v>1.2217941284179688</v>
      </c>
      <c r="G597" s="2" t="str">
        <f>""</f>
        <v/>
      </c>
      <c r="H597" s="2" t="str">
        <f t="shared" si="56"/>
        <v/>
      </c>
      <c r="I597" s="2" t="str">
        <f t="shared" si="57"/>
        <v/>
      </c>
      <c r="J597" s="2" t="str">
        <f t="shared" si="58"/>
        <v/>
      </c>
      <c r="K597" s="2" t="str">
        <f t="shared" si="59"/>
        <v/>
      </c>
    </row>
    <row r="598" spans="2:11" x14ac:dyDescent="0.45">
      <c r="B598">
        <v>166.65920686721802</v>
      </c>
      <c r="C598">
        <v>1.5222150087356567</v>
      </c>
      <c r="D598">
        <v>-1.2171497344970703</v>
      </c>
      <c r="E598">
        <f t="shared" si="54"/>
        <v>1.269775390625</v>
      </c>
      <c r="F598">
        <f t="shared" si="55"/>
        <v>1.2237749099731445</v>
      </c>
      <c r="G598" s="2" t="str">
        <f>""</f>
        <v/>
      </c>
      <c r="H598" s="2" t="str">
        <f t="shared" si="56"/>
        <v/>
      </c>
      <c r="I598" s="2" t="str">
        <f t="shared" si="57"/>
        <v/>
      </c>
      <c r="J598" s="2" t="str">
        <f t="shared" si="58"/>
        <v/>
      </c>
      <c r="K598" s="2" t="str">
        <f t="shared" si="59"/>
        <v/>
      </c>
    </row>
    <row r="599" spans="2:11" x14ac:dyDescent="0.45">
      <c r="B599">
        <v>166.86477327346802</v>
      </c>
      <c r="C599">
        <v>1.5242902040481567</v>
      </c>
      <c r="D599">
        <v>-1.2198762893676758</v>
      </c>
      <c r="E599">
        <f t="shared" si="54"/>
        <v>1.2718505859375</v>
      </c>
      <c r="F599">
        <f t="shared" si="55"/>
        <v>1.22650146484375</v>
      </c>
      <c r="G599" s="2" t="str">
        <f>""</f>
        <v/>
      </c>
      <c r="H599" s="2" t="str">
        <f t="shared" si="56"/>
        <v/>
      </c>
      <c r="I599" s="2" t="str">
        <f t="shared" si="57"/>
        <v/>
      </c>
      <c r="J599" s="2" t="str">
        <f t="shared" si="58"/>
        <v/>
      </c>
      <c r="K599" s="2" t="str">
        <f t="shared" si="59"/>
        <v/>
      </c>
    </row>
    <row r="600" spans="2:11" x14ac:dyDescent="0.45">
      <c r="B600">
        <v>167.08602571487427</v>
      </c>
      <c r="C600">
        <v>1.5264874696731567</v>
      </c>
      <c r="D600">
        <v>-1.2233438491821289</v>
      </c>
      <c r="E600">
        <f t="shared" si="54"/>
        <v>1.2740478515625</v>
      </c>
      <c r="F600">
        <f t="shared" si="55"/>
        <v>1.2299690246582031</v>
      </c>
      <c r="G600" s="2" t="str">
        <f>""</f>
        <v/>
      </c>
      <c r="H600" s="2" t="str">
        <f t="shared" si="56"/>
        <v/>
      </c>
      <c r="I600" s="2" t="str">
        <f t="shared" si="57"/>
        <v/>
      </c>
      <c r="J600" s="2" t="str">
        <f t="shared" si="58"/>
        <v/>
      </c>
      <c r="K600" s="2" t="str">
        <f t="shared" si="59"/>
        <v/>
      </c>
    </row>
    <row r="601" spans="2:11" x14ac:dyDescent="0.45">
      <c r="B601">
        <v>167.29391145706177</v>
      </c>
      <c r="C601">
        <v>1.5285626649856567</v>
      </c>
      <c r="D601">
        <v>-1.2255430221557617</v>
      </c>
      <c r="E601">
        <f t="shared" si="54"/>
        <v>1.276123046875</v>
      </c>
      <c r="F601">
        <f t="shared" si="55"/>
        <v>1.2321681976318359</v>
      </c>
      <c r="G601" s="2" t="str">
        <f>""</f>
        <v/>
      </c>
      <c r="H601" s="2" t="str">
        <f t="shared" si="56"/>
        <v/>
      </c>
      <c r="I601" s="2" t="str">
        <f t="shared" si="57"/>
        <v/>
      </c>
      <c r="J601" s="2" t="str">
        <f t="shared" si="58"/>
        <v/>
      </c>
      <c r="K601" s="2" t="str">
        <f t="shared" si="59"/>
        <v/>
      </c>
    </row>
    <row r="602" spans="2:11" x14ac:dyDescent="0.45">
      <c r="B602">
        <v>167.52523469924927</v>
      </c>
      <c r="C602">
        <v>1.5307599306106567</v>
      </c>
      <c r="D602">
        <v>-1.2270593643188477</v>
      </c>
      <c r="E602">
        <f t="shared" si="54"/>
        <v>1.2783203125</v>
      </c>
      <c r="F602">
        <f t="shared" si="55"/>
        <v>1.2336845397949219</v>
      </c>
      <c r="G602" s="2" t="str">
        <f>""</f>
        <v/>
      </c>
      <c r="H602" s="2" t="str">
        <f t="shared" si="56"/>
        <v/>
      </c>
      <c r="I602" s="2" t="str">
        <f t="shared" si="57"/>
        <v/>
      </c>
      <c r="J602" s="2" t="str">
        <f t="shared" si="58"/>
        <v/>
      </c>
      <c r="K602" s="2" t="str">
        <f t="shared" si="59"/>
        <v/>
      </c>
    </row>
    <row r="603" spans="2:11" x14ac:dyDescent="0.45">
      <c r="B603">
        <v>167.74251985549927</v>
      </c>
      <c r="C603">
        <v>1.5329571962356567</v>
      </c>
      <c r="D603">
        <v>-1.2280540466308594</v>
      </c>
      <c r="E603">
        <f t="shared" si="54"/>
        <v>1.280517578125</v>
      </c>
      <c r="F603">
        <f t="shared" si="55"/>
        <v>1.2346792221069336</v>
      </c>
      <c r="G603" s="2" t="str">
        <f>""</f>
        <v/>
      </c>
      <c r="H603" s="2" t="str">
        <f t="shared" si="56"/>
        <v/>
      </c>
      <c r="I603" s="2" t="str">
        <f t="shared" si="57"/>
        <v/>
      </c>
      <c r="J603" s="2" t="str">
        <f t="shared" si="58"/>
        <v/>
      </c>
      <c r="K603" s="2" t="str">
        <f t="shared" si="59"/>
        <v/>
      </c>
    </row>
    <row r="604" spans="2:11" x14ac:dyDescent="0.45">
      <c r="B604">
        <v>167.93337678909305</v>
      </c>
      <c r="C604">
        <v>1.5351544618606567</v>
      </c>
      <c r="D604">
        <v>-1.228759765625</v>
      </c>
      <c r="E604">
        <f t="shared" si="54"/>
        <v>1.28271484375</v>
      </c>
      <c r="F604">
        <f t="shared" si="55"/>
        <v>1.2353849411010742</v>
      </c>
      <c r="G604" s="2" t="str">
        <f>""</f>
        <v/>
      </c>
      <c r="H604" s="2" t="str">
        <f t="shared" si="56"/>
        <v/>
      </c>
      <c r="I604" s="2" t="str">
        <f t="shared" si="57"/>
        <v/>
      </c>
      <c r="J604" s="2" t="str">
        <f t="shared" si="58"/>
        <v/>
      </c>
      <c r="K604" s="2" t="str">
        <f t="shared" si="59"/>
        <v/>
      </c>
    </row>
    <row r="605" spans="2:11" x14ac:dyDescent="0.45">
      <c r="B605">
        <v>168.12807893753052</v>
      </c>
      <c r="C605">
        <v>1.5371075868606567</v>
      </c>
      <c r="D605">
        <v>-1.2313880920410156</v>
      </c>
      <c r="E605">
        <f t="shared" si="54"/>
        <v>1.28466796875</v>
      </c>
      <c r="F605">
        <f t="shared" si="55"/>
        <v>1.2380132675170898</v>
      </c>
      <c r="G605" s="2" t="str">
        <f>""</f>
        <v/>
      </c>
      <c r="H605" s="2" t="str">
        <f t="shared" si="56"/>
        <v/>
      </c>
      <c r="I605" s="2" t="str">
        <f t="shared" si="57"/>
        <v/>
      </c>
      <c r="J605" s="2" t="str">
        <f t="shared" si="58"/>
        <v/>
      </c>
      <c r="K605" s="2" t="str">
        <f t="shared" si="59"/>
        <v/>
      </c>
    </row>
    <row r="606" spans="2:11" x14ac:dyDescent="0.45">
      <c r="B606">
        <v>168.34649324417114</v>
      </c>
      <c r="C606">
        <v>1.5393048524856567</v>
      </c>
      <c r="D606">
        <v>-1.2343997955322266</v>
      </c>
      <c r="E606">
        <f t="shared" si="54"/>
        <v>1.286865234375</v>
      </c>
      <c r="F606">
        <f t="shared" si="55"/>
        <v>1.2410249710083008</v>
      </c>
      <c r="G606" s="2" t="str">
        <f>""</f>
        <v/>
      </c>
      <c r="H606" s="2" t="str">
        <f t="shared" si="56"/>
        <v/>
      </c>
      <c r="I606" s="2" t="str">
        <f t="shared" si="57"/>
        <v/>
      </c>
      <c r="J606" s="2" t="str">
        <f t="shared" si="58"/>
        <v/>
      </c>
      <c r="K606" s="2" t="str">
        <f t="shared" si="59"/>
        <v/>
      </c>
    </row>
    <row r="607" spans="2:11" x14ac:dyDescent="0.45">
      <c r="B607">
        <v>168.52840852737427</v>
      </c>
      <c r="C607">
        <v>1.5413800477981567</v>
      </c>
      <c r="D607">
        <v>-1.2369823455810547</v>
      </c>
      <c r="E607">
        <f t="shared" si="54"/>
        <v>1.2889404296875</v>
      </c>
      <c r="F607">
        <f t="shared" si="55"/>
        <v>1.2436075210571289</v>
      </c>
      <c r="G607" s="2" t="str">
        <f>""</f>
        <v/>
      </c>
      <c r="H607" s="2" t="str">
        <f t="shared" si="56"/>
        <v/>
      </c>
      <c r="I607" s="2" t="str">
        <f t="shared" si="57"/>
        <v/>
      </c>
      <c r="J607" s="2" t="str">
        <f t="shared" si="58"/>
        <v/>
      </c>
      <c r="K607" s="2" t="str">
        <f t="shared" si="59"/>
        <v/>
      </c>
    </row>
    <row r="608" spans="2:11" x14ac:dyDescent="0.45">
      <c r="B608">
        <v>168.69900178909302</v>
      </c>
      <c r="C608">
        <v>1.5433331727981567</v>
      </c>
      <c r="D608">
        <v>-1.2395448684692383</v>
      </c>
      <c r="E608">
        <f t="shared" si="54"/>
        <v>1.2908935546875</v>
      </c>
      <c r="F608">
        <f t="shared" si="55"/>
        <v>1.2461700439453125</v>
      </c>
      <c r="G608" s="2" t="str">
        <f>""</f>
        <v/>
      </c>
      <c r="H608" s="2" t="str">
        <f t="shared" si="56"/>
        <v/>
      </c>
      <c r="I608" s="2" t="str">
        <f t="shared" si="57"/>
        <v/>
      </c>
      <c r="J608" s="2" t="str">
        <f t="shared" si="58"/>
        <v/>
      </c>
      <c r="K608" s="2" t="str">
        <f t="shared" si="59"/>
        <v/>
      </c>
    </row>
    <row r="609" spans="2:11" x14ac:dyDescent="0.45">
      <c r="B609">
        <v>168.89986848831177</v>
      </c>
      <c r="C609">
        <v>1.5455304384231567</v>
      </c>
      <c r="D609">
        <v>-1.2415122985839844</v>
      </c>
      <c r="E609">
        <f t="shared" si="54"/>
        <v>1.2930908203125</v>
      </c>
      <c r="F609">
        <f t="shared" si="55"/>
        <v>1.2481374740600586</v>
      </c>
      <c r="G609" s="2" t="str">
        <f>""</f>
        <v/>
      </c>
      <c r="H609" s="2" t="str">
        <f t="shared" si="56"/>
        <v/>
      </c>
      <c r="I609" s="2" t="str">
        <f t="shared" si="57"/>
        <v/>
      </c>
      <c r="J609" s="2" t="str">
        <f t="shared" si="58"/>
        <v/>
      </c>
      <c r="K609" s="2" t="str">
        <f t="shared" si="59"/>
        <v/>
      </c>
    </row>
    <row r="610" spans="2:11" x14ac:dyDescent="0.45">
      <c r="B610">
        <v>169.11800813674927</v>
      </c>
      <c r="C610">
        <v>1.5477277040481567</v>
      </c>
      <c r="D610">
        <v>-1.2434930801391602</v>
      </c>
      <c r="E610">
        <f t="shared" si="54"/>
        <v>1.2952880859375</v>
      </c>
      <c r="F610">
        <f t="shared" si="55"/>
        <v>1.2501182556152344</v>
      </c>
      <c r="G610" s="2" t="str">
        <f>""</f>
        <v/>
      </c>
      <c r="H610" s="2" t="str">
        <f t="shared" si="56"/>
        <v/>
      </c>
      <c r="I610" s="2" t="str">
        <f t="shared" si="57"/>
        <v/>
      </c>
      <c r="J610" s="2" t="str">
        <f t="shared" si="58"/>
        <v/>
      </c>
      <c r="K610" s="2" t="str">
        <f t="shared" si="59"/>
        <v/>
      </c>
    </row>
    <row r="611" spans="2:11" x14ac:dyDescent="0.45">
      <c r="B611">
        <v>169.31423616409302</v>
      </c>
      <c r="C611">
        <v>1.5496808290481567</v>
      </c>
      <c r="D611">
        <v>-1.2454738616943359</v>
      </c>
      <c r="E611">
        <f t="shared" si="54"/>
        <v>1.2972412109375</v>
      </c>
      <c r="F611">
        <f t="shared" si="55"/>
        <v>1.2520990371704102</v>
      </c>
      <c r="G611" s="2" t="str">
        <f>""</f>
        <v/>
      </c>
      <c r="H611" s="2" t="str">
        <f t="shared" si="56"/>
        <v/>
      </c>
      <c r="I611" s="2" t="str">
        <f t="shared" si="57"/>
        <v/>
      </c>
      <c r="J611" s="2" t="str">
        <f t="shared" si="58"/>
        <v/>
      </c>
      <c r="K611" s="2" t="str">
        <f t="shared" si="59"/>
        <v/>
      </c>
    </row>
    <row r="612" spans="2:11" x14ac:dyDescent="0.45">
      <c r="B612">
        <v>169.54092073440552</v>
      </c>
      <c r="C612">
        <v>1.5518780946731567</v>
      </c>
      <c r="D612">
        <v>-1.2476367950439453</v>
      </c>
      <c r="E612">
        <f t="shared" si="54"/>
        <v>1.2994384765625</v>
      </c>
      <c r="F612">
        <f t="shared" si="55"/>
        <v>1.2542619705200195</v>
      </c>
      <c r="G612" s="2" t="str">
        <f>""</f>
        <v/>
      </c>
      <c r="H612" s="2" t="str">
        <f t="shared" si="56"/>
        <v/>
      </c>
      <c r="I612" s="2" t="str">
        <f t="shared" si="57"/>
        <v/>
      </c>
      <c r="J612" s="2" t="str">
        <f t="shared" si="58"/>
        <v/>
      </c>
      <c r="K612" s="2" t="str">
        <f t="shared" si="59"/>
        <v/>
      </c>
    </row>
    <row r="613" spans="2:11" x14ac:dyDescent="0.45">
      <c r="B613">
        <v>169.73086214065552</v>
      </c>
      <c r="C613">
        <v>1.5540753602981567</v>
      </c>
      <c r="D613">
        <v>-1.2497434616088867</v>
      </c>
      <c r="E613">
        <f t="shared" si="54"/>
        <v>1.3016357421875</v>
      </c>
      <c r="F613">
        <f t="shared" si="55"/>
        <v>1.2563686370849609</v>
      </c>
      <c r="G613" s="2" t="str">
        <f>""</f>
        <v/>
      </c>
      <c r="H613" s="2" t="str">
        <f t="shared" si="56"/>
        <v/>
      </c>
      <c r="I613" s="2" t="str">
        <f t="shared" si="57"/>
        <v/>
      </c>
      <c r="J613" s="2" t="str">
        <f t="shared" si="58"/>
        <v/>
      </c>
      <c r="K613" s="2" t="str">
        <f t="shared" si="59"/>
        <v/>
      </c>
    </row>
    <row r="614" spans="2:11" x14ac:dyDescent="0.45">
      <c r="B614">
        <v>169.90377473831177</v>
      </c>
      <c r="C614">
        <v>1.5561505556106567</v>
      </c>
      <c r="D614">
        <v>-1.2515106201171875</v>
      </c>
      <c r="E614">
        <f t="shared" si="54"/>
        <v>1.3037109375</v>
      </c>
      <c r="F614">
        <f t="shared" si="55"/>
        <v>1.2581357955932617</v>
      </c>
      <c r="G614" s="2" t="str">
        <f>""</f>
        <v/>
      </c>
      <c r="H614" s="2" t="str">
        <f t="shared" si="56"/>
        <v/>
      </c>
      <c r="I614" s="2" t="str">
        <f t="shared" si="57"/>
        <v/>
      </c>
      <c r="J614" s="2" t="str">
        <f t="shared" si="58"/>
        <v/>
      </c>
      <c r="K614" s="2" t="str">
        <f t="shared" si="59"/>
        <v/>
      </c>
    </row>
    <row r="615" spans="2:11" x14ac:dyDescent="0.45">
      <c r="B615">
        <v>170.10866975784302</v>
      </c>
      <c r="C615">
        <v>1.5583478212356567</v>
      </c>
      <c r="D615">
        <v>-1.2532529830932617</v>
      </c>
      <c r="E615">
        <f t="shared" si="54"/>
        <v>1.305908203125</v>
      </c>
      <c r="F615">
        <f t="shared" si="55"/>
        <v>1.2598781585693359</v>
      </c>
      <c r="G615" s="2" t="str">
        <f>""</f>
        <v/>
      </c>
      <c r="H615" s="2" t="str">
        <f t="shared" si="56"/>
        <v/>
      </c>
      <c r="I615" s="2" t="str">
        <f t="shared" si="57"/>
        <v/>
      </c>
      <c r="J615" s="2" t="str">
        <f t="shared" si="58"/>
        <v/>
      </c>
      <c r="K615" s="2" t="str">
        <f t="shared" si="59"/>
        <v/>
      </c>
    </row>
    <row r="616" spans="2:11" x14ac:dyDescent="0.45">
      <c r="B616">
        <v>170.33132600784302</v>
      </c>
      <c r="C616">
        <v>1.5605450868606567</v>
      </c>
      <c r="D616">
        <v>-1.2552375793457031</v>
      </c>
      <c r="E616">
        <f t="shared" si="54"/>
        <v>1.30810546875</v>
      </c>
      <c r="F616">
        <f t="shared" si="55"/>
        <v>1.2618627548217773</v>
      </c>
      <c r="G616" s="2" t="str">
        <f>""</f>
        <v/>
      </c>
      <c r="H616" s="2" t="str">
        <f t="shared" si="56"/>
        <v/>
      </c>
      <c r="I616" s="2" t="str">
        <f t="shared" si="57"/>
        <v/>
      </c>
      <c r="J616" s="2" t="str">
        <f t="shared" si="58"/>
        <v/>
      </c>
      <c r="K616" s="2" t="str">
        <f t="shared" si="59"/>
        <v/>
      </c>
    </row>
    <row r="617" spans="2:11" x14ac:dyDescent="0.45">
      <c r="B617">
        <v>170.48946809768677</v>
      </c>
      <c r="C617">
        <v>1.5624982118606567</v>
      </c>
      <c r="D617">
        <v>-1.2572088241577148</v>
      </c>
      <c r="E617">
        <f t="shared" si="54"/>
        <v>1.31005859375</v>
      </c>
      <c r="F617">
        <f t="shared" si="55"/>
        <v>1.2638339996337891</v>
      </c>
      <c r="G617" s="2" t="str">
        <f>""</f>
        <v/>
      </c>
      <c r="H617" s="2" t="str">
        <f t="shared" si="56"/>
        <v/>
      </c>
      <c r="I617" s="2" t="str">
        <f t="shared" si="57"/>
        <v/>
      </c>
      <c r="J617" s="2" t="str">
        <f t="shared" si="58"/>
        <v/>
      </c>
      <c r="K617" s="2" t="str">
        <f t="shared" si="59"/>
        <v/>
      </c>
    </row>
    <row r="618" spans="2:11" x14ac:dyDescent="0.45">
      <c r="B618">
        <v>170.70211458206177</v>
      </c>
      <c r="C618">
        <v>1.5646954774856567</v>
      </c>
      <c r="D618">
        <v>-1.2592382431030273</v>
      </c>
      <c r="E618">
        <f t="shared" si="54"/>
        <v>1.312255859375</v>
      </c>
      <c r="F618">
        <f t="shared" si="55"/>
        <v>1.2658634185791016</v>
      </c>
      <c r="G618" s="2" t="str">
        <f>""</f>
        <v/>
      </c>
      <c r="H618" s="2" t="str">
        <f t="shared" si="56"/>
        <v/>
      </c>
      <c r="I618" s="2" t="str">
        <f t="shared" si="57"/>
        <v/>
      </c>
      <c r="J618" s="2" t="str">
        <f t="shared" si="58"/>
        <v/>
      </c>
      <c r="K618" s="2" t="str">
        <f t="shared" si="59"/>
        <v/>
      </c>
    </row>
    <row r="619" spans="2:11" x14ac:dyDescent="0.45">
      <c r="B619">
        <v>170.91244173049927</v>
      </c>
      <c r="C619">
        <v>1.5668927431106567</v>
      </c>
      <c r="D619">
        <v>-1.2611885070800781</v>
      </c>
      <c r="E619">
        <f t="shared" si="54"/>
        <v>1.314453125</v>
      </c>
      <c r="F619">
        <f t="shared" si="55"/>
        <v>1.2678136825561523</v>
      </c>
      <c r="G619" s="2" t="str">
        <f>""</f>
        <v/>
      </c>
      <c r="H619" s="2" t="str">
        <f t="shared" si="56"/>
        <v/>
      </c>
      <c r="I619" s="2" t="str">
        <f t="shared" si="57"/>
        <v/>
      </c>
      <c r="J619" s="2" t="str">
        <f t="shared" si="58"/>
        <v/>
      </c>
      <c r="K619" s="2" t="str">
        <f t="shared" si="59"/>
        <v/>
      </c>
    </row>
    <row r="620" spans="2:11" x14ac:dyDescent="0.45">
      <c r="B620">
        <v>171.14291048049927</v>
      </c>
      <c r="C620">
        <v>1.5690900087356567</v>
      </c>
      <c r="D620">
        <v>-1.263310432434082</v>
      </c>
      <c r="E620">
        <f t="shared" si="54"/>
        <v>1.316650390625</v>
      </c>
      <c r="F620">
        <f t="shared" si="55"/>
        <v>1.2699356079101563</v>
      </c>
      <c r="G620" s="2" t="str">
        <f>""</f>
        <v/>
      </c>
      <c r="H620" s="2" t="str">
        <f t="shared" si="56"/>
        <v/>
      </c>
      <c r="I620" s="2" t="str">
        <f t="shared" si="57"/>
        <v/>
      </c>
      <c r="J620" s="2" t="str">
        <f t="shared" si="58"/>
        <v/>
      </c>
      <c r="K620" s="2" t="str">
        <f t="shared" si="59"/>
        <v/>
      </c>
    </row>
    <row r="621" spans="2:11" x14ac:dyDescent="0.45">
      <c r="B621">
        <v>171.31899690628052</v>
      </c>
      <c r="C621">
        <v>1.5711652040481567</v>
      </c>
      <c r="D621">
        <v>-1.2652816772460938</v>
      </c>
      <c r="E621">
        <f t="shared" si="54"/>
        <v>1.3187255859375</v>
      </c>
      <c r="F621">
        <f t="shared" si="55"/>
        <v>1.271906852722168</v>
      </c>
      <c r="G621" s="2" t="str">
        <f>""</f>
        <v/>
      </c>
      <c r="H621" s="2" t="str">
        <f t="shared" si="56"/>
        <v/>
      </c>
      <c r="I621" s="2" t="str">
        <f t="shared" si="57"/>
        <v/>
      </c>
      <c r="J621" s="2" t="str">
        <f t="shared" si="58"/>
        <v/>
      </c>
      <c r="K621" s="2" t="str">
        <f t="shared" si="59"/>
        <v/>
      </c>
    </row>
    <row r="622" spans="2:11" x14ac:dyDescent="0.45">
      <c r="B622">
        <v>171.52071809768677</v>
      </c>
      <c r="C622">
        <v>1.5732403993606567</v>
      </c>
      <c r="D622">
        <v>-1.2674064636230469</v>
      </c>
      <c r="E622">
        <f t="shared" si="54"/>
        <v>1.32080078125</v>
      </c>
      <c r="F622">
        <f t="shared" si="55"/>
        <v>1.2740316390991211</v>
      </c>
      <c r="G622" s="2" t="str">
        <f>""</f>
        <v/>
      </c>
      <c r="H622" s="2" t="str">
        <f t="shared" si="56"/>
        <v/>
      </c>
      <c r="I622" s="2" t="str">
        <f t="shared" si="57"/>
        <v/>
      </c>
      <c r="J622" s="2" t="str">
        <f t="shared" si="58"/>
        <v/>
      </c>
      <c r="K622" s="2" t="str">
        <f t="shared" si="59"/>
        <v/>
      </c>
    </row>
    <row r="623" spans="2:11" x14ac:dyDescent="0.45">
      <c r="B623">
        <v>171.71853303909302</v>
      </c>
      <c r="C623">
        <v>1.5754376649856567</v>
      </c>
      <c r="D623">
        <v>-1.2694988250732422</v>
      </c>
      <c r="E623">
        <f t="shared" si="54"/>
        <v>1.322998046875</v>
      </c>
      <c r="F623">
        <f t="shared" si="55"/>
        <v>1.2761240005493164</v>
      </c>
      <c r="G623" s="2" t="str">
        <f>""</f>
        <v/>
      </c>
      <c r="H623" s="2" t="str">
        <f t="shared" si="56"/>
        <v/>
      </c>
      <c r="I623" s="2" t="str">
        <f t="shared" si="57"/>
        <v/>
      </c>
      <c r="J623" s="2" t="str">
        <f t="shared" si="58"/>
        <v/>
      </c>
      <c r="K623" s="2" t="str">
        <f t="shared" si="59"/>
        <v/>
      </c>
    </row>
    <row r="624" spans="2:11" x14ac:dyDescent="0.45">
      <c r="B624">
        <v>171.92647981643677</v>
      </c>
      <c r="C624">
        <v>1.5775128602981567</v>
      </c>
      <c r="D624">
        <v>-1.2712726593017578</v>
      </c>
      <c r="E624">
        <f t="shared" si="54"/>
        <v>1.3250732421875</v>
      </c>
      <c r="F624">
        <f t="shared" si="55"/>
        <v>1.277897834777832</v>
      </c>
      <c r="G624" s="2" t="str">
        <f>""</f>
        <v/>
      </c>
      <c r="H624" s="2" t="str">
        <f t="shared" si="56"/>
        <v/>
      </c>
      <c r="I624" s="2" t="str">
        <f t="shared" si="57"/>
        <v/>
      </c>
      <c r="J624" s="2" t="str">
        <f t="shared" si="58"/>
        <v/>
      </c>
      <c r="K624" s="2" t="str">
        <f t="shared" si="59"/>
        <v/>
      </c>
    </row>
    <row r="625" spans="2:11" x14ac:dyDescent="0.45">
      <c r="B625">
        <v>172.13052034378052</v>
      </c>
      <c r="C625">
        <v>1.5797101259231567</v>
      </c>
      <c r="D625">
        <v>-1.2731761932373047</v>
      </c>
      <c r="E625">
        <f t="shared" si="54"/>
        <v>1.3272705078125</v>
      </c>
      <c r="F625">
        <f t="shared" si="55"/>
        <v>1.2798013687133789</v>
      </c>
      <c r="G625" s="2" t="str">
        <f>""</f>
        <v/>
      </c>
      <c r="H625" s="2" t="str">
        <f t="shared" si="56"/>
        <v/>
      </c>
      <c r="I625" s="2" t="str">
        <f t="shared" si="57"/>
        <v/>
      </c>
      <c r="J625" s="2" t="str">
        <f t="shared" si="58"/>
        <v/>
      </c>
      <c r="K625" s="2" t="str">
        <f t="shared" si="59"/>
        <v/>
      </c>
    </row>
    <row r="626" spans="2:11" x14ac:dyDescent="0.45">
      <c r="B626">
        <v>172.30263948440552</v>
      </c>
      <c r="C626">
        <v>1.5817853212356567</v>
      </c>
      <c r="D626">
        <v>-1.2749099731445313</v>
      </c>
      <c r="E626">
        <f t="shared" si="54"/>
        <v>1.329345703125</v>
      </c>
      <c r="F626">
        <f t="shared" si="55"/>
        <v>1.2815351486206055</v>
      </c>
      <c r="G626" s="2" t="str">
        <f>""</f>
        <v/>
      </c>
      <c r="H626" s="2" t="str">
        <f t="shared" si="56"/>
        <v/>
      </c>
      <c r="I626" s="2" t="str">
        <f t="shared" si="57"/>
        <v/>
      </c>
      <c r="J626" s="2" t="str">
        <f t="shared" si="58"/>
        <v/>
      </c>
      <c r="K626" s="2" t="str">
        <f t="shared" si="59"/>
        <v/>
      </c>
    </row>
    <row r="627" spans="2:11" x14ac:dyDescent="0.45">
      <c r="B627">
        <v>172.47469758987427</v>
      </c>
      <c r="C627">
        <v>1.5841046571731567</v>
      </c>
      <c r="D627">
        <v>-1.2765655517578125</v>
      </c>
      <c r="E627">
        <f t="shared" si="54"/>
        <v>1.3316650390625</v>
      </c>
      <c r="F627">
        <f t="shared" si="55"/>
        <v>1.2831907272338867</v>
      </c>
      <c r="G627" s="2" t="str">
        <f>""</f>
        <v/>
      </c>
      <c r="H627" s="2" t="str">
        <f t="shared" si="56"/>
        <v/>
      </c>
      <c r="I627" s="2" t="str">
        <f t="shared" si="57"/>
        <v/>
      </c>
      <c r="J627" s="2" t="str">
        <f t="shared" si="58"/>
        <v/>
      </c>
      <c r="K627" s="2" t="str">
        <f t="shared" si="59"/>
        <v/>
      </c>
    </row>
    <row r="628" spans="2:11" x14ac:dyDescent="0.45">
      <c r="B628">
        <v>172.6842923164368</v>
      </c>
      <c r="C628">
        <v>1.5860577821731567</v>
      </c>
      <c r="D628">
        <v>-1.2779521942138672</v>
      </c>
      <c r="E628">
        <f t="shared" si="54"/>
        <v>1.3336181640625</v>
      </c>
      <c r="F628">
        <f t="shared" si="55"/>
        <v>1.2845773696899414</v>
      </c>
      <c r="G628" s="2" t="str">
        <f>""</f>
        <v/>
      </c>
      <c r="H628" s="2" t="str">
        <f t="shared" si="56"/>
        <v/>
      </c>
      <c r="I628" s="2" t="str">
        <f t="shared" si="57"/>
        <v/>
      </c>
      <c r="J628" s="2" t="str">
        <f t="shared" si="58"/>
        <v/>
      </c>
      <c r="K628" s="2" t="str">
        <f t="shared" si="59"/>
        <v/>
      </c>
    </row>
    <row r="629" spans="2:11" x14ac:dyDescent="0.45">
      <c r="B629">
        <v>172.87118196487427</v>
      </c>
      <c r="C629">
        <v>1.5882550477981567</v>
      </c>
      <c r="D629">
        <v>-1.2795696258544922</v>
      </c>
      <c r="E629">
        <f t="shared" si="54"/>
        <v>1.3358154296875</v>
      </c>
      <c r="F629">
        <f t="shared" si="55"/>
        <v>1.2861948013305664</v>
      </c>
      <c r="G629" s="2" t="str">
        <f>""</f>
        <v/>
      </c>
      <c r="H629" s="2" t="str">
        <f t="shared" si="56"/>
        <v/>
      </c>
      <c r="I629" s="2" t="str">
        <f t="shared" si="57"/>
        <v/>
      </c>
      <c r="J629" s="2" t="str">
        <f t="shared" si="58"/>
        <v/>
      </c>
      <c r="K629" s="2" t="str">
        <f t="shared" si="59"/>
        <v/>
      </c>
    </row>
    <row r="630" spans="2:11" x14ac:dyDescent="0.45">
      <c r="B630">
        <v>173.06203889846802</v>
      </c>
      <c r="C630">
        <v>1.5904523134231567</v>
      </c>
      <c r="D630">
        <v>-1.2813034057617188</v>
      </c>
      <c r="E630">
        <f t="shared" si="54"/>
        <v>1.3380126953125</v>
      </c>
      <c r="F630">
        <f t="shared" si="55"/>
        <v>1.287928581237793</v>
      </c>
      <c r="G630" s="2" t="str">
        <f>""</f>
        <v/>
      </c>
      <c r="H630" s="2" t="str">
        <f t="shared" si="56"/>
        <v/>
      </c>
      <c r="I630" s="2" t="str">
        <f t="shared" si="57"/>
        <v/>
      </c>
      <c r="J630" s="2" t="str">
        <f t="shared" si="58"/>
        <v/>
      </c>
      <c r="K630" s="2" t="str">
        <f t="shared" si="59"/>
        <v/>
      </c>
    </row>
    <row r="631" spans="2:11" x14ac:dyDescent="0.45">
      <c r="B631">
        <v>173.23794221878052</v>
      </c>
      <c r="C631">
        <v>1.5924054384231567</v>
      </c>
      <c r="D631">
        <v>-1.2825498580932617</v>
      </c>
      <c r="E631">
        <f t="shared" si="54"/>
        <v>1.3399658203125</v>
      </c>
      <c r="F631">
        <f t="shared" si="55"/>
        <v>1.2891750335693359</v>
      </c>
      <c r="G631" s="2" t="str">
        <f>""</f>
        <v/>
      </c>
      <c r="H631" s="2" t="str">
        <f t="shared" si="56"/>
        <v/>
      </c>
      <c r="I631" s="2" t="str">
        <f t="shared" si="57"/>
        <v/>
      </c>
      <c r="J631" s="2" t="str">
        <f t="shared" si="58"/>
        <v/>
      </c>
      <c r="K631" s="2" t="str">
        <f t="shared" si="59"/>
        <v/>
      </c>
    </row>
    <row r="632" spans="2:11" x14ac:dyDescent="0.45">
      <c r="B632">
        <v>173.47011995315555</v>
      </c>
      <c r="C632">
        <v>1.5947247743606567</v>
      </c>
      <c r="D632">
        <v>-1.2836341857910156</v>
      </c>
      <c r="E632">
        <f t="shared" si="54"/>
        <v>1.34228515625</v>
      </c>
      <c r="F632">
        <f t="shared" si="55"/>
        <v>1.2902593612670898</v>
      </c>
      <c r="G632" s="2" t="str">
        <f>""</f>
        <v/>
      </c>
      <c r="H632" s="2" t="str">
        <f t="shared" si="56"/>
        <v/>
      </c>
      <c r="I632" s="2" t="str">
        <f t="shared" si="57"/>
        <v/>
      </c>
      <c r="J632" s="2" t="str">
        <f t="shared" si="58"/>
        <v/>
      </c>
      <c r="K632" s="2" t="str">
        <f t="shared" si="59"/>
        <v/>
      </c>
    </row>
    <row r="633" spans="2:11" x14ac:dyDescent="0.45">
      <c r="B633">
        <v>173.66329622268677</v>
      </c>
      <c r="C633">
        <v>1.5969220399856567</v>
      </c>
      <c r="D633">
        <v>-1.2850046157836914</v>
      </c>
      <c r="E633">
        <f t="shared" si="54"/>
        <v>1.344482421875</v>
      </c>
      <c r="F633">
        <f t="shared" si="55"/>
        <v>1.2916297912597656</v>
      </c>
      <c r="G633" s="2" t="str">
        <f>""</f>
        <v/>
      </c>
      <c r="H633" s="2" t="str">
        <f t="shared" si="56"/>
        <v/>
      </c>
      <c r="I633" s="2" t="str">
        <f t="shared" si="57"/>
        <v/>
      </c>
      <c r="J633" s="2" t="str">
        <f t="shared" si="58"/>
        <v/>
      </c>
      <c r="K633" s="2" t="str">
        <f t="shared" si="59"/>
        <v/>
      </c>
    </row>
    <row r="634" spans="2:11" x14ac:dyDescent="0.45">
      <c r="B634">
        <v>173.84310579299927</v>
      </c>
      <c r="C634">
        <v>1.5989972352981567</v>
      </c>
      <c r="D634">
        <v>-1.2865219116210938</v>
      </c>
      <c r="E634">
        <f t="shared" si="54"/>
        <v>1.3465576171875</v>
      </c>
      <c r="F634">
        <f t="shared" si="55"/>
        <v>1.293147087097168</v>
      </c>
      <c r="G634" s="2" t="str">
        <f>""</f>
        <v/>
      </c>
      <c r="H634" s="2" t="str">
        <f t="shared" si="56"/>
        <v/>
      </c>
      <c r="I634" s="2" t="str">
        <f t="shared" si="57"/>
        <v/>
      </c>
      <c r="J634" s="2" t="str">
        <f t="shared" si="58"/>
        <v/>
      </c>
      <c r="K634" s="2" t="str">
        <f t="shared" si="59"/>
        <v/>
      </c>
    </row>
    <row r="635" spans="2:11" x14ac:dyDescent="0.45">
      <c r="B635">
        <v>174.00906038284302</v>
      </c>
      <c r="C635">
        <v>1.6010724306106567</v>
      </c>
      <c r="D635">
        <v>-1.288508415222168</v>
      </c>
      <c r="E635">
        <f t="shared" si="54"/>
        <v>1.3486328125</v>
      </c>
      <c r="F635">
        <f t="shared" si="55"/>
        <v>1.2951335906982422</v>
      </c>
      <c r="G635" s="2" t="str">
        <f>""</f>
        <v/>
      </c>
      <c r="H635" s="2" t="str">
        <f t="shared" si="56"/>
        <v/>
      </c>
      <c r="I635" s="2" t="str">
        <f t="shared" si="57"/>
        <v/>
      </c>
      <c r="J635" s="2" t="str">
        <f t="shared" si="58"/>
        <v/>
      </c>
      <c r="K635" s="2" t="str">
        <f t="shared" si="59"/>
        <v/>
      </c>
    </row>
    <row r="636" spans="2:11" x14ac:dyDescent="0.45">
      <c r="B636">
        <v>174.20916414260864</v>
      </c>
      <c r="C636">
        <v>1.6031476259231567</v>
      </c>
      <c r="D636">
        <v>-1.2908000946044922</v>
      </c>
      <c r="E636">
        <f t="shared" si="54"/>
        <v>1.3507080078125</v>
      </c>
      <c r="F636">
        <f t="shared" si="55"/>
        <v>1.2974252700805664</v>
      </c>
      <c r="G636" s="2" t="str">
        <f>""</f>
        <v/>
      </c>
      <c r="H636" s="2" t="str">
        <f t="shared" si="56"/>
        <v/>
      </c>
      <c r="I636" s="2" t="str">
        <f t="shared" si="57"/>
        <v/>
      </c>
      <c r="J636" s="2" t="str">
        <f t="shared" si="58"/>
        <v/>
      </c>
      <c r="K636" s="2" t="str">
        <f t="shared" si="59"/>
        <v/>
      </c>
    </row>
    <row r="637" spans="2:11" x14ac:dyDescent="0.45">
      <c r="B637">
        <v>174.36269807815552</v>
      </c>
      <c r="C637">
        <v>1.6052228212356567</v>
      </c>
      <c r="D637">
        <v>-1.294041633605957</v>
      </c>
      <c r="E637">
        <f t="shared" si="54"/>
        <v>1.352783203125</v>
      </c>
      <c r="F637">
        <f t="shared" si="55"/>
        <v>1.3006668090820313</v>
      </c>
      <c r="G637" s="2" t="str">
        <f>""</f>
        <v/>
      </c>
      <c r="H637" s="2" t="str">
        <f t="shared" si="56"/>
        <v/>
      </c>
      <c r="I637" s="2" t="str">
        <f t="shared" si="57"/>
        <v/>
      </c>
      <c r="J637" s="2" t="str">
        <f t="shared" si="58"/>
        <v/>
      </c>
      <c r="K637" s="2" t="str">
        <f t="shared" si="59"/>
        <v/>
      </c>
    </row>
    <row r="638" spans="2:11" x14ac:dyDescent="0.45">
      <c r="B638">
        <v>174.55428743362427</v>
      </c>
      <c r="C638">
        <v>1.6072980165481567</v>
      </c>
      <c r="D638">
        <v>-1.2971954345703125</v>
      </c>
      <c r="E638">
        <f t="shared" si="54"/>
        <v>1.3548583984375</v>
      </c>
      <c r="F638">
        <f t="shared" si="55"/>
        <v>1.3038206100463867</v>
      </c>
      <c r="G638" s="2" t="str">
        <f>""</f>
        <v/>
      </c>
      <c r="H638" s="2" t="str">
        <f t="shared" si="56"/>
        <v/>
      </c>
      <c r="I638" s="2" t="str">
        <f t="shared" si="57"/>
        <v/>
      </c>
      <c r="J638" s="2" t="str">
        <f t="shared" si="58"/>
        <v/>
      </c>
      <c r="K638" s="2" t="str">
        <f t="shared" si="59"/>
        <v/>
      </c>
    </row>
    <row r="639" spans="2:11" x14ac:dyDescent="0.45">
      <c r="B639">
        <v>174.75051546096805</v>
      </c>
      <c r="C639">
        <v>1.6094952821731567</v>
      </c>
      <c r="D639">
        <v>-1.2995805740356445</v>
      </c>
      <c r="E639">
        <f t="shared" si="54"/>
        <v>1.3570556640625</v>
      </c>
      <c r="F639">
        <f t="shared" si="55"/>
        <v>1.3062057495117188</v>
      </c>
      <c r="G639" s="2" t="str">
        <f>""</f>
        <v/>
      </c>
      <c r="H639" s="2" t="str">
        <f t="shared" si="56"/>
        <v/>
      </c>
      <c r="I639" s="2" t="str">
        <f t="shared" si="57"/>
        <v/>
      </c>
      <c r="J639" s="2" t="str">
        <f t="shared" si="58"/>
        <v/>
      </c>
      <c r="K639" s="2" t="str">
        <f t="shared" si="59"/>
        <v/>
      </c>
    </row>
    <row r="640" spans="2:11" x14ac:dyDescent="0.45">
      <c r="B640">
        <v>174.96700716018677</v>
      </c>
      <c r="C640">
        <v>1.6115704774856567</v>
      </c>
      <c r="D640">
        <v>-1.3018665313720703</v>
      </c>
      <c r="E640">
        <f t="shared" si="54"/>
        <v>1.359130859375</v>
      </c>
      <c r="F640">
        <f t="shared" si="55"/>
        <v>1.3084917068481445</v>
      </c>
      <c r="G640" s="2" t="str">
        <f>""</f>
        <v/>
      </c>
      <c r="H640" s="2" t="str">
        <f t="shared" si="56"/>
        <v/>
      </c>
      <c r="I640" s="2" t="str">
        <f t="shared" si="57"/>
        <v/>
      </c>
      <c r="J640" s="2" t="str">
        <f t="shared" si="58"/>
        <v/>
      </c>
      <c r="K640" s="2" t="str">
        <f t="shared" si="59"/>
        <v/>
      </c>
    </row>
    <row r="641" spans="2:11" x14ac:dyDescent="0.45">
      <c r="B641">
        <v>175.14535188674927</v>
      </c>
      <c r="C641">
        <v>1.6136456727981567</v>
      </c>
      <c r="D641">
        <v>-1.3034515380859375</v>
      </c>
      <c r="E641">
        <f t="shared" si="54"/>
        <v>1.3612060546875</v>
      </c>
      <c r="F641">
        <f t="shared" si="55"/>
        <v>1.3100767135620117</v>
      </c>
      <c r="G641" s="2" t="str">
        <f>""</f>
        <v/>
      </c>
      <c r="H641" s="2" t="str">
        <f t="shared" si="56"/>
        <v/>
      </c>
      <c r="I641" s="2" t="str">
        <f t="shared" si="57"/>
        <v/>
      </c>
      <c r="J641" s="2" t="str">
        <f t="shared" si="58"/>
        <v/>
      </c>
      <c r="K641" s="2" t="str">
        <f t="shared" si="59"/>
        <v/>
      </c>
    </row>
    <row r="642" spans="2:11" x14ac:dyDescent="0.45">
      <c r="B642">
        <v>175.34243440628052</v>
      </c>
      <c r="C642">
        <v>1.6159650087356567</v>
      </c>
      <c r="D642">
        <v>-1.3051910400390625</v>
      </c>
      <c r="E642">
        <f t="shared" si="54"/>
        <v>1.363525390625</v>
      </c>
      <c r="F642">
        <f t="shared" si="55"/>
        <v>1.3118162155151367</v>
      </c>
      <c r="G642" s="2" t="str">
        <f>""</f>
        <v/>
      </c>
      <c r="H642" s="2" t="str">
        <f t="shared" si="56"/>
        <v/>
      </c>
      <c r="I642" s="2" t="str">
        <f t="shared" si="57"/>
        <v/>
      </c>
      <c r="J642" s="2" t="str">
        <f t="shared" si="58"/>
        <v/>
      </c>
      <c r="K642" s="2" t="str">
        <f t="shared" si="59"/>
        <v/>
      </c>
    </row>
    <row r="643" spans="2:11" x14ac:dyDescent="0.45">
      <c r="B643">
        <v>175.5363430976868</v>
      </c>
      <c r="C643">
        <v>1.6180402040481567</v>
      </c>
      <c r="D643">
        <v>-1.3069248199462891</v>
      </c>
      <c r="E643">
        <f t="shared" si="54"/>
        <v>1.3656005859375</v>
      </c>
      <c r="F643">
        <f t="shared" si="55"/>
        <v>1.3135499954223633</v>
      </c>
      <c r="G643" s="2" t="str">
        <f>""</f>
        <v/>
      </c>
      <c r="H643" s="2" t="str">
        <f t="shared" si="56"/>
        <v/>
      </c>
      <c r="I643" s="2" t="str">
        <f t="shared" si="57"/>
        <v/>
      </c>
      <c r="J643" s="2" t="str">
        <f t="shared" si="58"/>
        <v/>
      </c>
      <c r="K643" s="2" t="str">
        <f t="shared" si="59"/>
        <v/>
      </c>
    </row>
    <row r="644" spans="2:11" x14ac:dyDescent="0.45">
      <c r="B644">
        <v>175.72173738479614</v>
      </c>
      <c r="C644">
        <v>1.6202374696731567</v>
      </c>
      <c r="D644">
        <v>-1.308894157409668</v>
      </c>
      <c r="E644">
        <f t="shared" ref="E644:E653" si="60">C644-C$3</f>
        <v>1.3677978515625</v>
      </c>
      <c r="F644">
        <f t="shared" ref="F644:F653" si="61">-(D644-D$3)</f>
        <v>1.3155193328857422</v>
      </c>
      <c r="G644" s="2" t="str">
        <f>""</f>
        <v/>
      </c>
      <c r="H644" s="2" t="str">
        <f t="shared" ref="H644:H653" si="62">IF(AND(E644&gt;H$2,E644&lt;I$2),B644,"")</f>
        <v/>
      </c>
      <c r="I644" s="2" t="str">
        <f t="shared" ref="I644:I653" si="63">IF(AND(E644&gt;H$2,E644&lt;I$2),E644,"")</f>
        <v/>
      </c>
      <c r="J644" s="2" t="str">
        <f t="shared" ref="J644:J653" si="64">IF(AND(F644&gt;J$2,F644&lt;K$2),B644,"")</f>
        <v/>
      </c>
      <c r="K644" s="2" t="str">
        <f t="shared" ref="K644:K653" si="65">IF(AND(F644&gt;J$2,F644&lt;K$2),F644,"")</f>
        <v/>
      </c>
    </row>
    <row r="645" spans="2:11" x14ac:dyDescent="0.45">
      <c r="B645">
        <v>175.91955232620239</v>
      </c>
      <c r="C645">
        <v>1.6223126649856567</v>
      </c>
      <c r="D645">
        <v>-1.3110342025756836</v>
      </c>
      <c r="E645">
        <f t="shared" si="60"/>
        <v>1.369873046875</v>
      </c>
      <c r="F645">
        <f t="shared" si="61"/>
        <v>1.3176593780517578</v>
      </c>
      <c r="G645" s="2" t="str">
        <f>""</f>
        <v/>
      </c>
      <c r="H645" s="2" t="str">
        <f t="shared" si="62"/>
        <v/>
      </c>
      <c r="I645" s="2" t="str">
        <f t="shared" si="63"/>
        <v/>
      </c>
      <c r="J645" s="2" t="str">
        <f t="shared" si="64"/>
        <v/>
      </c>
      <c r="K645" s="2" t="str">
        <f t="shared" si="65"/>
        <v/>
      </c>
    </row>
    <row r="646" spans="2:11" x14ac:dyDescent="0.45">
      <c r="B646">
        <v>176.10021638870242</v>
      </c>
      <c r="C646">
        <v>1.6245099306106567</v>
      </c>
      <c r="D646">
        <v>-1.3131494522094727</v>
      </c>
      <c r="E646">
        <f t="shared" si="60"/>
        <v>1.3720703125</v>
      </c>
      <c r="F646">
        <f t="shared" si="61"/>
        <v>1.3197746276855469</v>
      </c>
      <c r="G646" s="2" t="str">
        <f>""</f>
        <v/>
      </c>
      <c r="H646" s="2" t="str">
        <f t="shared" si="62"/>
        <v/>
      </c>
      <c r="I646" s="2" t="str">
        <f t="shared" si="63"/>
        <v/>
      </c>
      <c r="J646" s="2" t="str">
        <f t="shared" si="64"/>
        <v/>
      </c>
      <c r="K646" s="2" t="str">
        <f t="shared" si="65"/>
        <v/>
      </c>
    </row>
    <row r="647" spans="2:11" x14ac:dyDescent="0.45">
      <c r="B647">
        <v>176.26769685745239</v>
      </c>
      <c r="C647">
        <v>1.6267071962356567</v>
      </c>
      <c r="D647">
        <v>-1.3151006698608398</v>
      </c>
      <c r="E647">
        <f t="shared" si="60"/>
        <v>1.374267578125</v>
      </c>
      <c r="F647">
        <f t="shared" si="61"/>
        <v>1.3217258453369141</v>
      </c>
      <c r="G647" s="2" t="str">
        <f>""</f>
        <v/>
      </c>
      <c r="H647" s="2" t="str">
        <f t="shared" si="62"/>
        <v/>
      </c>
      <c r="I647" s="2" t="str">
        <f t="shared" si="63"/>
        <v/>
      </c>
      <c r="J647" s="2" t="str">
        <f t="shared" si="64"/>
        <v/>
      </c>
      <c r="K647" s="2" t="str">
        <f t="shared" si="65"/>
        <v/>
      </c>
    </row>
    <row r="648" spans="2:11" x14ac:dyDescent="0.45">
      <c r="B648">
        <v>176.42416048049927</v>
      </c>
      <c r="C648">
        <v>1.6286603212356567</v>
      </c>
      <c r="D648">
        <v>-1.3167324066162109</v>
      </c>
      <c r="E648">
        <f t="shared" si="60"/>
        <v>1.376220703125</v>
      </c>
      <c r="F648">
        <f t="shared" si="61"/>
        <v>1.3233575820922852</v>
      </c>
      <c r="G648" s="2" t="str">
        <f>""</f>
        <v/>
      </c>
      <c r="H648" s="2" t="str">
        <f t="shared" si="62"/>
        <v/>
      </c>
      <c r="I648" s="2" t="str">
        <f t="shared" si="63"/>
        <v/>
      </c>
      <c r="J648" s="2" t="str">
        <f t="shared" si="64"/>
        <v/>
      </c>
      <c r="K648" s="2" t="str">
        <f t="shared" si="65"/>
        <v/>
      </c>
    </row>
    <row r="649" spans="2:11" x14ac:dyDescent="0.45">
      <c r="B649">
        <v>176.62441682815552</v>
      </c>
      <c r="C649">
        <v>1.6308575868606567</v>
      </c>
      <c r="D649">
        <v>-1.3184661865234375</v>
      </c>
      <c r="E649">
        <f t="shared" si="60"/>
        <v>1.37841796875</v>
      </c>
      <c r="F649">
        <f t="shared" si="61"/>
        <v>1.3250913619995117</v>
      </c>
      <c r="G649" s="2" t="str">
        <f>""</f>
        <v/>
      </c>
      <c r="H649" s="2" t="str">
        <f t="shared" si="62"/>
        <v/>
      </c>
      <c r="I649" s="2" t="str">
        <f t="shared" si="63"/>
        <v/>
      </c>
      <c r="J649" s="2" t="str">
        <f t="shared" si="64"/>
        <v/>
      </c>
      <c r="K649" s="2" t="str">
        <f t="shared" si="65"/>
        <v/>
      </c>
    </row>
    <row r="650" spans="2:11" x14ac:dyDescent="0.45">
      <c r="B650">
        <v>176.82058382034302</v>
      </c>
      <c r="C650">
        <v>1.6330548524856567</v>
      </c>
      <c r="D650">
        <v>-1.3205499649047852</v>
      </c>
      <c r="E650">
        <f t="shared" si="60"/>
        <v>1.380615234375</v>
      </c>
      <c r="F650">
        <f t="shared" si="61"/>
        <v>1.3271751403808594</v>
      </c>
      <c r="G650" s="2" t="str">
        <f>""</f>
        <v/>
      </c>
      <c r="H650" s="2" t="str">
        <f t="shared" si="62"/>
        <v/>
      </c>
      <c r="I650" s="2" t="str">
        <f t="shared" si="63"/>
        <v/>
      </c>
      <c r="J650" s="2" t="str">
        <f t="shared" si="64"/>
        <v/>
      </c>
      <c r="K650" s="2" t="str">
        <f t="shared" si="65"/>
        <v/>
      </c>
    </row>
    <row r="651" spans="2:11" x14ac:dyDescent="0.45">
      <c r="B651">
        <v>177.0153470039368</v>
      </c>
      <c r="C651">
        <v>1.6352521181106567</v>
      </c>
      <c r="D651">
        <v>-1.3227167129516602</v>
      </c>
      <c r="E651">
        <f t="shared" si="60"/>
        <v>1.3828125</v>
      </c>
      <c r="F651">
        <f t="shared" si="61"/>
        <v>1.3293418884277344</v>
      </c>
      <c r="G651" s="2" t="str">
        <f>""</f>
        <v/>
      </c>
      <c r="H651" s="2" t="str">
        <f t="shared" si="62"/>
        <v/>
      </c>
      <c r="I651" s="2" t="str">
        <f t="shared" si="63"/>
        <v/>
      </c>
      <c r="J651" s="2" t="str">
        <f t="shared" si="64"/>
        <v/>
      </c>
      <c r="K651" s="2" t="str">
        <f t="shared" si="65"/>
        <v/>
      </c>
    </row>
    <row r="652" spans="2:11" x14ac:dyDescent="0.45">
      <c r="B652">
        <v>177.16726350784302</v>
      </c>
      <c r="C652">
        <v>1.6372052431106567</v>
      </c>
      <c r="D652">
        <v>-1.1109180450439453</v>
      </c>
      <c r="E652">
        <f t="shared" si="60"/>
        <v>1.384765625</v>
      </c>
      <c r="F652">
        <f t="shared" si="61"/>
        <v>1.1175432205200195</v>
      </c>
      <c r="G652" s="2" t="str">
        <f>""</f>
        <v/>
      </c>
      <c r="H652" s="2" t="str">
        <f t="shared" si="62"/>
        <v/>
      </c>
      <c r="I652" s="2" t="str">
        <f t="shared" si="63"/>
        <v/>
      </c>
      <c r="J652" s="2" t="str">
        <f t="shared" si="64"/>
        <v/>
      </c>
      <c r="K652" s="2" t="str">
        <f t="shared" si="65"/>
        <v/>
      </c>
    </row>
    <row r="653" spans="2:11" x14ac:dyDescent="0.45">
      <c r="B653">
        <v>171.27709627151492</v>
      </c>
      <c r="C653">
        <v>1.6390362977981567</v>
      </c>
      <c r="D653">
        <v>-0.912017822265625</v>
      </c>
      <c r="E653">
        <f t="shared" si="60"/>
        <v>1.3865966796875</v>
      </c>
      <c r="F653">
        <f t="shared" si="61"/>
        <v>0.91864299774169922</v>
      </c>
      <c r="G653" s="2" t="str">
        <f>""</f>
        <v/>
      </c>
      <c r="H653" s="2" t="str">
        <f t="shared" si="62"/>
        <v/>
      </c>
      <c r="I653" s="2" t="str">
        <f t="shared" si="63"/>
        <v/>
      </c>
      <c r="J653" s="2" t="str">
        <f t="shared" si="64"/>
        <v/>
      </c>
      <c r="K653" s="2" t="str">
        <f t="shared" si="65"/>
        <v/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620"/>
  <sheetViews>
    <sheetView zoomScaleNormal="100" workbookViewId="0">
      <selection activeCell="G1" sqref="G1:N1048576"/>
    </sheetView>
  </sheetViews>
  <sheetFormatPr baseColWidth="10" defaultColWidth="11.3984375" defaultRowHeight="14.25" x14ac:dyDescent="0.45"/>
  <cols>
    <col min="1" max="1" width="6" bestFit="1" customWidth="1"/>
    <col min="2" max="3" width="12.73046875" bestFit="1" customWidth="1"/>
    <col min="4" max="6" width="12.73046875" customWidth="1"/>
    <col min="7" max="7" width="12.73046875" style="2" hidden="1" customWidth="1"/>
    <col min="8" max="8" width="7.59765625" style="2" hidden="1" customWidth="1"/>
    <col min="9" max="9" width="6" style="2" hidden="1" customWidth="1"/>
    <col min="10" max="12" width="12" style="2" hidden="1" customWidth="1"/>
    <col min="13" max="14" width="11.3984375" hidden="1" customWidth="1"/>
    <col min="15" max="24" width="11.73046875" customWidth="1"/>
  </cols>
  <sheetData>
    <row r="1" spans="1:29" ht="15" x14ac:dyDescent="0.45">
      <c r="A1" s="7" t="str">
        <f ca="1">MID(CELL("Dateiname",A1),FIND("]",CELL("Dateiname",A1))+1,31)</f>
        <v>UP-SB22</v>
      </c>
      <c r="H1" s="2" t="s">
        <v>38</v>
      </c>
      <c r="J1" s="2" t="s">
        <v>39</v>
      </c>
      <c r="R1" s="30"/>
      <c r="S1" s="30"/>
      <c r="T1" s="30"/>
      <c r="U1" s="30"/>
      <c r="V1" s="30"/>
      <c r="W1" s="30"/>
      <c r="X1" s="30"/>
      <c r="Y1" s="32"/>
      <c r="Z1" s="32"/>
      <c r="AA1" s="32"/>
      <c r="AB1" s="32"/>
      <c r="AC1" s="33"/>
    </row>
    <row r="2" spans="1:29" ht="15.75" x14ac:dyDescent="0.45">
      <c r="A2" s="31" t="s">
        <v>11</v>
      </c>
      <c r="B2" s="31" t="s">
        <v>10</v>
      </c>
      <c r="C2" s="31" t="s">
        <v>9</v>
      </c>
      <c r="D2" s="7" t="s">
        <v>78</v>
      </c>
      <c r="E2" s="31" t="s">
        <v>13</v>
      </c>
      <c r="F2" s="31" t="s">
        <v>79</v>
      </c>
      <c r="G2" s="4"/>
      <c r="H2" s="4">
        <v>8.5000000000000006E-2</v>
      </c>
      <c r="I2" s="4">
        <v>0.42499999999999999</v>
      </c>
      <c r="J2" s="4">
        <v>8.5000000000000006E-2</v>
      </c>
      <c r="K2" s="4">
        <v>0.42499999999999999</v>
      </c>
      <c r="L2" s="4"/>
      <c r="R2" s="30"/>
      <c r="S2" s="30"/>
      <c r="T2" s="30"/>
      <c r="U2" s="30"/>
      <c r="V2" s="30"/>
      <c r="W2" s="30"/>
      <c r="X2" s="30"/>
      <c r="Y2" s="5"/>
      <c r="Z2" s="5"/>
      <c r="AA2" s="5"/>
      <c r="AB2" s="5"/>
      <c r="AC2" s="34"/>
    </row>
    <row r="3" spans="1:29" x14ac:dyDescent="0.45">
      <c r="B3">
        <v>6.8338394165039396E-2</v>
      </c>
      <c r="C3">
        <v>0.40662515163421631</v>
      </c>
      <c r="D3">
        <v>8.3827972412109375E-4</v>
      </c>
      <c r="E3">
        <f>C3-C$3</f>
        <v>0</v>
      </c>
      <c r="F3">
        <f>-(D3-D$3)</f>
        <v>0</v>
      </c>
      <c r="G3" s="2" t="str">
        <f>""</f>
        <v/>
      </c>
      <c r="H3" s="2" t="str">
        <f>IF(AND(E3&gt;H$2,E3&lt;I$2),B3,"")</f>
        <v/>
      </c>
      <c r="I3" s="2" t="str">
        <f>IF(AND(E3&gt;H$2,E3&lt;I$2),E3,"")</f>
        <v/>
      </c>
      <c r="J3" s="2" t="str">
        <f>IF(AND(F3&gt;J$2,F3&lt;K$2),B3,"")</f>
        <v/>
      </c>
      <c r="K3" s="2" t="str">
        <f>IF(AND(F3&gt;J$2,F3&lt;K$2),F3,"")</f>
        <v/>
      </c>
      <c r="M3">
        <f>0</f>
        <v>0</v>
      </c>
      <c r="N3" s="6">
        <f>Q26</f>
        <v>167.80495643615723</v>
      </c>
      <c r="P3" s="2"/>
      <c r="AB3" s="35"/>
      <c r="AC3" s="35"/>
    </row>
    <row r="4" spans="1:29" x14ac:dyDescent="0.45">
      <c r="B4">
        <v>0.11894416809082008</v>
      </c>
      <c r="C4">
        <v>0.40894448757171631</v>
      </c>
      <c r="D4">
        <v>-2.86102294921875E-5</v>
      </c>
      <c r="E4">
        <f t="shared" ref="E4:E67" si="0">C4-C$3</f>
        <v>2.3193359375E-3</v>
      </c>
      <c r="F4">
        <f t="shared" ref="F4:F67" si="1">-(D4-D$3)</f>
        <v>8.6688995361328125E-4</v>
      </c>
      <c r="G4" s="2" t="str">
        <f>""</f>
        <v/>
      </c>
      <c r="H4" s="2" t="str">
        <f t="shared" ref="H4:H67" si="2">IF(AND(E4&gt;H$2,E4&lt;I$2),B4,"")</f>
        <v/>
      </c>
      <c r="I4" s="2" t="str">
        <f t="shared" ref="I4:I67" si="3">IF(AND(E4&gt;H$2,E4&lt;I$2),E4,"")</f>
        <v/>
      </c>
      <c r="J4" s="2" t="str">
        <f t="shared" ref="J4:J67" si="4">IF(AND(F4&gt;J$2,F4&lt;K$2),B4,"")</f>
        <v/>
      </c>
      <c r="K4" s="2" t="str">
        <f t="shared" ref="K4:K67" si="5">IF(AND(F4&gt;J$2,F4&lt;K$2),F4,"")</f>
        <v/>
      </c>
      <c r="M4" s="6">
        <f ca="1">Q27</f>
        <v>1.31591796875</v>
      </c>
      <c r="N4" s="6">
        <f>Q26</f>
        <v>167.80495643615723</v>
      </c>
    </row>
    <row r="5" spans="1:29" x14ac:dyDescent="0.45">
      <c r="B5">
        <v>0.18203926086425742</v>
      </c>
      <c r="C5">
        <v>0.41114175319671631</v>
      </c>
      <c r="D5">
        <v>-7.7152252197265625E-4</v>
      </c>
      <c r="E5">
        <f t="shared" si="0"/>
        <v>4.5166015625E-3</v>
      </c>
      <c r="F5">
        <f t="shared" si="1"/>
        <v>1.60980224609375E-3</v>
      </c>
      <c r="G5" s="2" t="str">
        <f>""</f>
        <v/>
      </c>
      <c r="H5" s="2" t="str">
        <f t="shared" si="2"/>
        <v/>
      </c>
      <c r="I5" s="2" t="str">
        <f t="shared" si="3"/>
        <v/>
      </c>
      <c r="J5" s="2" t="str">
        <f t="shared" si="4"/>
        <v/>
      </c>
      <c r="K5" s="2" t="str">
        <f t="shared" si="5"/>
        <v/>
      </c>
      <c r="M5" s="6">
        <f ca="1">Q27</f>
        <v>1.31591796875</v>
      </c>
      <c r="N5">
        <f>0</f>
        <v>0</v>
      </c>
      <c r="R5" s="3"/>
    </row>
    <row r="6" spans="1:29" x14ac:dyDescent="0.45">
      <c r="B6">
        <v>0.23968696594238276</v>
      </c>
      <c r="C6">
        <v>0.41309487819671631</v>
      </c>
      <c r="D6">
        <v>-1.3628005981445313E-3</v>
      </c>
      <c r="E6">
        <f t="shared" si="0"/>
        <v>6.4697265625E-3</v>
      </c>
      <c r="F6">
        <f t="shared" si="1"/>
        <v>2.201080322265625E-3</v>
      </c>
      <c r="G6" s="2" t="str">
        <f>""</f>
        <v/>
      </c>
      <c r="H6" s="2" t="str">
        <f t="shared" si="2"/>
        <v/>
      </c>
      <c r="I6" s="2" t="str">
        <f t="shared" si="3"/>
        <v/>
      </c>
      <c r="J6" s="2" t="str">
        <f t="shared" si="4"/>
        <v/>
      </c>
      <c r="K6" s="2" t="str">
        <f t="shared" si="5"/>
        <v/>
      </c>
      <c r="R6" s="2"/>
      <c r="S6" s="2"/>
    </row>
    <row r="7" spans="1:29" x14ac:dyDescent="0.45">
      <c r="B7">
        <v>0.29107856750488265</v>
      </c>
      <c r="C7">
        <v>0.41529214382171631</v>
      </c>
      <c r="D7">
        <v>-2.0151138305664063E-3</v>
      </c>
      <c r="E7">
        <f t="shared" si="0"/>
        <v>8.6669921875E-3</v>
      </c>
      <c r="F7">
        <f t="shared" si="1"/>
        <v>2.8533935546875E-3</v>
      </c>
      <c r="G7" s="2" t="str">
        <f>""</f>
        <v/>
      </c>
      <c r="H7" s="2" t="str">
        <f t="shared" si="2"/>
        <v/>
      </c>
      <c r="I7" s="2" t="str">
        <f t="shared" si="3"/>
        <v/>
      </c>
      <c r="J7" s="2" t="str">
        <f t="shared" si="4"/>
        <v/>
      </c>
      <c r="K7" s="2" t="str">
        <f t="shared" si="5"/>
        <v/>
      </c>
      <c r="M7">
        <f>0</f>
        <v>0</v>
      </c>
      <c r="N7" s="6">
        <f ca="1">Q28</f>
        <v>9.3343677520751953</v>
      </c>
    </row>
    <row r="8" spans="1:29" x14ac:dyDescent="0.45">
      <c r="B8">
        <v>0.37909126281738309</v>
      </c>
      <c r="C8">
        <v>0.41748940944671631</v>
      </c>
      <c r="D8">
        <v>-2.6683807373046875E-3</v>
      </c>
      <c r="E8">
        <f t="shared" si="0"/>
        <v>1.08642578125E-2</v>
      </c>
      <c r="F8">
        <f t="shared" si="1"/>
        <v>3.5066604614257813E-3</v>
      </c>
      <c r="G8" s="2" t="str">
        <f>""</f>
        <v/>
      </c>
      <c r="H8" s="2" t="str">
        <f t="shared" si="2"/>
        <v/>
      </c>
      <c r="I8" s="2" t="str">
        <f t="shared" si="3"/>
        <v/>
      </c>
      <c r="J8" s="2" t="str">
        <f t="shared" si="4"/>
        <v/>
      </c>
      <c r="K8" s="2" t="str">
        <f t="shared" si="5"/>
        <v/>
      </c>
      <c r="M8" s="6">
        <f>Q29</f>
        <v>8.55712890625E-2</v>
      </c>
      <c r="N8" s="6">
        <f ca="1">N7</f>
        <v>9.3343677520751953</v>
      </c>
    </row>
    <row r="9" spans="1:29" x14ac:dyDescent="0.45">
      <c r="B9">
        <v>0.43441200256347667</v>
      </c>
      <c r="C9">
        <v>0.41944253444671631</v>
      </c>
      <c r="D9">
        <v>-3.2596588134765625E-3</v>
      </c>
      <c r="E9">
        <f t="shared" si="0"/>
        <v>1.28173828125E-2</v>
      </c>
      <c r="F9">
        <f t="shared" si="1"/>
        <v>4.0979385375976563E-3</v>
      </c>
      <c r="G9" s="2" t="str">
        <f>""</f>
        <v/>
      </c>
      <c r="H9" s="2" t="str">
        <f t="shared" si="2"/>
        <v/>
      </c>
      <c r="I9" s="2" t="str">
        <f t="shared" si="3"/>
        <v/>
      </c>
      <c r="J9" s="2" t="str">
        <f t="shared" si="4"/>
        <v/>
      </c>
      <c r="K9" s="2" t="str">
        <f t="shared" si="5"/>
        <v/>
      </c>
      <c r="M9" s="6">
        <f>M8</f>
        <v>8.55712890625E-2</v>
      </c>
      <c r="N9">
        <f>0</f>
        <v>0</v>
      </c>
    </row>
    <row r="10" spans="1:29" x14ac:dyDescent="0.45">
      <c r="B10">
        <v>0.49668312072753856</v>
      </c>
      <c r="C10">
        <v>0.42163980007171631</v>
      </c>
      <c r="D10">
        <v>-3.910064697265625E-3</v>
      </c>
      <c r="E10">
        <f t="shared" si="0"/>
        <v>1.50146484375E-2</v>
      </c>
      <c r="F10">
        <f t="shared" si="1"/>
        <v>4.7483444213867188E-3</v>
      </c>
      <c r="G10" s="2" t="str">
        <f>""</f>
        <v/>
      </c>
      <c r="H10" s="2" t="str">
        <f t="shared" si="2"/>
        <v/>
      </c>
      <c r="I10" s="2" t="str">
        <f t="shared" si="3"/>
        <v/>
      </c>
      <c r="J10" s="2" t="str">
        <f t="shared" si="4"/>
        <v/>
      </c>
      <c r="K10" s="2" t="str">
        <f t="shared" si="5"/>
        <v/>
      </c>
    </row>
    <row r="11" spans="1:29" x14ac:dyDescent="0.45">
      <c r="B11">
        <v>0.59173774719238281</v>
      </c>
      <c r="C11">
        <v>0.42383706569671631</v>
      </c>
      <c r="D11">
        <v>-4.7473907470703125E-3</v>
      </c>
      <c r="E11">
        <f t="shared" si="0"/>
        <v>1.72119140625E-2</v>
      </c>
      <c r="F11">
        <f t="shared" si="1"/>
        <v>5.5856704711914063E-3</v>
      </c>
      <c r="G11" s="2" t="str">
        <f>""</f>
        <v/>
      </c>
      <c r="H11" s="2" t="str">
        <f t="shared" si="2"/>
        <v/>
      </c>
      <c r="I11" s="2" t="str">
        <f t="shared" si="3"/>
        <v/>
      </c>
      <c r="J11" s="2" t="str">
        <f t="shared" si="4"/>
        <v/>
      </c>
      <c r="K11" s="2" t="str">
        <f t="shared" si="5"/>
        <v/>
      </c>
      <c r="M11">
        <f>0</f>
        <v>0</v>
      </c>
      <c r="N11" s="6">
        <f ca="1">Q30</f>
        <v>59.578569412231445</v>
      </c>
    </row>
    <row r="12" spans="1:29" x14ac:dyDescent="0.45">
      <c r="B12">
        <v>0.67945289611816373</v>
      </c>
      <c r="C12">
        <v>0.42603433132171631</v>
      </c>
      <c r="D12">
        <v>-5.5999755859375E-3</v>
      </c>
      <c r="E12">
        <f t="shared" si="0"/>
        <v>1.94091796875E-2</v>
      </c>
      <c r="F12">
        <f t="shared" si="1"/>
        <v>6.4382553100585938E-3</v>
      </c>
      <c r="G12" s="2" t="str">
        <f>""</f>
        <v/>
      </c>
      <c r="H12" s="2" t="str">
        <f t="shared" si="2"/>
        <v/>
      </c>
      <c r="I12" s="2" t="str">
        <f t="shared" si="3"/>
        <v/>
      </c>
      <c r="J12" s="2" t="str">
        <f t="shared" si="4"/>
        <v/>
      </c>
      <c r="K12" s="2" t="str">
        <f t="shared" si="5"/>
        <v/>
      </c>
      <c r="M12" s="6">
        <f>Q31</f>
        <v>0.424560546875</v>
      </c>
      <c r="N12" s="6">
        <f ca="1">N11</f>
        <v>59.578569412231445</v>
      </c>
    </row>
    <row r="13" spans="1:29" x14ac:dyDescent="0.45">
      <c r="B13">
        <v>0.7755451202392577</v>
      </c>
      <c r="C13">
        <v>0.42810952663421631</v>
      </c>
      <c r="D13">
        <v>-6.2532424926757813E-3</v>
      </c>
      <c r="E13">
        <f t="shared" si="0"/>
        <v>2.1484375E-2</v>
      </c>
      <c r="F13">
        <f t="shared" si="1"/>
        <v>7.091522216796875E-3</v>
      </c>
      <c r="G13" s="2" t="str">
        <f>""</f>
        <v/>
      </c>
      <c r="H13" s="2" t="str">
        <f t="shared" si="2"/>
        <v/>
      </c>
      <c r="I13" s="2" t="str">
        <f t="shared" si="3"/>
        <v/>
      </c>
      <c r="J13" s="2" t="str">
        <f t="shared" si="4"/>
        <v/>
      </c>
      <c r="K13" s="2" t="str">
        <f t="shared" si="5"/>
        <v/>
      </c>
      <c r="M13" s="6">
        <f>M12</f>
        <v>0.424560546875</v>
      </c>
      <c r="N13">
        <f>0</f>
        <v>0</v>
      </c>
    </row>
    <row r="14" spans="1:29" x14ac:dyDescent="0.45">
      <c r="B14">
        <v>0.91339302062988259</v>
      </c>
      <c r="C14">
        <v>0.43030679225921631</v>
      </c>
      <c r="D14">
        <v>-7.0447921752929688E-3</v>
      </c>
      <c r="E14">
        <f t="shared" si="0"/>
        <v>2.3681640625E-2</v>
      </c>
      <c r="F14">
        <f t="shared" si="1"/>
        <v>7.8830718994140625E-3</v>
      </c>
      <c r="G14" s="2" t="str">
        <f>""</f>
        <v/>
      </c>
      <c r="H14" s="2" t="str">
        <f t="shared" si="2"/>
        <v/>
      </c>
      <c r="I14" s="2" t="str">
        <f t="shared" si="3"/>
        <v/>
      </c>
      <c r="J14" s="2" t="str">
        <f t="shared" si="4"/>
        <v/>
      </c>
      <c r="K14" s="2" t="str">
        <f t="shared" si="5"/>
        <v/>
      </c>
      <c r="Q14" s="2"/>
    </row>
    <row r="15" spans="1:29" x14ac:dyDescent="0.45">
      <c r="B15">
        <v>1.0808429718017574</v>
      </c>
      <c r="C15">
        <v>0.43250405788421631</v>
      </c>
      <c r="D15">
        <v>-8.1281661987304688E-3</v>
      </c>
      <c r="E15">
        <f t="shared" si="0"/>
        <v>2.587890625E-2</v>
      </c>
      <c r="F15">
        <f t="shared" si="1"/>
        <v>8.9664459228515625E-3</v>
      </c>
      <c r="G15" s="2" t="str">
        <f>""</f>
        <v/>
      </c>
      <c r="H15" s="2" t="str">
        <f t="shared" si="2"/>
        <v/>
      </c>
      <c r="I15" s="2" t="str">
        <f t="shared" si="3"/>
        <v/>
      </c>
      <c r="J15" s="2" t="str">
        <f t="shared" si="4"/>
        <v/>
      </c>
      <c r="K15" s="2" t="str">
        <f t="shared" si="5"/>
        <v/>
      </c>
    </row>
    <row r="16" spans="1:29" x14ac:dyDescent="0.45">
      <c r="B16">
        <v>1.2693195343017578</v>
      </c>
      <c r="C16">
        <v>0.43445718288421631</v>
      </c>
      <c r="D16">
        <v>-9.1495513916015625E-3</v>
      </c>
      <c r="E16">
        <f t="shared" si="0"/>
        <v>2.783203125E-2</v>
      </c>
      <c r="F16">
        <f t="shared" si="1"/>
        <v>9.9878311157226563E-3</v>
      </c>
      <c r="G16" s="2" t="str">
        <f>""</f>
        <v/>
      </c>
      <c r="H16" s="2" t="str">
        <f t="shared" si="2"/>
        <v/>
      </c>
      <c r="I16" s="2" t="str">
        <f t="shared" si="3"/>
        <v/>
      </c>
      <c r="J16" s="2" t="str">
        <f t="shared" si="4"/>
        <v/>
      </c>
      <c r="K16" s="2" t="str">
        <f t="shared" si="5"/>
        <v/>
      </c>
    </row>
    <row r="17" spans="2:22" x14ac:dyDescent="0.45">
      <c r="B17">
        <v>1.5325031280517578</v>
      </c>
      <c r="C17">
        <v>0.43665444850921631</v>
      </c>
      <c r="D17">
        <v>-1.0354042053222656E-2</v>
      </c>
      <c r="E17">
        <f t="shared" si="0"/>
        <v>3.0029296875E-2</v>
      </c>
      <c r="F17">
        <f t="shared" si="1"/>
        <v>1.119232177734375E-2</v>
      </c>
      <c r="G17" s="2" t="str">
        <f>""</f>
        <v/>
      </c>
      <c r="H17" s="2" t="str">
        <f t="shared" si="2"/>
        <v/>
      </c>
      <c r="I17" s="2" t="str">
        <f t="shared" si="3"/>
        <v/>
      </c>
      <c r="J17" s="2" t="str">
        <f t="shared" si="4"/>
        <v/>
      </c>
      <c r="K17" s="2" t="str">
        <f t="shared" si="5"/>
        <v/>
      </c>
    </row>
    <row r="18" spans="2:22" x14ac:dyDescent="0.45">
      <c r="B18">
        <v>1.7818317413330078</v>
      </c>
      <c r="C18">
        <v>0.43885171413421631</v>
      </c>
      <c r="D18">
        <v>-1.1691093444824219E-2</v>
      </c>
      <c r="E18">
        <f t="shared" si="0"/>
        <v>3.22265625E-2</v>
      </c>
      <c r="F18">
        <f t="shared" si="1"/>
        <v>1.2529373168945313E-2</v>
      </c>
      <c r="G18" s="2" t="str">
        <f>""</f>
        <v/>
      </c>
      <c r="H18" s="2" t="str">
        <f t="shared" si="2"/>
        <v/>
      </c>
      <c r="I18" s="2" t="str">
        <f t="shared" si="3"/>
        <v/>
      </c>
      <c r="J18" s="2" t="str">
        <f t="shared" si="4"/>
        <v/>
      </c>
      <c r="K18" s="2" t="str">
        <f t="shared" si="5"/>
        <v/>
      </c>
    </row>
    <row r="19" spans="2:22" x14ac:dyDescent="0.45">
      <c r="B19">
        <v>2.0761432647705078</v>
      </c>
      <c r="C19">
        <v>0.44104897975921631</v>
      </c>
      <c r="D19">
        <v>-1.3338088989257813E-2</v>
      </c>
      <c r="E19">
        <f t="shared" si="0"/>
        <v>3.4423828125E-2</v>
      </c>
      <c r="F19">
        <f t="shared" si="1"/>
        <v>1.4176368713378906E-2</v>
      </c>
      <c r="G19" s="2" t="str">
        <f>""</f>
        <v/>
      </c>
      <c r="H19" s="2" t="str">
        <f t="shared" si="2"/>
        <v/>
      </c>
      <c r="I19" s="2" t="str">
        <f t="shared" si="3"/>
        <v/>
      </c>
      <c r="J19" s="2" t="str">
        <f t="shared" si="4"/>
        <v/>
      </c>
      <c r="K19" s="2" t="str">
        <f t="shared" si="5"/>
        <v/>
      </c>
    </row>
    <row r="20" spans="2:22" x14ac:dyDescent="0.45">
      <c r="B20">
        <v>2.3136920928955078</v>
      </c>
      <c r="C20">
        <v>0.44300210475921631</v>
      </c>
      <c r="D20">
        <v>-1.4880180358886719E-2</v>
      </c>
      <c r="E20">
        <f t="shared" si="0"/>
        <v>3.6376953125E-2</v>
      </c>
      <c r="F20">
        <f t="shared" si="1"/>
        <v>1.5718460083007813E-2</v>
      </c>
      <c r="G20" s="2" t="str">
        <f>""</f>
        <v/>
      </c>
      <c r="H20" s="2" t="str">
        <f t="shared" si="2"/>
        <v/>
      </c>
      <c r="I20" s="2" t="str">
        <f t="shared" si="3"/>
        <v/>
      </c>
      <c r="J20" s="2" t="str">
        <f t="shared" si="4"/>
        <v/>
      </c>
      <c r="K20" s="2" t="str">
        <f t="shared" si="5"/>
        <v/>
      </c>
    </row>
    <row r="21" spans="2:22" x14ac:dyDescent="0.45">
      <c r="B21">
        <v>2.6089801788330078</v>
      </c>
      <c r="C21">
        <v>0.44519937038421631</v>
      </c>
      <c r="D21">
        <v>-1.6613960266113281E-2</v>
      </c>
      <c r="E21">
        <f t="shared" si="0"/>
        <v>3.857421875E-2</v>
      </c>
      <c r="F21">
        <f t="shared" si="1"/>
        <v>1.7452239990234375E-2</v>
      </c>
      <c r="G21" s="2" t="str">
        <f>""</f>
        <v/>
      </c>
      <c r="H21" s="2" t="str">
        <f t="shared" si="2"/>
        <v/>
      </c>
      <c r="I21" s="2" t="str">
        <f t="shared" si="3"/>
        <v/>
      </c>
      <c r="J21" s="2" t="str">
        <f t="shared" si="4"/>
        <v/>
      </c>
      <c r="K21" s="2" t="str">
        <f t="shared" si="5"/>
        <v/>
      </c>
    </row>
    <row r="22" spans="2:22" x14ac:dyDescent="0.45">
      <c r="B22">
        <v>2.9228229522705078</v>
      </c>
      <c r="C22">
        <v>0.44751870632171631</v>
      </c>
      <c r="D22">
        <v>-1.93634033203125E-2</v>
      </c>
      <c r="E22">
        <f t="shared" si="0"/>
        <v>4.08935546875E-2</v>
      </c>
      <c r="F22">
        <f t="shared" si="1"/>
        <v>2.0201683044433594E-2</v>
      </c>
      <c r="G22" s="2" t="str">
        <f>""</f>
        <v/>
      </c>
      <c r="H22" s="2" t="str">
        <f t="shared" si="2"/>
        <v/>
      </c>
      <c r="I22" s="2" t="str">
        <f t="shared" si="3"/>
        <v/>
      </c>
      <c r="J22" s="2" t="str">
        <f t="shared" si="4"/>
        <v/>
      </c>
      <c r="K22" s="2" t="str">
        <f t="shared" si="5"/>
        <v/>
      </c>
    </row>
    <row r="23" spans="2:22" x14ac:dyDescent="0.45">
      <c r="B23">
        <v>3.1891803741455078</v>
      </c>
      <c r="C23">
        <v>0.44947183132171631</v>
      </c>
      <c r="D23">
        <v>-2.2334098815917969E-2</v>
      </c>
      <c r="E23">
        <f t="shared" si="0"/>
        <v>4.28466796875E-2</v>
      </c>
      <c r="F23">
        <f t="shared" si="1"/>
        <v>2.3172378540039063E-2</v>
      </c>
      <c r="G23" s="2" t="str">
        <f>""</f>
        <v/>
      </c>
      <c r="H23" s="2" t="str">
        <f t="shared" si="2"/>
        <v/>
      </c>
      <c r="I23" s="2" t="str">
        <f t="shared" si="3"/>
        <v/>
      </c>
      <c r="J23" s="2" t="str">
        <f t="shared" si="4"/>
        <v/>
      </c>
      <c r="K23" s="2" t="str">
        <f t="shared" si="5"/>
        <v/>
      </c>
    </row>
    <row r="24" spans="2:22" x14ac:dyDescent="0.45">
      <c r="B24">
        <v>3.4827593564987183</v>
      </c>
      <c r="C24">
        <v>0.45166909694671631</v>
      </c>
      <c r="D24">
        <v>-2.4919509887695313E-2</v>
      </c>
      <c r="E24">
        <f t="shared" si="0"/>
        <v>4.50439453125E-2</v>
      </c>
      <c r="F24">
        <f t="shared" si="1"/>
        <v>2.5757789611816406E-2</v>
      </c>
      <c r="G24" s="2" t="str">
        <f>""</f>
        <v/>
      </c>
      <c r="H24" s="2" t="str">
        <f t="shared" si="2"/>
        <v/>
      </c>
      <c r="I24" s="2" t="str">
        <f t="shared" si="3"/>
        <v/>
      </c>
      <c r="J24" s="2" t="str">
        <f t="shared" si="4"/>
        <v/>
      </c>
      <c r="K24" s="2" t="str">
        <f t="shared" si="5"/>
        <v/>
      </c>
    </row>
    <row r="25" spans="2:22" ht="14.65" thickBot="1" x14ac:dyDescent="0.5">
      <c r="B25">
        <v>3.7779101133346558</v>
      </c>
      <c r="C25">
        <v>0.45374429225921631</v>
      </c>
      <c r="D25">
        <v>-2.7199745178222656E-2</v>
      </c>
      <c r="E25">
        <f t="shared" si="0"/>
        <v>4.7119140625E-2</v>
      </c>
      <c r="F25">
        <f t="shared" si="1"/>
        <v>2.803802490234375E-2</v>
      </c>
      <c r="G25" s="2" t="str">
        <f>""</f>
        <v/>
      </c>
      <c r="H25" s="2" t="str">
        <f t="shared" si="2"/>
        <v/>
      </c>
      <c r="I25" s="2" t="str">
        <f t="shared" si="3"/>
        <v/>
      </c>
      <c r="J25" s="2" t="str">
        <f t="shared" si="4"/>
        <v/>
      </c>
      <c r="K25" s="2" t="str">
        <f t="shared" si="5"/>
        <v/>
      </c>
    </row>
    <row r="26" spans="2:22" ht="15.75" x14ac:dyDescent="0.55000000000000004">
      <c r="B26">
        <v>4.0536822080612191</v>
      </c>
      <c r="C26">
        <v>0.45594155788421631</v>
      </c>
      <c r="D26">
        <v>-2.9031753540039063E-2</v>
      </c>
      <c r="E26">
        <f t="shared" si="0"/>
        <v>4.931640625E-2</v>
      </c>
      <c r="F26">
        <f t="shared" si="1"/>
        <v>2.9870033264160156E-2</v>
      </c>
      <c r="G26" s="2" t="str">
        <f>""</f>
        <v/>
      </c>
      <c r="H26" s="2" t="str">
        <f t="shared" si="2"/>
        <v/>
      </c>
      <c r="I26" s="2" t="str">
        <f t="shared" si="3"/>
        <v/>
      </c>
      <c r="J26" s="2" t="str">
        <f t="shared" si="4"/>
        <v/>
      </c>
      <c r="K26" s="2" t="str">
        <f t="shared" si="5"/>
        <v/>
      </c>
      <c r="P26" s="9" t="s">
        <v>15</v>
      </c>
      <c r="Q26" s="10">
        <f>MAX(B3:B50000)</f>
        <v>167.80495643615723</v>
      </c>
      <c r="R26" s="11" t="s">
        <v>80</v>
      </c>
    </row>
    <row r="27" spans="2:22" ht="16.149999999999999" thickBot="1" x14ac:dyDescent="0.6">
      <c r="B27">
        <v>4.359834611415863</v>
      </c>
      <c r="C27">
        <v>0.45789468288421631</v>
      </c>
      <c r="D27">
        <v>-3.0811309814453125E-2</v>
      </c>
      <c r="E27">
        <f t="shared" si="0"/>
        <v>5.126953125E-2</v>
      </c>
      <c r="F27">
        <f t="shared" si="1"/>
        <v>3.1649589538574219E-2</v>
      </c>
      <c r="G27" s="2" t="str">
        <f>""</f>
        <v/>
      </c>
      <c r="H27" s="2" t="str">
        <f t="shared" si="2"/>
        <v/>
      </c>
      <c r="I27" s="2" t="str">
        <f t="shared" si="3"/>
        <v/>
      </c>
      <c r="J27" s="2" t="str">
        <f t="shared" si="4"/>
        <v/>
      </c>
      <c r="K27" s="2" t="str">
        <f t="shared" si="5"/>
        <v/>
      </c>
      <c r="P27" s="39" t="s">
        <v>14</v>
      </c>
      <c r="Q27" s="41">
        <f ca="1">INDIRECT(ADDRESS(ROW(E2)+MATCH(Q26,B3:B1048576,0),COLUMN(E2),1,1,),1)</f>
        <v>1.31591796875</v>
      </c>
      <c r="R27" s="40" t="s">
        <v>0</v>
      </c>
      <c r="T27" s="6"/>
      <c r="U27" s="6"/>
    </row>
    <row r="28" spans="2:22" x14ac:dyDescent="0.45">
      <c r="B28">
        <v>4.675264298915863</v>
      </c>
      <c r="C28">
        <v>0.46009194850921631</v>
      </c>
      <c r="D28">
        <v>-3.2328605651855469E-2</v>
      </c>
      <c r="E28">
        <f t="shared" si="0"/>
        <v>5.3466796875E-2</v>
      </c>
      <c r="F28">
        <f t="shared" si="1"/>
        <v>3.3166885375976563E-2</v>
      </c>
      <c r="G28" s="2" t="str">
        <f>""</f>
        <v/>
      </c>
      <c r="H28" s="2" t="str">
        <f t="shared" si="2"/>
        <v/>
      </c>
      <c r="I28" s="2" t="str">
        <f t="shared" si="3"/>
        <v/>
      </c>
      <c r="J28" s="2" t="str">
        <f t="shared" si="4"/>
        <v/>
      </c>
      <c r="K28" s="2" t="str">
        <f t="shared" si="5"/>
        <v/>
      </c>
      <c r="P28" s="37" t="s">
        <v>18</v>
      </c>
      <c r="Q28" s="6">
        <f ca="1">INDIRECT(ADDRESS(ROW(I2)+MATCH(Q29,I3:I1048576,0),COLUMN(B2),1,1,),1)</f>
        <v>9.3343677520751953</v>
      </c>
      <c r="R28" s="38" t="s">
        <v>80</v>
      </c>
      <c r="S28" s="86" t="s">
        <v>18</v>
      </c>
      <c r="T28" s="87">
        <f ca="1">INDIRECT(ADDRESS(ROW(I2)+MATCH(T29,K3:K1048576,0),COLUMN(B2),1,1,),1)</f>
        <v>12.621110916137695</v>
      </c>
      <c r="U28" s="88" t="s">
        <v>80</v>
      </c>
      <c r="V28" s="8"/>
    </row>
    <row r="29" spans="2:22" x14ac:dyDescent="0.45">
      <c r="B29">
        <v>4.928316056728363</v>
      </c>
      <c r="C29">
        <v>0.46228921413421631</v>
      </c>
      <c r="D29">
        <v>-3.3880233764648438E-2</v>
      </c>
      <c r="E29">
        <f t="shared" si="0"/>
        <v>5.56640625E-2</v>
      </c>
      <c r="F29">
        <f t="shared" si="1"/>
        <v>3.4718513488769531E-2</v>
      </c>
      <c r="G29" s="2" t="str">
        <f>""</f>
        <v/>
      </c>
      <c r="H29" s="2" t="str">
        <f t="shared" si="2"/>
        <v/>
      </c>
      <c r="I29" s="2" t="str">
        <f t="shared" si="3"/>
        <v/>
      </c>
      <c r="J29" s="2" t="str">
        <f t="shared" si="4"/>
        <v/>
      </c>
      <c r="K29" s="2" t="str">
        <f t="shared" si="5"/>
        <v/>
      </c>
      <c r="P29" s="39" t="s">
        <v>19</v>
      </c>
      <c r="Q29" s="6">
        <f>MIN(I3:I15578)</f>
        <v>8.55712890625E-2</v>
      </c>
      <c r="R29" s="38" t="s">
        <v>0</v>
      </c>
      <c r="S29" s="39" t="s">
        <v>19</v>
      </c>
      <c r="T29" s="6">
        <f>MIN(K3:K15578)</f>
        <v>8.65325927734375E-2</v>
      </c>
      <c r="U29" s="38" t="s">
        <v>0</v>
      </c>
    </row>
    <row r="30" spans="2:22" x14ac:dyDescent="0.45">
      <c r="B30">
        <v>5.220430314540863</v>
      </c>
      <c r="C30">
        <v>0.46436440944671631</v>
      </c>
      <c r="D30">
        <v>-3.5457611083984375E-2</v>
      </c>
      <c r="E30">
        <f t="shared" si="0"/>
        <v>5.77392578125E-2</v>
      </c>
      <c r="F30">
        <f t="shared" si="1"/>
        <v>3.6295890808105469E-2</v>
      </c>
      <c r="G30" s="2" t="str">
        <f>""</f>
        <v/>
      </c>
      <c r="H30" s="2" t="str">
        <f t="shared" si="2"/>
        <v/>
      </c>
      <c r="I30" s="2" t="str">
        <f t="shared" si="3"/>
        <v/>
      </c>
      <c r="J30" s="2" t="str">
        <f t="shared" si="4"/>
        <v/>
      </c>
      <c r="K30" s="2" t="str">
        <f t="shared" si="5"/>
        <v/>
      </c>
      <c r="P30" s="39" t="s">
        <v>20</v>
      </c>
      <c r="Q30" s="6">
        <f ca="1">INDIRECT(ADDRESS(ROW(I2)+MATCH(Q31,I3:I1048576,0),COLUMN(B2),1,1,),1)</f>
        <v>59.578569412231445</v>
      </c>
      <c r="R30" s="40" t="s">
        <v>80</v>
      </c>
      <c r="S30" s="39" t="s">
        <v>20</v>
      </c>
      <c r="T30" s="6">
        <f ca="1">INDIRECT(ADDRESS(ROW(I2)+MATCH(T31,K3:K1048576,0),COLUMN(B2),1,1,),1)</f>
        <v>67.272966384887695</v>
      </c>
      <c r="U30" s="40" t="s">
        <v>80</v>
      </c>
    </row>
    <row r="31" spans="2:22" x14ac:dyDescent="0.45">
      <c r="B31">
        <v>5.577119767665863</v>
      </c>
      <c r="C31">
        <v>0.46656167507171631</v>
      </c>
      <c r="D31">
        <v>-3.7191390991210938E-2</v>
      </c>
      <c r="E31">
        <f t="shared" si="0"/>
        <v>5.99365234375E-2</v>
      </c>
      <c r="F31">
        <f t="shared" si="1"/>
        <v>3.8029670715332031E-2</v>
      </c>
      <c r="G31" s="2" t="str">
        <f>""</f>
        <v/>
      </c>
      <c r="H31" s="2" t="str">
        <f t="shared" si="2"/>
        <v/>
      </c>
      <c r="I31" s="2" t="str">
        <f t="shared" si="3"/>
        <v/>
      </c>
      <c r="J31" s="2" t="str">
        <f t="shared" si="4"/>
        <v/>
      </c>
      <c r="K31" s="2" t="str">
        <f t="shared" si="5"/>
        <v/>
      </c>
      <c r="P31" s="37" t="s">
        <v>21</v>
      </c>
      <c r="Q31" s="6">
        <f>MAX(I3:I15578)</f>
        <v>0.424560546875</v>
      </c>
      <c r="R31" s="38" t="s">
        <v>0</v>
      </c>
      <c r="S31" s="37" t="s">
        <v>21</v>
      </c>
      <c r="T31" s="6">
        <f>MAX(K3:K15578)</f>
        <v>0.42464256286621094</v>
      </c>
      <c r="U31" s="38" t="s">
        <v>0</v>
      </c>
    </row>
    <row r="32" spans="2:22" ht="14.65" thickBot="1" x14ac:dyDescent="0.5">
      <c r="B32">
        <v>5.860689103603363</v>
      </c>
      <c r="C32">
        <v>0.46875894069671631</v>
      </c>
      <c r="D32">
        <v>-3.89251708984375E-2</v>
      </c>
      <c r="E32">
        <f t="shared" si="0"/>
        <v>6.21337890625E-2</v>
      </c>
      <c r="F32">
        <f t="shared" si="1"/>
        <v>3.9763450622558594E-2</v>
      </c>
      <c r="G32" s="2" t="str">
        <f>""</f>
        <v/>
      </c>
      <c r="H32" s="2" t="str">
        <f t="shared" si="2"/>
        <v/>
      </c>
      <c r="I32" s="2" t="str">
        <f t="shared" si="3"/>
        <v/>
      </c>
      <c r="J32" s="2" t="str">
        <f t="shared" si="4"/>
        <v/>
      </c>
      <c r="K32" s="2" t="str">
        <f t="shared" si="5"/>
        <v/>
      </c>
      <c r="P32" s="89" t="s">
        <v>40</v>
      </c>
      <c r="Q32" s="42">
        <f>SLOPE(H3:H1048576,I3:I1048576)</f>
        <v>148.072764258859</v>
      </c>
      <c r="R32" s="90"/>
      <c r="S32" s="89" t="s">
        <v>40</v>
      </c>
      <c r="T32" s="42">
        <f>SLOPE(J3:J1048576,K3:K1048576)</f>
        <v>163.05424849406461</v>
      </c>
      <c r="U32" s="91"/>
    </row>
    <row r="33" spans="2:18" x14ac:dyDescent="0.45">
      <c r="B33">
        <v>6.1620807051658639</v>
      </c>
      <c r="C33">
        <v>0.47071206569671631</v>
      </c>
      <c r="D33">
        <v>-4.08172607421875E-2</v>
      </c>
      <c r="E33">
        <f t="shared" si="0"/>
        <v>6.40869140625E-2</v>
      </c>
      <c r="F33">
        <f t="shared" si="1"/>
        <v>4.1655540466308594E-2</v>
      </c>
      <c r="G33" s="2" t="str">
        <f>""</f>
        <v/>
      </c>
      <c r="H33" s="2" t="str">
        <f t="shared" si="2"/>
        <v/>
      </c>
      <c r="I33" s="2" t="str">
        <f t="shared" si="3"/>
        <v/>
      </c>
      <c r="J33" s="2" t="str">
        <f t="shared" si="4"/>
        <v/>
      </c>
      <c r="K33" s="2" t="str">
        <f t="shared" si="5"/>
        <v/>
      </c>
    </row>
    <row r="34" spans="2:18" x14ac:dyDescent="0.45">
      <c r="B34">
        <v>6.4899615049362183</v>
      </c>
      <c r="C34">
        <v>0.47290933132171631</v>
      </c>
      <c r="D34">
        <v>-4.364013671875E-2</v>
      </c>
      <c r="E34">
        <f t="shared" si="0"/>
        <v>6.62841796875E-2</v>
      </c>
      <c r="F34">
        <f t="shared" si="1"/>
        <v>4.4478416442871094E-2</v>
      </c>
      <c r="G34" s="2" t="str">
        <f>""</f>
        <v/>
      </c>
      <c r="H34" s="2" t="str">
        <f t="shared" si="2"/>
        <v/>
      </c>
      <c r="I34" s="2" t="str">
        <f t="shared" si="3"/>
        <v/>
      </c>
      <c r="J34" s="2" t="str">
        <f t="shared" si="4"/>
        <v/>
      </c>
      <c r="K34" s="2" t="str">
        <f t="shared" si="5"/>
        <v/>
      </c>
    </row>
    <row r="35" spans="2:18" x14ac:dyDescent="0.45">
      <c r="B35">
        <v>6.8077105283737183</v>
      </c>
      <c r="C35">
        <v>0.47510659694671631</v>
      </c>
      <c r="D35">
        <v>-4.6843528747558594E-2</v>
      </c>
      <c r="E35">
        <f t="shared" si="0"/>
        <v>6.84814453125E-2</v>
      </c>
      <c r="F35">
        <f t="shared" si="1"/>
        <v>4.7681808471679688E-2</v>
      </c>
      <c r="G35" s="2" t="str">
        <f>""</f>
        <v/>
      </c>
      <c r="H35" s="2" t="str">
        <f t="shared" si="2"/>
        <v/>
      </c>
      <c r="I35" s="2" t="str">
        <f t="shared" si="3"/>
        <v/>
      </c>
      <c r="J35" s="2" t="str">
        <f t="shared" si="4"/>
        <v/>
      </c>
      <c r="K35" s="2" t="str">
        <f t="shared" si="5"/>
        <v/>
      </c>
      <c r="R35" s="2"/>
    </row>
    <row r="36" spans="2:18" x14ac:dyDescent="0.45">
      <c r="B36">
        <v>7.1153277158737183</v>
      </c>
      <c r="C36">
        <v>0.47730386257171631</v>
      </c>
      <c r="D36">
        <v>-5.0311088562011719E-2</v>
      </c>
      <c r="E36">
        <f t="shared" si="0"/>
        <v>7.06787109375E-2</v>
      </c>
      <c r="F36">
        <f t="shared" si="1"/>
        <v>5.1149368286132813E-2</v>
      </c>
      <c r="G36" s="2" t="str">
        <f>""</f>
        <v/>
      </c>
      <c r="H36" s="2" t="str">
        <f t="shared" si="2"/>
        <v/>
      </c>
      <c r="I36" s="2" t="str">
        <f t="shared" si="3"/>
        <v/>
      </c>
      <c r="J36" s="2" t="str">
        <f t="shared" si="4"/>
        <v/>
      </c>
      <c r="K36" s="2" t="str">
        <f t="shared" si="5"/>
        <v/>
      </c>
    </row>
    <row r="37" spans="2:18" x14ac:dyDescent="0.45">
      <c r="B37">
        <v>7.4291706085205078</v>
      </c>
      <c r="C37">
        <v>0.47937905788421631</v>
      </c>
      <c r="D37">
        <v>-5.2474021911621094E-2</v>
      </c>
      <c r="E37">
        <f t="shared" si="0"/>
        <v>7.275390625E-2</v>
      </c>
      <c r="F37">
        <f t="shared" si="1"/>
        <v>5.3312301635742188E-2</v>
      </c>
      <c r="G37" s="2" t="str">
        <f>""</f>
        <v/>
      </c>
      <c r="H37" s="2" t="str">
        <f t="shared" si="2"/>
        <v/>
      </c>
      <c r="I37" s="2" t="str">
        <f t="shared" si="3"/>
        <v/>
      </c>
      <c r="J37" s="2" t="str">
        <f t="shared" si="4"/>
        <v/>
      </c>
      <c r="K37" s="2" t="str">
        <f t="shared" si="5"/>
        <v/>
      </c>
    </row>
    <row r="38" spans="2:18" x14ac:dyDescent="0.45">
      <c r="B38">
        <v>7.7577838897705078</v>
      </c>
      <c r="C38">
        <v>0.48145425319671631</v>
      </c>
      <c r="D38">
        <v>-5.4424285888671875E-2</v>
      </c>
      <c r="E38">
        <f t="shared" si="0"/>
        <v>7.48291015625E-2</v>
      </c>
      <c r="F38">
        <f t="shared" si="1"/>
        <v>5.5262565612792969E-2</v>
      </c>
      <c r="G38" s="2" t="str">
        <f>""</f>
        <v/>
      </c>
      <c r="H38" s="2" t="str">
        <f t="shared" si="2"/>
        <v/>
      </c>
      <c r="I38" s="2" t="str">
        <f t="shared" si="3"/>
        <v/>
      </c>
      <c r="J38" s="2" t="str">
        <f t="shared" si="4"/>
        <v/>
      </c>
      <c r="K38" s="2" t="str">
        <f t="shared" si="5"/>
        <v/>
      </c>
    </row>
    <row r="39" spans="2:18" x14ac:dyDescent="0.45">
      <c r="B39">
        <v>8.1115436553955078</v>
      </c>
      <c r="C39">
        <v>0.48377358913421631</v>
      </c>
      <c r="D39">
        <v>-5.6206703186035156E-2</v>
      </c>
      <c r="E39">
        <f t="shared" si="0"/>
        <v>7.71484375E-2</v>
      </c>
      <c r="F39">
        <f t="shared" si="1"/>
        <v>5.704498291015625E-2</v>
      </c>
      <c r="G39" s="2" t="str">
        <f>""</f>
        <v/>
      </c>
      <c r="H39" s="2" t="str">
        <f t="shared" si="2"/>
        <v/>
      </c>
      <c r="I39" s="2" t="str">
        <f t="shared" si="3"/>
        <v/>
      </c>
      <c r="J39" s="2" t="str">
        <f t="shared" si="4"/>
        <v/>
      </c>
      <c r="K39" s="2" t="str">
        <f t="shared" si="5"/>
        <v/>
      </c>
    </row>
    <row r="40" spans="2:18" x14ac:dyDescent="0.45">
      <c r="B40">
        <v>8.4075641632080096</v>
      </c>
      <c r="C40">
        <v>0.48584878444671631</v>
      </c>
      <c r="D40">
        <v>-5.7791709899902344E-2</v>
      </c>
      <c r="E40">
        <f t="shared" si="0"/>
        <v>7.92236328125E-2</v>
      </c>
      <c r="F40">
        <f t="shared" si="1"/>
        <v>5.8629989624023438E-2</v>
      </c>
      <c r="G40" s="2" t="str">
        <f>""</f>
        <v/>
      </c>
      <c r="H40" s="2" t="str">
        <f t="shared" si="2"/>
        <v/>
      </c>
      <c r="I40" s="2" t="str">
        <f t="shared" si="3"/>
        <v/>
      </c>
      <c r="J40" s="2" t="str">
        <f t="shared" si="4"/>
        <v/>
      </c>
      <c r="K40" s="2" t="str">
        <f t="shared" si="5"/>
        <v/>
      </c>
    </row>
    <row r="41" spans="2:18" x14ac:dyDescent="0.45">
      <c r="B41">
        <v>8.7173786163330078</v>
      </c>
      <c r="C41">
        <v>0.48792397975921631</v>
      </c>
      <c r="D41">
        <v>-5.9526443481445313E-2</v>
      </c>
      <c r="E41">
        <f t="shared" si="0"/>
        <v>8.1298828125E-2</v>
      </c>
      <c r="F41">
        <f t="shared" si="1"/>
        <v>6.0364723205566406E-2</v>
      </c>
      <c r="G41" s="2" t="str">
        <f>""</f>
        <v/>
      </c>
      <c r="H41" s="2" t="str">
        <f t="shared" si="2"/>
        <v/>
      </c>
      <c r="I41" s="2" t="str">
        <f t="shared" si="3"/>
        <v/>
      </c>
      <c r="J41" s="2" t="str">
        <f t="shared" si="4"/>
        <v/>
      </c>
      <c r="K41" s="2" t="str">
        <f t="shared" si="5"/>
        <v/>
      </c>
    </row>
    <row r="42" spans="2:18" x14ac:dyDescent="0.45">
      <c r="B42">
        <v>9.0165271759033203</v>
      </c>
      <c r="C42">
        <v>0.49012124538421631</v>
      </c>
      <c r="D42">
        <v>-6.1200141906738281E-2</v>
      </c>
      <c r="E42">
        <f t="shared" si="0"/>
        <v>8.349609375E-2</v>
      </c>
      <c r="F42">
        <f t="shared" si="1"/>
        <v>6.2038421630859375E-2</v>
      </c>
      <c r="G42" s="2" t="str">
        <f>""</f>
        <v/>
      </c>
      <c r="H42" s="2" t="str">
        <f t="shared" si="2"/>
        <v/>
      </c>
      <c r="I42" s="2" t="str">
        <f t="shared" si="3"/>
        <v/>
      </c>
      <c r="J42" s="2" t="str">
        <f t="shared" si="4"/>
        <v/>
      </c>
      <c r="K42" s="2" t="str">
        <f t="shared" si="5"/>
        <v/>
      </c>
    </row>
    <row r="43" spans="2:18" x14ac:dyDescent="0.45">
      <c r="B43">
        <v>9.3343677520751953</v>
      </c>
      <c r="C43">
        <v>0.49219644069671631</v>
      </c>
      <c r="D43">
        <v>-6.2836647033691406E-2</v>
      </c>
      <c r="E43">
        <f t="shared" si="0"/>
        <v>8.55712890625E-2</v>
      </c>
      <c r="F43">
        <f t="shared" si="1"/>
        <v>6.36749267578125E-2</v>
      </c>
      <c r="G43" s="2" t="str">
        <f>""</f>
        <v/>
      </c>
      <c r="H43" s="2">
        <f t="shared" si="2"/>
        <v>9.3343677520751953</v>
      </c>
      <c r="I43" s="2">
        <f t="shared" si="3"/>
        <v>8.55712890625E-2</v>
      </c>
      <c r="J43" s="2" t="str">
        <f t="shared" si="4"/>
        <v/>
      </c>
      <c r="K43" s="2" t="str">
        <f t="shared" si="5"/>
        <v/>
      </c>
    </row>
    <row r="44" spans="2:18" x14ac:dyDescent="0.45">
      <c r="B44">
        <v>9.6910572052001971</v>
      </c>
      <c r="C44">
        <v>0.49439370632171631</v>
      </c>
      <c r="D44">
        <v>-6.4631462097167969E-2</v>
      </c>
      <c r="E44">
        <f t="shared" si="0"/>
        <v>8.77685546875E-2</v>
      </c>
      <c r="F44">
        <f t="shared" si="1"/>
        <v>6.5469741821289063E-2</v>
      </c>
      <c r="G44" s="2" t="str">
        <f>""</f>
        <v/>
      </c>
      <c r="H44" s="2">
        <f t="shared" si="2"/>
        <v>9.6910572052001971</v>
      </c>
      <c r="I44" s="2">
        <f t="shared" si="3"/>
        <v>8.77685546875E-2</v>
      </c>
      <c r="J44" s="2" t="str">
        <f t="shared" si="4"/>
        <v/>
      </c>
      <c r="K44" s="2" t="str">
        <f t="shared" si="5"/>
        <v/>
      </c>
    </row>
    <row r="45" spans="2:18" x14ac:dyDescent="0.45">
      <c r="B45">
        <v>9.9972095489501935</v>
      </c>
      <c r="C45">
        <v>0.49659097194671631</v>
      </c>
      <c r="D45">
        <v>-6.6984176635742188E-2</v>
      </c>
      <c r="E45">
        <f t="shared" si="0"/>
        <v>8.99658203125E-2</v>
      </c>
      <c r="F45">
        <f t="shared" si="1"/>
        <v>6.7822456359863281E-2</v>
      </c>
      <c r="G45" s="2" t="str">
        <f>""</f>
        <v/>
      </c>
      <c r="H45" s="2">
        <f t="shared" si="2"/>
        <v>9.9972095489501935</v>
      </c>
      <c r="I45" s="2">
        <f t="shared" si="3"/>
        <v>8.99658203125E-2</v>
      </c>
      <c r="J45" s="2" t="str">
        <f t="shared" si="4"/>
        <v/>
      </c>
      <c r="K45" s="2" t="str">
        <f t="shared" si="5"/>
        <v/>
      </c>
    </row>
    <row r="46" spans="2:18" x14ac:dyDescent="0.45">
      <c r="B46">
        <v>10.332048416137695</v>
      </c>
      <c r="C46">
        <v>0.49878823757171631</v>
      </c>
      <c r="D46">
        <v>-6.969451904296875E-2</v>
      </c>
      <c r="E46">
        <f t="shared" si="0"/>
        <v>9.21630859375E-2</v>
      </c>
      <c r="F46">
        <f t="shared" si="1"/>
        <v>7.0532798767089844E-2</v>
      </c>
      <c r="G46" s="2" t="str">
        <f>""</f>
        <v/>
      </c>
      <c r="H46" s="2">
        <f t="shared" si="2"/>
        <v>10.332048416137695</v>
      </c>
      <c r="I46" s="2">
        <f t="shared" si="3"/>
        <v>9.21630859375E-2</v>
      </c>
      <c r="J46" s="2" t="str">
        <f t="shared" si="4"/>
        <v/>
      </c>
      <c r="K46" s="2" t="str">
        <f t="shared" si="5"/>
        <v/>
      </c>
    </row>
    <row r="47" spans="2:18" x14ac:dyDescent="0.45">
      <c r="B47">
        <v>10.655290603637697</v>
      </c>
      <c r="C47">
        <v>0.50074136257171631</v>
      </c>
      <c r="D47">
        <v>-7.2651863098144531E-2</v>
      </c>
      <c r="E47">
        <f t="shared" si="0"/>
        <v>9.41162109375E-2</v>
      </c>
      <c r="F47">
        <f t="shared" si="1"/>
        <v>7.3490142822265625E-2</v>
      </c>
      <c r="G47" s="2" t="str">
        <f>""</f>
        <v/>
      </c>
      <c r="H47" s="2">
        <f t="shared" si="2"/>
        <v>10.655290603637697</v>
      </c>
      <c r="I47" s="2">
        <f t="shared" si="3"/>
        <v>9.41162109375E-2</v>
      </c>
      <c r="J47" s="2" t="str">
        <f t="shared" si="4"/>
        <v/>
      </c>
      <c r="K47" s="2" t="str">
        <f t="shared" si="5"/>
        <v/>
      </c>
    </row>
    <row r="48" spans="2:18" x14ac:dyDescent="0.45">
      <c r="B48">
        <v>10.954362869262695</v>
      </c>
      <c r="C48">
        <v>0.50293862819671631</v>
      </c>
      <c r="D48">
        <v>-7.5501441955566406E-2</v>
      </c>
      <c r="E48">
        <f t="shared" si="0"/>
        <v>9.63134765625E-2</v>
      </c>
      <c r="F48">
        <f t="shared" si="1"/>
        <v>7.63397216796875E-2</v>
      </c>
      <c r="G48" s="2" t="str">
        <f>""</f>
        <v/>
      </c>
      <c r="H48" s="2">
        <f t="shared" si="2"/>
        <v>10.954362869262695</v>
      </c>
      <c r="I48" s="2">
        <f t="shared" si="3"/>
        <v>9.63134765625E-2</v>
      </c>
      <c r="J48" s="2" t="str">
        <f t="shared" si="4"/>
        <v/>
      </c>
      <c r="K48" s="2" t="str">
        <f t="shared" si="5"/>
        <v/>
      </c>
    </row>
    <row r="49" spans="2:11" x14ac:dyDescent="0.45">
      <c r="B49">
        <v>11.310197830200194</v>
      </c>
      <c r="C49">
        <v>0.50513589382171631</v>
      </c>
      <c r="D49">
        <v>-7.7885627746582031E-2</v>
      </c>
      <c r="E49">
        <f t="shared" si="0"/>
        <v>9.85107421875E-2</v>
      </c>
      <c r="F49">
        <f t="shared" si="1"/>
        <v>7.8723907470703125E-2</v>
      </c>
      <c r="G49" s="2" t="str">
        <f>""</f>
        <v/>
      </c>
      <c r="H49" s="2">
        <f t="shared" si="2"/>
        <v>11.310197830200194</v>
      </c>
      <c r="I49" s="2">
        <f t="shared" si="3"/>
        <v>9.85107421875E-2</v>
      </c>
      <c r="J49" s="2" t="str">
        <f t="shared" si="4"/>
        <v/>
      </c>
      <c r="K49" s="2" t="str">
        <f t="shared" si="5"/>
        <v/>
      </c>
    </row>
    <row r="50" spans="2:11" x14ac:dyDescent="0.45">
      <c r="B50">
        <v>11.610246658325195</v>
      </c>
      <c r="C50">
        <v>0.50721108913421631</v>
      </c>
      <c r="D50">
        <v>-7.982635498046875E-2</v>
      </c>
      <c r="E50">
        <f t="shared" si="0"/>
        <v>0.1005859375</v>
      </c>
      <c r="F50">
        <f t="shared" si="1"/>
        <v>8.0664634704589844E-2</v>
      </c>
      <c r="G50" s="2" t="str">
        <f>""</f>
        <v/>
      </c>
      <c r="H50" s="2">
        <f t="shared" si="2"/>
        <v>11.610246658325195</v>
      </c>
      <c r="I50" s="2">
        <f t="shared" si="3"/>
        <v>0.1005859375</v>
      </c>
      <c r="J50" s="2" t="str">
        <f t="shared" si="4"/>
        <v/>
      </c>
      <c r="K50" s="2" t="str">
        <f t="shared" si="5"/>
        <v/>
      </c>
    </row>
    <row r="51" spans="2:11" x14ac:dyDescent="0.45">
      <c r="B51">
        <v>11.927995681762695</v>
      </c>
      <c r="C51">
        <v>0.50928628444671631</v>
      </c>
      <c r="D51">
        <v>-8.1776618957519531E-2</v>
      </c>
      <c r="E51">
        <f t="shared" si="0"/>
        <v>0.1026611328125</v>
      </c>
      <c r="F51">
        <f t="shared" si="1"/>
        <v>8.2614898681640625E-2</v>
      </c>
      <c r="G51" s="2" t="str">
        <f>""</f>
        <v/>
      </c>
      <c r="H51" s="2">
        <f t="shared" si="2"/>
        <v>11.927995681762695</v>
      </c>
      <c r="I51" s="2">
        <f t="shared" si="3"/>
        <v>0.1026611328125</v>
      </c>
      <c r="J51" s="2" t="str">
        <f t="shared" si="4"/>
        <v/>
      </c>
      <c r="K51" s="2" t="str">
        <f t="shared" si="5"/>
        <v/>
      </c>
    </row>
    <row r="52" spans="2:11" x14ac:dyDescent="0.45">
      <c r="B52">
        <v>12.290788650512695</v>
      </c>
      <c r="C52">
        <v>0.51160562038421631</v>
      </c>
      <c r="D52">
        <v>-8.3733558654785156E-2</v>
      </c>
      <c r="E52">
        <f t="shared" si="0"/>
        <v>0.10498046875</v>
      </c>
      <c r="F52">
        <f t="shared" si="1"/>
        <v>8.457183837890625E-2</v>
      </c>
      <c r="G52" s="2" t="str">
        <f>""</f>
        <v/>
      </c>
      <c r="H52" s="2">
        <f t="shared" si="2"/>
        <v>12.290788650512695</v>
      </c>
      <c r="I52" s="2">
        <f t="shared" si="3"/>
        <v>0.10498046875</v>
      </c>
      <c r="J52" s="2" t="str">
        <f t="shared" si="4"/>
        <v/>
      </c>
      <c r="K52" s="2" t="str">
        <f t="shared" si="5"/>
        <v/>
      </c>
    </row>
    <row r="53" spans="2:11" x14ac:dyDescent="0.45">
      <c r="B53">
        <v>12.621110916137695</v>
      </c>
      <c r="C53">
        <v>0.51380288600921631</v>
      </c>
      <c r="D53">
        <v>-8.5694313049316406E-2</v>
      </c>
      <c r="E53">
        <f t="shared" si="0"/>
        <v>0.107177734375</v>
      </c>
      <c r="F53">
        <f t="shared" si="1"/>
        <v>8.65325927734375E-2</v>
      </c>
      <c r="G53" s="2" t="str">
        <f>""</f>
        <v/>
      </c>
      <c r="H53" s="2">
        <f t="shared" si="2"/>
        <v>12.621110916137695</v>
      </c>
      <c r="I53" s="2">
        <f t="shared" si="3"/>
        <v>0.107177734375</v>
      </c>
      <c r="J53" s="2">
        <f t="shared" si="4"/>
        <v>12.621110916137695</v>
      </c>
      <c r="K53" s="2">
        <f t="shared" si="5"/>
        <v>8.65325927734375E-2</v>
      </c>
    </row>
    <row r="54" spans="2:11" x14ac:dyDescent="0.45">
      <c r="B54">
        <v>12.878923416137694</v>
      </c>
      <c r="C54">
        <v>0.51575601100921631</v>
      </c>
      <c r="D54">
        <v>-8.740997314453125E-2</v>
      </c>
      <c r="E54">
        <f t="shared" si="0"/>
        <v>0.109130859375</v>
      </c>
      <c r="F54">
        <f t="shared" si="1"/>
        <v>8.8248252868652344E-2</v>
      </c>
      <c r="G54" s="2" t="str">
        <f>""</f>
        <v/>
      </c>
      <c r="H54" s="2">
        <f t="shared" si="2"/>
        <v>12.878923416137694</v>
      </c>
      <c r="I54" s="2">
        <f t="shared" si="3"/>
        <v>0.109130859375</v>
      </c>
      <c r="J54" s="2">
        <f t="shared" si="4"/>
        <v>12.878923416137694</v>
      </c>
      <c r="K54" s="2">
        <f t="shared" si="5"/>
        <v>8.8248252868652344E-2</v>
      </c>
    </row>
    <row r="55" spans="2:11" x14ac:dyDescent="0.45">
      <c r="B55">
        <v>13.221445083618162</v>
      </c>
      <c r="C55">
        <v>0.51783120632171631</v>
      </c>
      <c r="D55">
        <v>-8.9200019836425781E-2</v>
      </c>
      <c r="E55">
        <f t="shared" si="0"/>
        <v>0.1112060546875</v>
      </c>
      <c r="F55">
        <f t="shared" si="1"/>
        <v>9.0038299560546875E-2</v>
      </c>
      <c r="G55" s="2" t="str">
        <f>""</f>
        <v/>
      </c>
      <c r="H55" s="2">
        <f t="shared" si="2"/>
        <v>13.221445083618162</v>
      </c>
      <c r="I55" s="2">
        <f t="shared" si="3"/>
        <v>0.1112060546875</v>
      </c>
      <c r="J55" s="2">
        <f t="shared" si="4"/>
        <v>13.221445083618162</v>
      </c>
      <c r="K55" s="2">
        <f t="shared" si="5"/>
        <v>9.0038299560546875E-2</v>
      </c>
    </row>
    <row r="56" spans="2:11" x14ac:dyDescent="0.45">
      <c r="B56">
        <v>13.509782791137695</v>
      </c>
      <c r="C56">
        <v>0.51990640163421631</v>
      </c>
      <c r="D56">
        <v>-9.0445518493652344E-2</v>
      </c>
      <c r="E56">
        <f t="shared" si="0"/>
        <v>0.11328125</v>
      </c>
      <c r="F56">
        <f t="shared" si="1"/>
        <v>9.1283798217773438E-2</v>
      </c>
      <c r="G56" s="2" t="str">
        <f>""</f>
        <v/>
      </c>
      <c r="H56" s="2">
        <f t="shared" si="2"/>
        <v>13.509782791137695</v>
      </c>
      <c r="I56" s="2">
        <f t="shared" si="3"/>
        <v>0.11328125</v>
      </c>
      <c r="J56" s="2">
        <f t="shared" si="4"/>
        <v>13.509782791137695</v>
      </c>
      <c r="K56" s="2">
        <f t="shared" si="5"/>
        <v>9.1283798217773438E-2</v>
      </c>
    </row>
    <row r="57" spans="2:11" x14ac:dyDescent="0.45">
      <c r="B57">
        <v>13.798845291137694</v>
      </c>
      <c r="C57">
        <v>0.52198159694671631</v>
      </c>
      <c r="D57">
        <v>-9.1645240783691406E-2</v>
      </c>
      <c r="E57">
        <f t="shared" si="0"/>
        <v>0.1153564453125</v>
      </c>
      <c r="F57">
        <f t="shared" si="1"/>
        <v>9.24835205078125E-2</v>
      </c>
      <c r="G57" s="2" t="str">
        <f>""</f>
        <v/>
      </c>
      <c r="H57" s="2">
        <f t="shared" si="2"/>
        <v>13.798845291137694</v>
      </c>
      <c r="I57" s="2">
        <f t="shared" si="3"/>
        <v>0.1153564453125</v>
      </c>
      <c r="J57" s="2">
        <f t="shared" si="4"/>
        <v>13.798845291137694</v>
      </c>
      <c r="K57" s="2">
        <f t="shared" si="5"/>
        <v>9.24835205078125E-2</v>
      </c>
    </row>
    <row r="58" spans="2:11" x14ac:dyDescent="0.45">
      <c r="B58">
        <v>14.158586502075195</v>
      </c>
      <c r="C58">
        <v>0.52417886257171631</v>
      </c>
      <c r="D58">
        <v>-9.3379020690917969E-2</v>
      </c>
      <c r="E58">
        <f t="shared" si="0"/>
        <v>0.1175537109375</v>
      </c>
      <c r="F58">
        <f t="shared" si="1"/>
        <v>9.4217300415039063E-2</v>
      </c>
      <c r="G58" s="2" t="str">
        <f>""</f>
        <v/>
      </c>
      <c r="H58" s="2">
        <f t="shared" si="2"/>
        <v>14.158586502075195</v>
      </c>
      <c r="I58" s="2">
        <f t="shared" si="3"/>
        <v>0.1175537109375</v>
      </c>
      <c r="J58" s="2">
        <f t="shared" si="4"/>
        <v>14.158586502075195</v>
      </c>
      <c r="K58" s="2">
        <f t="shared" si="5"/>
        <v>9.4217300415039063E-2</v>
      </c>
    </row>
    <row r="59" spans="2:11" x14ac:dyDescent="0.45">
      <c r="B59">
        <v>14.475481033325195</v>
      </c>
      <c r="C59">
        <v>0.52637612819671631</v>
      </c>
      <c r="D59">
        <v>-9.526824951171875E-2</v>
      </c>
      <c r="E59">
        <f t="shared" si="0"/>
        <v>0.1197509765625</v>
      </c>
      <c r="F59">
        <f t="shared" si="1"/>
        <v>9.6106529235839844E-2</v>
      </c>
      <c r="G59" s="2" t="str">
        <f>""</f>
        <v/>
      </c>
      <c r="H59" s="2">
        <f t="shared" si="2"/>
        <v>14.475481033325195</v>
      </c>
      <c r="I59" s="2">
        <f t="shared" si="3"/>
        <v>0.1197509765625</v>
      </c>
      <c r="J59" s="2">
        <f t="shared" si="4"/>
        <v>14.475481033325195</v>
      </c>
      <c r="K59" s="2">
        <f t="shared" si="5"/>
        <v>9.6106529235839844E-2</v>
      </c>
    </row>
    <row r="60" spans="2:11" x14ac:dyDescent="0.45">
      <c r="B60">
        <v>14.783952713012697</v>
      </c>
      <c r="C60">
        <v>0.52832925319671631</v>
      </c>
      <c r="D60">
        <v>-9.763336181640625E-2</v>
      </c>
      <c r="E60">
        <f t="shared" si="0"/>
        <v>0.1217041015625</v>
      </c>
      <c r="F60">
        <f t="shared" si="1"/>
        <v>9.8471641540527344E-2</v>
      </c>
      <c r="G60" s="2" t="str">
        <f>""</f>
        <v/>
      </c>
      <c r="H60" s="2">
        <f t="shared" si="2"/>
        <v>14.783952713012697</v>
      </c>
      <c r="I60" s="2">
        <f t="shared" si="3"/>
        <v>0.1217041015625</v>
      </c>
      <c r="J60" s="2">
        <f t="shared" si="4"/>
        <v>14.783952713012697</v>
      </c>
      <c r="K60" s="2">
        <f t="shared" si="5"/>
        <v>9.8471641540527344E-2</v>
      </c>
    </row>
    <row r="61" spans="2:11" x14ac:dyDescent="0.45">
      <c r="B61">
        <v>15.132951736450195</v>
      </c>
      <c r="C61">
        <v>0.53052651882171631</v>
      </c>
      <c r="D61">
        <v>-0.10033988952636719</v>
      </c>
      <c r="E61">
        <f t="shared" si="0"/>
        <v>0.1239013671875</v>
      </c>
      <c r="F61">
        <f t="shared" si="1"/>
        <v>0.10117816925048828</v>
      </c>
      <c r="G61" s="2" t="str">
        <f>""</f>
        <v/>
      </c>
      <c r="H61" s="2">
        <f t="shared" si="2"/>
        <v>15.132951736450195</v>
      </c>
      <c r="I61" s="2">
        <f t="shared" si="3"/>
        <v>0.1239013671875</v>
      </c>
      <c r="J61" s="2">
        <f t="shared" si="4"/>
        <v>15.132951736450195</v>
      </c>
      <c r="K61" s="2">
        <f t="shared" si="5"/>
        <v>0.10117816925048828</v>
      </c>
    </row>
    <row r="62" spans="2:11" x14ac:dyDescent="0.45">
      <c r="B62">
        <v>15.474138259887697</v>
      </c>
      <c r="C62">
        <v>0.53272378444671631</v>
      </c>
      <c r="D62">
        <v>-0.10337352752685547</v>
      </c>
      <c r="E62">
        <f t="shared" si="0"/>
        <v>0.1260986328125</v>
      </c>
      <c r="F62">
        <f t="shared" si="1"/>
        <v>0.10421180725097656</v>
      </c>
      <c r="G62" s="2" t="str">
        <f>""</f>
        <v/>
      </c>
      <c r="H62" s="2">
        <f t="shared" si="2"/>
        <v>15.474138259887697</v>
      </c>
      <c r="I62" s="2">
        <f t="shared" si="3"/>
        <v>0.1260986328125</v>
      </c>
      <c r="J62" s="2">
        <f t="shared" si="4"/>
        <v>15.474138259887697</v>
      </c>
      <c r="K62" s="2">
        <f t="shared" si="5"/>
        <v>0.10421180725097656</v>
      </c>
    </row>
    <row r="63" spans="2:11" x14ac:dyDescent="0.45">
      <c r="B63">
        <v>15.769304275512694</v>
      </c>
      <c r="C63">
        <v>0.53479897975921631</v>
      </c>
      <c r="D63">
        <v>-0.10586738586425781</v>
      </c>
      <c r="E63">
        <f t="shared" si="0"/>
        <v>0.128173828125</v>
      </c>
      <c r="F63">
        <f t="shared" si="1"/>
        <v>0.10670566558837891</v>
      </c>
      <c r="G63" s="2" t="str">
        <f>""</f>
        <v/>
      </c>
      <c r="H63" s="2">
        <f t="shared" si="2"/>
        <v>15.769304275512694</v>
      </c>
      <c r="I63" s="2">
        <f t="shared" si="3"/>
        <v>0.128173828125</v>
      </c>
      <c r="J63" s="2">
        <f t="shared" si="4"/>
        <v>15.769304275512694</v>
      </c>
      <c r="K63" s="2">
        <f t="shared" si="5"/>
        <v>0.10670566558837891</v>
      </c>
    </row>
    <row r="64" spans="2:11" x14ac:dyDescent="0.45">
      <c r="B64">
        <v>16.113542556762695</v>
      </c>
      <c r="C64">
        <v>0.53687417507171631</v>
      </c>
      <c r="D64">
        <v>-0.10803413391113281</v>
      </c>
      <c r="E64">
        <f t="shared" si="0"/>
        <v>0.1302490234375</v>
      </c>
      <c r="F64">
        <f t="shared" si="1"/>
        <v>0.10887241363525391</v>
      </c>
      <c r="G64" s="2" t="str">
        <f>""</f>
        <v/>
      </c>
      <c r="H64" s="2">
        <f t="shared" si="2"/>
        <v>16.113542556762695</v>
      </c>
      <c r="I64" s="2">
        <f t="shared" si="3"/>
        <v>0.1302490234375</v>
      </c>
      <c r="J64" s="2">
        <f t="shared" si="4"/>
        <v>16.113542556762695</v>
      </c>
      <c r="K64" s="2">
        <f t="shared" si="5"/>
        <v>0.10887241363525391</v>
      </c>
    </row>
    <row r="65" spans="2:11" x14ac:dyDescent="0.45">
      <c r="B65">
        <v>16.452409744262695</v>
      </c>
      <c r="C65">
        <v>0.53907144069671631</v>
      </c>
      <c r="D65">
        <v>-0.10996150970458984</v>
      </c>
      <c r="E65">
        <f t="shared" si="0"/>
        <v>0.1324462890625</v>
      </c>
      <c r="F65">
        <f t="shared" si="1"/>
        <v>0.11079978942871094</v>
      </c>
      <c r="G65" s="2" t="str">
        <f>""</f>
        <v/>
      </c>
      <c r="H65" s="2">
        <f t="shared" si="2"/>
        <v>16.452409744262695</v>
      </c>
      <c r="I65" s="2">
        <f t="shared" si="3"/>
        <v>0.1324462890625</v>
      </c>
      <c r="J65" s="2">
        <f t="shared" si="4"/>
        <v>16.452409744262695</v>
      </c>
      <c r="K65" s="2">
        <f t="shared" si="5"/>
        <v>0.11079978942871094</v>
      </c>
    </row>
    <row r="66" spans="2:11" x14ac:dyDescent="0.45">
      <c r="B66">
        <v>16.773210525512695</v>
      </c>
      <c r="C66">
        <v>0.54139077663421631</v>
      </c>
      <c r="D66">
        <v>-0.11160850524902344</v>
      </c>
      <c r="E66">
        <f t="shared" si="0"/>
        <v>0.134765625</v>
      </c>
      <c r="F66">
        <f t="shared" si="1"/>
        <v>0.11244678497314453</v>
      </c>
      <c r="G66" s="2" t="str">
        <f>""</f>
        <v/>
      </c>
      <c r="H66" s="2">
        <f t="shared" si="2"/>
        <v>16.773210525512695</v>
      </c>
      <c r="I66" s="2">
        <f t="shared" si="3"/>
        <v>0.134765625</v>
      </c>
      <c r="J66" s="2">
        <f t="shared" si="4"/>
        <v>16.773210525512695</v>
      </c>
      <c r="K66" s="2">
        <f t="shared" si="5"/>
        <v>0.11244678497314453</v>
      </c>
    </row>
    <row r="67" spans="2:11" x14ac:dyDescent="0.45">
      <c r="B67">
        <v>17.061296463012695</v>
      </c>
      <c r="C67">
        <v>0.54334390163421631</v>
      </c>
      <c r="D67">
        <v>-0.11316394805908203</v>
      </c>
      <c r="E67">
        <f t="shared" si="0"/>
        <v>0.13671875</v>
      </c>
      <c r="F67">
        <f t="shared" si="1"/>
        <v>0.11400222778320313</v>
      </c>
      <c r="G67" s="2" t="str">
        <f>""</f>
        <v/>
      </c>
      <c r="H67" s="2">
        <f t="shared" si="2"/>
        <v>17.061296463012695</v>
      </c>
      <c r="I67" s="2">
        <f t="shared" si="3"/>
        <v>0.13671875</v>
      </c>
      <c r="J67" s="2">
        <f t="shared" si="4"/>
        <v>17.061296463012695</v>
      </c>
      <c r="K67" s="2">
        <f t="shared" si="5"/>
        <v>0.11400222778320313</v>
      </c>
    </row>
    <row r="68" spans="2:11" x14ac:dyDescent="0.45">
      <c r="B68">
        <v>17.394060134887695</v>
      </c>
      <c r="C68">
        <v>0.54554116725921631</v>
      </c>
      <c r="D68">
        <v>-0.11489772796630859</v>
      </c>
      <c r="E68">
        <f t="shared" ref="E68:E131" si="6">C68-C$3</f>
        <v>0.138916015625</v>
      </c>
      <c r="F68">
        <f t="shared" ref="F68:F131" si="7">-(D68-D$3)</f>
        <v>0.11573600769042969</v>
      </c>
      <c r="G68" s="2" t="str">
        <f>""</f>
        <v/>
      </c>
      <c r="H68" s="2">
        <f t="shared" ref="H68:H131" si="8">IF(AND(E68&gt;H$2,E68&lt;I$2),B68,"")</f>
        <v>17.394060134887695</v>
      </c>
      <c r="I68" s="2">
        <f t="shared" ref="I68:I131" si="9">IF(AND(E68&gt;H$2,E68&lt;I$2),E68,"")</f>
        <v>0.138916015625</v>
      </c>
      <c r="J68" s="2">
        <f t="shared" ref="J68:J131" si="10">IF(AND(F68&gt;J$2,F68&lt;K$2),B68,"")</f>
        <v>17.394060134887695</v>
      </c>
      <c r="K68" s="2">
        <f t="shared" ref="K68:K131" si="11">IF(AND(F68&gt;J$2,F68&lt;K$2),F68,"")</f>
        <v>0.11573600769042969</v>
      </c>
    </row>
    <row r="69" spans="2:11" x14ac:dyDescent="0.45">
      <c r="B69">
        <v>17.729631423950195</v>
      </c>
      <c r="C69">
        <v>0.54761636257171631</v>
      </c>
      <c r="D69">
        <v>-0.11681842803955078</v>
      </c>
      <c r="E69">
        <f t="shared" si="6"/>
        <v>0.1409912109375</v>
      </c>
      <c r="F69">
        <f t="shared" si="7"/>
        <v>0.11765670776367188</v>
      </c>
      <c r="G69" s="2" t="str">
        <f>""</f>
        <v/>
      </c>
      <c r="H69" s="2">
        <f t="shared" si="8"/>
        <v>17.729631423950195</v>
      </c>
      <c r="I69" s="2">
        <f t="shared" si="9"/>
        <v>0.1409912109375</v>
      </c>
      <c r="J69" s="2">
        <f t="shared" si="10"/>
        <v>17.729631423950195</v>
      </c>
      <c r="K69" s="2">
        <f t="shared" si="11"/>
        <v>0.11765670776367188</v>
      </c>
    </row>
    <row r="70" spans="2:11" x14ac:dyDescent="0.45">
      <c r="B70">
        <v>18.015520095825195</v>
      </c>
      <c r="C70">
        <v>0.54969155788421631</v>
      </c>
      <c r="D70">
        <v>-0.11860179901123047</v>
      </c>
      <c r="E70">
        <f t="shared" si="6"/>
        <v>0.14306640625</v>
      </c>
      <c r="F70">
        <f t="shared" si="7"/>
        <v>0.11944007873535156</v>
      </c>
      <c r="G70" s="2" t="str">
        <f>""</f>
        <v/>
      </c>
      <c r="H70" s="2">
        <f t="shared" si="8"/>
        <v>18.015520095825195</v>
      </c>
      <c r="I70" s="2">
        <f t="shared" si="9"/>
        <v>0.14306640625</v>
      </c>
      <c r="J70" s="2">
        <f t="shared" si="10"/>
        <v>18.015520095825195</v>
      </c>
      <c r="K70" s="2">
        <f t="shared" si="11"/>
        <v>0.11944007873535156</v>
      </c>
    </row>
    <row r="71" spans="2:11" x14ac:dyDescent="0.45">
      <c r="B71">
        <v>18.346574783325199</v>
      </c>
      <c r="C71">
        <v>0.55188882350921631</v>
      </c>
      <c r="D71">
        <v>-0.12055301666259766</v>
      </c>
      <c r="E71">
        <f t="shared" si="6"/>
        <v>0.145263671875</v>
      </c>
      <c r="F71">
        <f t="shared" si="7"/>
        <v>0.12139129638671875</v>
      </c>
      <c r="G71" s="2" t="str">
        <f>""</f>
        <v/>
      </c>
      <c r="H71" s="2">
        <f t="shared" si="8"/>
        <v>18.346574783325199</v>
      </c>
      <c r="I71" s="2">
        <f t="shared" si="9"/>
        <v>0.145263671875</v>
      </c>
      <c r="J71" s="2">
        <f t="shared" si="10"/>
        <v>18.346574783325199</v>
      </c>
      <c r="K71" s="2">
        <f t="shared" si="11"/>
        <v>0.12139129638671875</v>
      </c>
    </row>
    <row r="72" spans="2:11" x14ac:dyDescent="0.45">
      <c r="B72">
        <v>18.646333694458008</v>
      </c>
      <c r="C72">
        <v>0.55396401882171631</v>
      </c>
      <c r="D72">
        <v>-0.12240028381347656</v>
      </c>
      <c r="E72">
        <f t="shared" si="6"/>
        <v>0.1473388671875</v>
      </c>
      <c r="F72">
        <f t="shared" si="7"/>
        <v>0.12323856353759766</v>
      </c>
      <c r="G72" s="2" t="str">
        <f>""</f>
        <v/>
      </c>
      <c r="H72" s="2">
        <f t="shared" si="8"/>
        <v>18.646333694458008</v>
      </c>
      <c r="I72" s="2">
        <f t="shared" si="9"/>
        <v>0.1473388671875</v>
      </c>
      <c r="J72" s="2">
        <f t="shared" si="10"/>
        <v>18.646333694458008</v>
      </c>
      <c r="K72" s="2">
        <f t="shared" si="11"/>
        <v>0.12323856353759766</v>
      </c>
    </row>
    <row r="73" spans="2:11" x14ac:dyDescent="0.45">
      <c r="B73">
        <v>18.982927322387695</v>
      </c>
      <c r="C73">
        <v>0.55603921413421631</v>
      </c>
      <c r="D73">
        <v>-0.12573623657226563</v>
      </c>
      <c r="E73">
        <f t="shared" si="6"/>
        <v>0.1494140625</v>
      </c>
      <c r="F73">
        <f t="shared" si="7"/>
        <v>0.12657451629638672</v>
      </c>
      <c r="G73" s="2" t="str">
        <f>""</f>
        <v/>
      </c>
      <c r="H73" s="2">
        <f t="shared" si="8"/>
        <v>18.982927322387695</v>
      </c>
      <c r="I73" s="2">
        <f t="shared" si="9"/>
        <v>0.1494140625</v>
      </c>
      <c r="J73" s="2">
        <f t="shared" si="10"/>
        <v>18.982927322387695</v>
      </c>
      <c r="K73" s="2">
        <f t="shared" si="11"/>
        <v>0.12657451629638672</v>
      </c>
    </row>
    <row r="74" spans="2:11" x14ac:dyDescent="0.45">
      <c r="B74">
        <v>19.286638259887695</v>
      </c>
      <c r="C74">
        <v>0.55811440944671631</v>
      </c>
      <c r="D74">
        <v>-0.12885093688964844</v>
      </c>
      <c r="E74">
        <f t="shared" si="6"/>
        <v>0.1514892578125</v>
      </c>
      <c r="F74">
        <f t="shared" si="7"/>
        <v>0.12968921661376953</v>
      </c>
      <c r="G74" s="2" t="str">
        <f>""</f>
        <v/>
      </c>
      <c r="H74" s="2">
        <f t="shared" si="8"/>
        <v>19.286638259887695</v>
      </c>
      <c r="I74" s="2">
        <f t="shared" si="9"/>
        <v>0.1514892578125</v>
      </c>
      <c r="J74" s="2">
        <f t="shared" si="10"/>
        <v>19.286638259887695</v>
      </c>
      <c r="K74" s="2">
        <f t="shared" si="11"/>
        <v>0.12968921661376953</v>
      </c>
    </row>
    <row r="75" spans="2:11" x14ac:dyDescent="0.45">
      <c r="B75">
        <v>19.626237869262695</v>
      </c>
      <c r="C75">
        <v>0.56031167507171631</v>
      </c>
      <c r="D75">
        <v>-0.13080120086669922</v>
      </c>
      <c r="E75">
        <f t="shared" si="6"/>
        <v>0.1536865234375</v>
      </c>
      <c r="F75">
        <f t="shared" si="7"/>
        <v>0.13163948059082031</v>
      </c>
      <c r="G75" s="2" t="str">
        <f>""</f>
        <v/>
      </c>
      <c r="H75" s="2">
        <f t="shared" si="8"/>
        <v>19.626237869262695</v>
      </c>
      <c r="I75" s="2">
        <f t="shared" si="9"/>
        <v>0.1536865234375</v>
      </c>
      <c r="J75" s="2">
        <f t="shared" si="10"/>
        <v>19.626237869262695</v>
      </c>
      <c r="K75" s="2">
        <f t="shared" si="11"/>
        <v>0.13163948059082031</v>
      </c>
    </row>
    <row r="76" spans="2:11" x14ac:dyDescent="0.45">
      <c r="B76">
        <v>19.963518142700195</v>
      </c>
      <c r="C76">
        <v>0.56250894069671631</v>
      </c>
      <c r="D76">
        <v>-0.132781982421875</v>
      </c>
      <c r="E76">
        <f t="shared" si="6"/>
        <v>0.1558837890625</v>
      </c>
      <c r="F76">
        <f t="shared" si="7"/>
        <v>0.13362026214599609</v>
      </c>
      <c r="G76" s="2" t="str">
        <f>""</f>
        <v/>
      </c>
      <c r="H76" s="2">
        <f t="shared" si="8"/>
        <v>19.963518142700195</v>
      </c>
      <c r="I76" s="2">
        <f t="shared" si="9"/>
        <v>0.1558837890625</v>
      </c>
      <c r="J76" s="2">
        <f t="shared" si="10"/>
        <v>19.963518142700195</v>
      </c>
      <c r="K76" s="2">
        <f t="shared" si="11"/>
        <v>0.13362026214599609</v>
      </c>
    </row>
    <row r="77" spans="2:11" x14ac:dyDescent="0.45">
      <c r="B77">
        <v>20.267839431762695</v>
      </c>
      <c r="C77">
        <v>0.56446206569671631</v>
      </c>
      <c r="D77">
        <v>-0.13470745086669922</v>
      </c>
      <c r="E77">
        <f t="shared" si="6"/>
        <v>0.1578369140625</v>
      </c>
      <c r="F77">
        <f t="shared" si="7"/>
        <v>0.13554573059082031</v>
      </c>
      <c r="G77" s="2" t="str">
        <f>""</f>
        <v/>
      </c>
      <c r="H77" s="2">
        <f t="shared" si="8"/>
        <v>20.267839431762695</v>
      </c>
      <c r="I77" s="2">
        <f t="shared" si="9"/>
        <v>0.1578369140625</v>
      </c>
      <c r="J77" s="2">
        <f t="shared" si="10"/>
        <v>20.267839431762695</v>
      </c>
      <c r="K77" s="2">
        <f t="shared" si="11"/>
        <v>0.13554573059082031</v>
      </c>
    </row>
    <row r="78" spans="2:11" x14ac:dyDescent="0.45">
      <c r="B78">
        <v>20.602922439575195</v>
      </c>
      <c r="C78">
        <v>0.56665933132171631</v>
      </c>
      <c r="D78">
        <v>-0.13675975799560547</v>
      </c>
      <c r="E78">
        <f t="shared" si="6"/>
        <v>0.1600341796875</v>
      </c>
      <c r="F78">
        <f t="shared" si="7"/>
        <v>0.13759803771972656</v>
      </c>
      <c r="G78" s="2" t="str">
        <f>""</f>
        <v/>
      </c>
      <c r="H78" s="2">
        <f t="shared" si="8"/>
        <v>20.602922439575195</v>
      </c>
      <c r="I78" s="2">
        <f t="shared" si="9"/>
        <v>0.1600341796875</v>
      </c>
      <c r="J78" s="2">
        <f t="shared" si="10"/>
        <v>20.602922439575195</v>
      </c>
      <c r="K78" s="2">
        <f t="shared" si="11"/>
        <v>0.13759803771972656</v>
      </c>
    </row>
    <row r="79" spans="2:11" x14ac:dyDescent="0.45">
      <c r="B79">
        <v>20.903459548950195</v>
      </c>
      <c r="C79">
        <v>0.56885659694671631</v>
      </c>
      <c r="D79">
        <v>-0.13871002197265625</v>
      </c>
      <c r="E79">
        <f t="shared" si="6"/>
        <v>0.1622314453125</v>
      </c>
      <c r="F79">
        <f t="shared" si="7"/>
        <v>0.13954830169677734</v>
      </c>
      <c r="G79" s="2" t="str">
        <f>""</f>
        <v/>
      </c>
      <c r="H79" s="2">
        <f t="shared" si="8"/>
        <v>20.903459548950195</v>
      </c>
      <c r="I79" s="2">
        <f t="shared" si="9"/>
        <v>0.1622314453125</v>
      </c>
      <c r="J79" s="2">
        <f t="shared" si="10"/>
        <v>20.903459548950195</v>
      </c>
      <c r="K79" s="2">
        <f t="shared" si="11"/>
        <v>0.13954830169677734</v>
      </c>
    </row>
    <row r="80" spans="2:11" x14ac:dyDescent="0.45">
      <c r="B80">
        <v>21.197893142700199</v>
      </c>
      <c r="C80">
        <v>0.57093179225921631</v>
      </c>
      <c r="D80">
        <v>-0.14048385620117188</v>
      </c>
      <c r="E80">
        <f t="shared" si="6"/>
        <v>0.164306640625</v>
      </c>
      <c r="F80">
        <f t="shared" si="7"/>
        <v>0.14132213592529297</v>
      </c>
      <c r="G80" s="2" t="str">
        <f>""</f>
        <v/>
      </c>
      <c r="H80" s="2">
        <f t="shared" si="8"/>
        <v>21.197893142700199</v>
      </c>
      <c r="I80" s="2">
        <f t="shared" si="9"/>
        <v>0.164306640625</v>
      </c>
      <c r="J80" s="2">
        <f t="shared" si="10"/>
        <v>21.197893142700199</v>
      </c>
      <c r="K80" s="2">
        <f t="shared" si="11"/>
        <v>0.14132213592529297</v>
      </c>
    </row>
    <row r="81" spans="2:11" x14ac:dyDescent="0.45">
      <c r="B81">
        <v>21.529802322387695</v>
      </c>
      <c r="C81">
        <v>0.57312905788421631</v>
      </c>
      <c r="D81">
        <v>-0.14243412017822266</v>
      </c>
      <c r="E81">
        <f t="shared" si="6"/>
        <v>0.16650390625</v>
      </c>
      <c r="F81">
        <f t="shared" si="7"/>
        <v>0.14327239990234375</v>
      </c>
      <c r="G81" s="2" t="str">
        <f>""</f>
        <v/>
      </c>
      <c r="H81" s="2">
        <f t="shared" si="8"/>
        <v>21.529802322387695</v>
      </c>
      <c r="I81" s="2">
        <f t="shared" si="9"/>
        <v>0.16650390625</v>
      </c>
      <c r="J81" s="2">
        <f t="shared" si="10"/>
        <v>21.529802322387695</v>
      </c>
      <c r="K81" s="2">
        <f t="shared" si="11"/>
        <v>0.14327239990234375</v>
      </c>
    </row>
    <row r="82" spans="2:11" x14ac:dyDescent="0.45">
      <c r="B82">
        <v>21.863908767700195</v>
      </c>
      <c r="C82">
        <v>0.57532632350921631</v>
      </c>
      <c r="D82">
        <v>-0.14505195617675781</v>
      </c>
      <c r="E82">
        <f t="shared" si="6"/>
        <v>0.168701171875</v>
      </c>
      <c r="F82">
        <f t="shared" si="7"/>
        <v>0.14589023590087891</v>
      </c>
      <c r="G82" s="2" t="str">
        <f>""</f>
        <v/>
      </c>
      <c r="H82" s="2">
        <f t="shared" si="8"/>
        <v>21.863908767700195</v>
      </c>
      <c r="I82" s="2">
        <f t="shared" si="9"/>
        <v>0.168701171875</v>
      </c>
      <c r="J82" s="2">
        <f t="shared" si="10"/>
        <v>21.863908767700195</v>
      </c>
      <c r="K82" s="2">
        <f t="shared" si="11"/>
        <v>0.14589023590087891</v>
      </c>
    </row>
    <row r="83" spans="2:11" x14ac:dyDescent="0.45">
      <c r="B83">
        <v>22.193376541137699</v>
      </c>
      <c r="C83">
        <v>0.57752358913421631</v>
      </c>
      <c r="D83">
        <v>-0.148101806640625</v>
      </c>
      <c r="E83">
        <f t="shared" si="6"/>
        <v>0.1708984375</v>
      </c>
      <c r="F83">
        <f t="shared" si="7"/>
        <v>0.14894008636474609</v>
      </c>
      <c r="G83" s="2" t="str">
        <f>""</f>
        <v/>
      </c>
      <c r="H83" s="2">
        <f t="shared" si="8"/>
        <v>22.193376541137699</v>
      </c>
      <c r="I83" s="2">
        <f t="shared" si="9"/>
        <v>0.1708984375</v>
      </c>
      <c r="J83" s="2">
        <f t="shared" si="10"/>
        <v>22.193376541137699</v>
      </c>
      <c r="K83" s="2">
        <f t="shared" si="11"/>
        <v>0.14894008636474609</v>
      </c>
    </row>
    <row r="84" spans="2:11" x14ac:dyDescent="0.45">
      <c r="B84">
        <v>22.485368728637699</v>
      </c>
      <c r="C84">
        <v>0.57947671413421631</v>
      </c>
      <c r="D84">
        <v>-0.15101242065429688</v>
      </c>
      <c r="E84">
        <f t="shared" si="6"/>
        <v>0.1728515625</v>
      </c>
      <c r="F84">
        <f t="shared" si="7"/>
        <v>0.15185070037841797</v>
      </c>
      <c r="G84" s="2" t="str">
        <f>""</f>
        <v/>
      </c>
      <c r="H84" s="2">
        <f t="shared" si="8"/>
        <v>22.485368728637699</v>
      </c>
      <c r="I84" s="2">
        <f t="shared" si="9"/>
        <v>0.1728515625</v>
      </c>
      <c r="J84" s="2">
        <f t="shared" si="10"/>
        <v>22.485368728637699</v>
      </c>
      <c r="K84" s="2">
        <f t="shared" si="11"/>
        <v>0.15185070037841797</v>
      </c>
    </row>
    <row r="85" spans="2:11" x14ac:dyDescent="0.45">
      <c r="B85">
        <v>22.818010330200195</v>
      </c>
      <c r="C85">
        <v>0.58167397975921631</v>
      </c>
      <c r="D85">
        <v>-0.15426349639892578</v>
      </c>
      <c r="E85">
        <f t="shared" si="6"/>
        <v>0.175048828125</v>
      </c>
      <c r="F85">
        <f t="shared" si="7"/>
        <v>0.15510177612304688</v>
      </c>
      <c r="G85" s="2" t="str">
        <f>""</f>
        <v/>
      </c>
      <c r="H85" s="2">
        <f t="shared" si="8"/>
        <v>22.818010330200195</v>
      </c>
      <c r="I85" s="2">
        <f t="shared" si="9"/>
        <v>0.175048828125</v>
      </c>
      <c r="J85" s="2">
        <f t="shared" si="10"/>
        <v>22.818010330200195</v>
      </c>
      <c r="K85" s="2">
        <f t="shared" si="11"/>
        <v>0.15510177612304688</v>
      </c>
    </row>
    <row r="86" spans="2:11" x14ac:dyDescent="0.45">
      <c r="B86">
        <v>23.134904861450199</v>
      </c>
      <c r="C86">
        <v>0.58387124538421631</v>
      </c>
      <c r="D86">
        <v>-0.15656757354736328</v>
      </c>
      <c r="E86">
        <f t="shared" si="6"/>
        <v>0.17724609375</v>
      </c>
      <c r="F86">
        <f t="shared" si="7"/>
        <v>0.15740585327148438</v>
      </c>
      <c r="G86" s="2" t="str">
        <f>""</f>
        <v/>
      </c>
      <c r="H86" s="2">
        <f t="shared" si="8"/>
        <v>23.134904861450199</v>
      </c>
      <c r="I86" s="2">
        <f t="shared" si="9"/>
        <v>0.17724609375</v>
      </c>
      <c r="J86" s="2">
        <f t="shared" si="10"/>
        <v>23.134904861450199</v>
      </c>
      <c r="K86" s="2">
        <f t="shared" si="11"/>
        <v>0.15740585327148438</v>
      </c>
    </row>
    <row r="87" spans="2:11" x14ac:dyDescent="0.45">
      <c r="B87">
        <v>23.456560134887695</v>
      </c>
      <c r="C87">
        <v>0.58582437038421631</v>
      </c>
      <c r="D87">
        <v>-0.15845394134521484</v>
      </c>
      <c r="E87">
        <f t="shared" si="6"/>
        <v>0.17919921875</v>
      </c>
      <c r="F87">
        <f t="shared" si="7"/>
        <v>0.15929222106933594</v>
      </c>
      <c r="G87" s="2" t="str">
        <f>""</f>
        <v/>
      </c>
      <c r="H87" s="2">
        <f t="shared" si="8"/>
        <v>23.456560134887695</v>
      </c>
      <c r="I87" s="2">
        <f t="shared" si="9"/>
        <v>0.17919921875</v>
      </c>
      <c r="J87" s="2">
        <f t="shared" si="10"/>
        <v>23.456560134887695</v>
      </c>
      <c r="K87" s="2">
        <f t="shared" si="11"/>
        <v>0.15929222106933594</v>
      </c>
    </row>
    <row r="88" spans="2:11" x14ac:dyDescent="0.45">
      <c r="B88">
        <v>23.811052322387695</v>
      </c>
      <c r="C88">
        <v>0.58814370632171631</v>
      </c>
      <c r="D88">
        <v>-0.15965843200683594</v>
      </c>
      <c r="E88">
        <f t="shared" si="6"/>
        <v>0.1815185546875</v>
      </c>
      <c r="F88">
        <f t="shared" si="7"/>
        <v>0.16049671173095703</v>
      </c>
      <c r="G88" s="2" t="str">
        <f>""</f>
        <v/>
      </c>
      <c r="H88" s="2">
        <f t="shared" si="8"/>
        <v>23.811052322387695</v>
      </c>
      <c r="I88" s="2">
        <f t="shared" si="9"/>
        <v>0.1815185546875</v>
      </c>
      <c r="J88" s="2">
        <f t="shared" si="10"/>
        <v>23.811052322387695</v>
      </c>
      <c r="K88" s="2">
        <f t="shared" si="11"/>
        <v>0.16049671173095703</v>
      </c>
    </row>
    <row r="89" spans="2:11" x14ac:dyDescent="0.45">
      <c r="B89">
        <v>24.150941848754883</v>
      </c>
      <c r="C89">
        <v>0.59021890163421631</v>
      </c>
      <c r="D89">
        <v>-0.16079998016357422</v>
      </c>
      <c r="E89">
        <f t="shared" si="6"/>
        <v>0.18359375</v>
      </c>
      <c r="F89">
        <f t="shared" si="7"/>
        <v>0.16163825988769531</v>
      </c>
      <c r="G89" s="2" t="str">
        <f>""</f>
        <v/>
      </c>
      <c r="H89" s="2">
        <f t="shared" si="8"/>
        <v>24.150941848754883</v>
      </c>
      <c r="I89" s="2">
        <f t="shared" si="9"/>
        <v>0.18359375</v>
      </c>
      <c r="J89" s="2">
        <f t="shared" si="10"/>
        <v>24.150941848754883</v>
      </c>
      <c r="K89" s="2">
        <f t="shared" si="11"/>
        <v>0.16163825988769531</v>
      </c>
    </row>
    <row r="90" spans="2:11" x14ac:dyDescent="0.45">
      <c r="B90">
        <v>24.444276809692383</v>
      </c>
      <c r="C90">
        <v>0.59229409694671631</v>
      </c>
      <c r="D90">
        <v>-0.16193199157714844</v>
      </c>
      <c r="E90">
        <f t="shared" si="6"/>
        <v>0.1856689453125</v>
      </c>
      <c r="F90">
        <f t="shared" si="7"/>
        <v>0.16277027130126953</v>
      </c>
      <c r="G90" s="2" t="str">
        <f>""</f>
        <v/>
      </c>
      <c r="H90" s="2">
        <f t="shared" si="8"/>
        <v>24.444276809692383</v>
      </c>
      <c r="I90" s="2">
        <f t="shared" si="9"/>
        <v>0.1856689453125</v>
      </c>
      <c r="J90" s="2">
        <f t="shared" si="10"/>
        <v>24.444276809692383</v>
      </c>
      <c r="K90" s="2">
        <f t="shared" si="11"/>
        <v>0.16277027130126953</v>
      </c>
    </row>
    <row r="91" spans="2:11" x14ac:dyDescent="0.45">
      <c r="B91">
        <v>24.767518997192383</v>
      </c>
      <c r="C91">
        <v>0.59449136257171631</v>
      </c>
      <c r="D91">
        <v>-0.16302680969238281</v>
      </c>
      <c r="E91">
        <f t="shared" si="6"/>
        <v>0.1878662109375</v>
      </c>
      <c r="F91">
        <f t="shared" si="7"/>
        <v>0.16386508941650391</v>
      </c>
      <c r="G91" s="2" t="str">
        <f>""</f>
        <v/>
      </c>
      <c r="H91" s="2">
        <f t="shared" si="8"/>
        <v>24.767518997192383</v>
      </c>
      <c r="I91" s="2">
        <f t="shared" si="9"/>
        <v>0.1878662109375</v>
      </c>
      <c r="J91" s="2">
        <f t="shared" si="10"/>
        <v>24.767518997192383</v>
      </c>
      <c r="K91" s="2">
        <f t="shared" si="11"/>
        <v>0.16386508941650391</v>
      </c>
    </row>
    <row r="92" spans="2:11" x14ac:dyDescent="0.45">
      <c r="B92">
        <v>25.112489700317386</v>
      </c>
      <c r="C92">
        <v>0.59668862819671631</v>
      </c>
      <c r="D92">
        <v>-0.16389369964599609</v>
      </c>
      <c r="E92">
        <f t="shared" si="6"/>
        <v>0.1900634765625</v>
      </c>
      <c r="F92">
        <f t="shared" si="7"/>
        <v>0.16473197937011719</v>
      </c>
      <c r="G92" s="2" t="str">
        <f>""</f>
        <v/>
      </c>
      <c r="H92" s="2">
        <f t="shared" si="8"/>
        <v>25.112489700317386</v>
      </c>
      <c r="I92" s="2">
        <f t="shared" si="9"/>
        <v>0.1900634765625</v>
      </c>
      <c r="J92" s="2">
        <f t="shared" si="10"/>
        <v>25.112489700317386</v>
      </c>
      <c r="K92" s="2">
        <f t="shared" si="11"/>
        <v>0.16473197937011719</v>
      </c>
    </row>
    <row r="93" spans="2:11" x14ac:dyDescent="0.45">
      <c r="B93">
        <v>25.418642044067383</v>
      </c>
      <c r="C93">
        <v>0.59888589382171631</v>
      </c>
      <c r="D93">
        <v>-0.16503143310546875</v>
      </c>
      <c r="E93">
        <f t="shared" si="6"/>
        <v>0.1922607421875</v>
      </c>
      <c r="F93">
        <f t="shared" si="7"/>
        <v>0.16586971282958984</v>
      </c>
      <c r="G93" s="2" t="str">
        <f>""</f>
        <v/>
      </c>
      <c r="H93" s="2">
        <f t="shared" si="8"/>
        <v>25.418642044067383</v>
      </c>
      <c r="I93" s="2">
        <f t="shared" si="9"/>
        <v>0.1922607421875</v>
      </c>
      <c r="J93" s="2">
        <f t="shared" si="10"/>
        <v>25.418642044067383</v>
      </c>
      <c r="K93" s="2">
        <f t="shared" si="11"/>
        <v>0.16586971282958984</v>
      </c>
    </row>
    <row r="94" spans="2:11" x14ac:dyDescent="0.45">
      <c r="B94">
        <v>25.723817825317383</v>
      </c>
      <c r="C94">
        <v>0.60096108913421631</v>
      </c>
      <c r="D94">
        <v>-0.16641139984130859</v>
      </c>
      <c r="E94">
        <f t="shared" si="6"/>
        <v>0.1943359375</v>
      </c>
      <c r="F94">
        <f t="shared" si="7"/>
        <v>0.16724967956542969</v>
      </c>
      <c r="G94" s="2" t="str">
        <f>""</f>
        <v/>
      </c>
      <c r="H94" s="2">
        <f t="shared" si="8"/>
        <v>25.723817825317383</v>
      </c>
      <c r="I94" s="2">
        <f t="shared" si="9"/>
        <v>0.1943359375</v>
      </c>
      <c r="J94" s="2">
        <f t="shared" si="10"/>
        <v>25.723817825317383</v>
      </c>
      <c r="K94" s="2">
        <f t="shared" si="11"/>
        <v>0.16724967956542969</v>
      </c>
    </row>
    <row r="95" spans="2:11" x14ac:dyDescent="0.45">
      <c r="B95">
        <v>26.040956497192386</v>
      </c>
      <c r="C95">
        <v>0.60303628444671631</v>
      </c>
      <c r="D95">
        <v>-0.16782760620117188</v>
      </c>
      <c r="E95">
        <f t="shared" si="6"/>
        <v>0.1964111328125</v>
      </c>
      <c r="F95">
        <f t="shared" si="7"/>
        <v>0.16866588592529297</v>
      </c>
      <c r="G95" s="2" t="str">
        <f>""</f>
        <v/>
      </c>
      <c r="H95" s="2">
        <f t="shared" si="8"/>
        <v>26.040956497192386</v>
      </c>
      <c r="I95" s="2">
        <f t="shared" si="9"/>
        <v>0.1964111328125</v>
      </c>
      <c r="J95" s="2">
        <f t="shared" si="10"/>
        <v>26.040956497192386</v>
      </c>
      <c r="K95" s="2">
        <f t="shared" si="11"/>
        <v>0.16866588592529297</v>
      </c>
    </row>
    <row r="96" spans="2:11" x14ac:dyDescent="0.45">
      <c r="B96">
        <v>26.378114700317386</v>
      </c>
      <c r="C96">
        <v>0.60523355007171631</v>
      </c>
      <c r="D96">
        <v>-0.16913509368896484</v>
      </c>
      <c r="E96">
        <f t="shared" si="6"/>
        <v>0.1986083984375</v>
      </c>
      <c r="F96">
        <f t="shared" si="7"/>
        <v>0.16997337341308594</v>
      </c>
      <c r="G96" s="2" t="str">
        <f>""</f>
        <v/>
      </c>
      <c r="H96" s="2">
        <f t="shared" si="8"/>
        <v>26.378114700317386</v>
      </c>
      <c r="I96" s="2">
        <f t="shared" si="9"/>
        <v>0.1986083984375</v>
      </c>
      <c r="J96" s="2">
        <f t="shared" si="10"/>
        <v>26.378114700317386</v>
      </c>
      <c r="K96" s="2">
        <f t="shared" si="11"/>
        <v>0.16997337341308594</v>
      </c>
    </row>
    <row r="97" spans="2:11" x14ac:dyDescent="0.45">
      <c r="B97">
        <v>26.660829544067386</v>
      </c>
      <c r="C97">
        <v>0.60730874538421631</v>
      </c>
      <c r="D97">
        <v>-0.17076587677001953</v>
      </c>
      <c r="E97">
        <f t="shared" si="6"/>
        <v>0.20068359375</v>
      </c>
      <c r="F97">
        <f t="shared" si="7"/>
        <v>0.17160415649414063</v>
      </c>
      <c r="G97" s="2" t="str">
        <f>""</f>
        <v/>
      </c>
      <c r="H97" s="2">
        <f t="shared" si="8"/>
        <v>26.660829544067386</v>
      </c>
      <c r="I97" s="2">
        <f t="shared" si="9"/>
        <v>0.20068359375</v>
      </c>
      <c r="J97" s="2">
        <f t="shared" si="10"/>
        <v>26.660829544067386</v>
      </c>
      <c r="K97" s="2">
        <f t="shared" si="11"/>
        <v>0.17160415649414063</v>
      </c>
    </row>
    <row r="98" spans="2:11" x14ac:dyDescent="0.45">
      <c r="B98">
        <v>26.955263137817383</v>
      </c>
      <c r="C98">
        <v>0.60950601100921631</v>
      </c>
      <c r="D98">
        <v>-0.17287158966064453</v>
      </c>
      <c r="E98">
        <f t="shared" si="6"/>
        <v>0.202880859375</v>
      </c>
      <c r="F98">
        <f t="shared" si="7"/>
        <v>0.17370986938476563</v>
      </c>
      <c r="G98" s="2" t="str">
        <f>""</f>
        <v/>
      </c>
      <c r="H98" s="2">
        <f t="shared" si="8"/>
        <v>26.955263137817383</v>
      </c>
      <c r="I98" s="2">
        <f t="shared" si="9"/>
        <v>0.202880859375</v>
      </c>
      <c r="J98" s="2">
        <f t="shared" si="10"/>
        <v>26.955263137817383</v>
      </c>
      <c r="K98" s="2">
        <f t="shared" si="11"/>
        <v>0.17370986938476563</v>
      </c>
    </row>
    <row r="99" spans="2:11" x14ac:dyDescent="0.45">
      <c r="B99">
        <v>27.315004348754883</v>
      </c>
      <c r="C99">
        <v>0.61170327663421631</v>
      </c>
      <c r="D99">
        <v>-0.17540645599365234</v>
      </c>
      <c r="E99">
        <f t="shared" si="6"/>
        <v>0.205078125</v>
      </c>
      <c r="F99">
        <f t="shared" si="7"/>
        <v>0.17624473571777344</v>
      </c>
      <c r="G99" s="2" t="str">
        <f>""</f>
        <v/>
      </c>
      <c r="H99" s="2">
        <f t="shared" si="8"/>
        <v>27.315004348754883</v>
      </c>
      <c r="I99" s="2">
        <f t="shared" si="9"/>
        <v>0.205078125</v>
      </c>
      <c r="J99" s="2">
        <f t="shared" si="10"/>
        <v>27.315004348754883</v>
      </c>
      <c r="K99" s="2">
        <f t="shared" si="11"/>
        <v>0.17624473571777344</v>
      </c>
    </row>
    <row r="100" spans="2:11" x14ac:dyDescent="0.45">
      <c r="B100">
        <v>27.639833450317383</v>
      </c>
      <c r="C100">
        <v>0.61377847194671631</v>
      </c>
      <c r="D100">
        <v>-0.17800045013427734</v>
      </c>
      <c r="E100">
        <f t="shared" si="6"/>
        <v>0.2071533203125</v>
      </c>
      <c r="F100">
        <f t="shared" si="7"/>
        <v>0.17883872985839844</v>
      </c>
      <c r="G100" s="2" t="str">
        <f>""</f>
        <v/>
      </c>
      <c r="H100" s="2">
        <f t="shared" si="8"/>
        <v>27.639833450317383</v>
      </c>
      <c r="I100" s="2">
        <f t="shared" si="9"/>
        <v>0.2071533203125</v>
      </c>
      <c r="J100" s="2">
        <f t="shared" si="10"/>
        <v>27.639833450317383</v>
      </c>
      <c r="K100" s="2">
        <f t="shared" si="11"/>
        <v>0.17883872985839844</v>
      </c>
    </row>
    <row r="101" spans="2:11" x14ac:dyDescent="0.45">
      <c r="B101">
        <v>27.931215286254883</v>
      </c>
      <c r="C101">
        <v>0.61585366725921631</v>
      </c>
      <c r="D101">
        <v>-0.18058300018310547</v>
      </c>
      <c r="E101">
        <f t="shared" si="6"/>
        <v>0.209228515625</v>
      </c>
      <c r="F101">
        <f t="shared" si="7"/>
        <v>0.18142127990722656</v>
      </c>
      <c r="G101" s="2" t="str">
        <f>""</f>
        <v/>
      </c>
      <c r="H101" s="2">
        <f t="shared" si="8"/>
        <v>27.931215286254883</v>
      </c>
      <c r="I101" s="2">
        <f t="shared" si="9"/>
        <v>0.209228515625</v>
      </c>
      <c r="J101" s="2">
        <f t="shared" si="10"/>
        <v>27.931215286254883</v>
      </c>
      <c r="K101" s="2">
        <f t="shared" si="11"/>
        <v>0.18142127990722656</v>
      </c>
    </row>
    <row r="102" spans="2:11" x14ac:dyDescent="0.45">
      <c r="B102">
        <v>28.274003982543949</v>
      </c>
      <c r="C102">
        <v>0.61792886257171631</v>
      </c>
      <c r="D102">
        <v>-0.18319988250732422</v>
      </c>
      <c r="E102">
        <f t="shared" si="6"/>
        <v>0.2113037109375</v>
      </c>
      <c r="F102">
        <f t="shared" si="7"/>
        <v>0.18403816223144531</v>
      </c>
      <c r="G102" s="2" t="str">
        <f>""</f>
        <v/>
      </c>
      <c r="H102" s="2">
        <f t="shared" si="8"/>
        <v>28.274003982543949</v>
      </c>
      <c r="I102" s="2">
        <f t="shared" si="9"/>
        <v>0.2113037109375</v>
      </c>
      <c r="J102" s="2">
        <f t="shared" si="10"/>
        <v>28.274003982543949</v>
      </c>
      <c r="K102" s="2">
        <f t="shared" si="11"/>
        <v>0.18403816223144531</v>
      </c>
    </row>
    <row r="103" spans="2:11" x14ac:dyDescent="0.45">
      <c r="B103">
        <v>28.563661575317386</v>
      </c>
      <c r="C103">
        <v>0.62012612819671631</v>
      </c>
      <c r="D103">
        <v>-0.18511199951171875</v>
      </c>
      <c r="E103">
        <f t="shared" si="6"/>
        <v>0.2135009765625</v>
      </c>
      <c r="F103">
        <f t="shared" si="7"/>
        <v>0.18595027923583984</v>
      </c>
      <c r="G103" s="2" t="str">
        <f>""</f>
        <v/>
      </c>
      <c r="H103" s="2">
        <f t="shared" si="8"/>
        <v>28.563661575317386</v>
      </c>
      <c r="I103" s="2">
        <f t="shared" si="9"/>
        <v>0.2135009765625</v>
      </c>
      <c r="J103" s="2">
        <f t="shared" si="10"/>
        <v>28.563661575317386</v>
      </c>
      <c r="K103" s="2">
        <f t="shared" si="11"/>
        <v>0.18595027923583984</v>
      </c>
    </row>
    <row r="104" spans="2:11" x14ac:dyDescent="0.45">
      <c r="B104">
        <v>28.819887161254883</v>
      </c>
      <c r="C104">
        <v>0.62207925319671631</v>
      </c>
      <c r="D104">
        <v>-0.18686676025390625</v>
      </c>
      <c r="E104">
        <f t="shared" si="6"/>
        <v>0.2154541015625</v>
      </c>
      <c r="F104">
        <f t="shared" si="7"/>
        <v>0.18770503997802734</v>
      </c>
      <c r="G104" s="2" t="str">
        <f>""</f>
        <v/>
      </c>
      <c r="H104" s="2">
        <f t="shared" si="8"/>
        <v>28.819887161254883</v>
      </c>
      <c r="I104" s="2">
        <f t="shared" si="9"/>
        <v>0.2154541015625</v>
      </c>
      <c r="J104" s="2">
        <f t="shared" si="10"/>
        <v>28.819887161254883</v>
      </c>
      <c r="K104" s="2">
        <f t="shared" si="11"/>
        <v>0.18770503997802734</v>
      </c>
    </row>
    <row r="105" spans="2:11" x14ac:dyDescent="0.45">
      <c r="B105">
        <v>29.171937942504886</v>
      </c>
      <c r="C105">
        <v>0.62427651882171631</v>
      </c>
      <c r="D105">
        <v>-0.18838405609130859</v>
      </c>
      <c r="E105">
        <f t="shared" si="6"/>
        <v>0.2176513671875</v>
      </c>
      <c r="F105">
        <f t="shared" si="7"/>
        <v>0.18922233581542969</v>
      </c>
      <c r="G105" s="2" t="str">
        <f>""</f>
        <v/>
      </c>
      <c r="H105" s="2">
        <f t="shared" si="8"/>
        <v>29.171937942504886</v>
      </c>
      <c r="I105" s="2">
        <f t="shared" si="9"/>
        <v>0.2176513671875</v>
      </c>
      <c r="J105" s="2">
        <f t="shared" si="10"/>
        <v>29.171937942504886</v>
      </c>
      <c r="K105" s="2">
        <f t="shared" si="11"/>
        <v>0.18922233581542969</v>
      </c>
    </row>
    <row r="106" spans="2:11" x14ac:dyDescent="0.45">
      <c r="B106">
        <v>29.495912551879886</v>
      </c>
      <c r="C106">
        <v>0.62647378444671631</v>
      </c>
      <c r="D106">
        <v>-0.18997287750244141</v>
      </c>
      <c r="E106">
        <f t="shared" si="6"/>
        <v>0.2198486328125</v>
      </c>
      <c r="F106">
        <f t="shared" si="7"/>
        <v>0.1908111572265625</v>
      </c>
      <c r="G106" s="2" t="str">
        <f>""</f>
        <v/>
      </c>
      <c r="H106" s="2">
        <f t="shared" si="8"/>
        <v>29.495912551879886</v>
      </c>
      <c r="I106" s="2">
        <f t="shared" si="9"/>
        <v>0.2198486328125</v>
      </c>
      <c r="J106" s="2">
        <f t="shared" si="10"/>
        <v>29.495912551879886</v>
      </c>
      <c r="K106" s="2">
        <f t="shared" si="11"/>
        <v>0.1908111572265625</v>
      </c>
    </row>
    <row r="107" spans="2:11" x14ac:dyDescent="0.45">
      <c r="B107">
        <v>29.788759231567386</v>
      </c>
      <c r="C107">
        <v>0.62854897975921631</v>
      </c>
      <c r="D107">
        <v>-0.19168567657470703</v>
      </c>
      <c r="E107">
        <f t="shared" si="6"/>
        <v>0.221923828125</v>
      </c>
      <c r="F107">
        <f t="shared" si="7"/>
        <v>0.19252395629882813</v>
      </c>
      <c r="G107" s="2" t="str">
        <f>""</f>
        <v/>
      </c>
      <c r="H107" s="2">
        <f t="shared" si="8"/>
        <v>29.788759231567386</v>
      </c>
      <c r="I107" s="2">
        <f t="shared" si="9"/>
        <v>0.221923828125</v>
      </c>
      <c r="J107" s="2">
        <f t="shared" si="10"/>
        <v>29.788759231567386</v>
      </c>
      <c r="K107" s="2">
        <f t="shared" si="11"/>
        <v>0.19252395629882813</v>
      </c>
    </row>
    <row r="108" spans="2:11" x14ac:dyDescent="0.45">
      <c r="B108">
        <v>30.115053176879886</v>
      </c>
      <c r="C108">
        <v>0.63074624538421631</v>
      </c>
      <c r="D108">
        <v>-0.19359493255615234</v>
      </c>
      <c r="E108">
        <f t="shared" si="6"/>
        <v>0.22412109375</v>
      </c>
      <c r="F108">
        <f t="shared" si="7"/>
        <v>0.19443321228027344</v>
      </c>
      <c r="G108" s="2" t="str">
        <f>""</f>
        <v/>
      </c>
      <c r="H108" s="2">
        <f t="shared" si="8"/>
        <v>30.115053176879886</v>
      </c>
      <c r="I108" s="2">
        <f t="shared" si="9"/>
        <v>0.22412109375</v>
      </c>
      <c r="J108" s="2">
        <f t="shared" si="10"/>
        <v>30.115053176879886</v>
      </c>
      <c r="K108" s="2">
        <f t="shared" si="11"/>
        <v>0.19443321228027344</v>
      </c>
    </row>
    <row r="109" spans="2:11" x14ac:dyDescent="0.45">
      <c r="B109">
        <v>30.445985794067383</v>
      </c>
      <c r="C109">
        <v>0.63294351100921631</v>
      </c>
      <c r="D109">
        <v>-0.19554519653320313</v>
      </c>
      <c r="E109">
        <f t="shared" si="6"/>
        <v>0.226318359375</v>
      </c>
      <c r="F109">
        <f t="shared" si="7"/>
        <v>0.19638347625732422</v>
      </c>
      <c r="G109" s="2" t="str">
        <f>""</f>
        <v/>
      </c>
      <c r="H109" s="2">
        <f t="shared" si="8"/>
        <v>30.445985794067383</v>
      </c>
      <c r="I109" s="2">
        <f t="shared" si="9"/>
        <v>0.226318359375</v>
      </c>
      <c r="J109" s="2">
        <f t="shared" si="10"/>
        <v>30.445985794067383</v>
      </c>
      <c r="K109" s="2">
        <f t="shared" si="11"/>
        <v>0.19638347625732422</v>
      </c>
    </row>
    <row r="110" spans="2:11" x14ac:dyDescent="0.45">
      <c r="B110">
        <v>30.725770950317383</v>
      </c>
      <c r="C110">
        <v>0.63489663600921631</v>
      </c>
      <c r="D110">
        <v>-0.19731903076171875</v>
      </c>
      <c r="E110">
        <f t="shared" si="6"/>
        <v>0.228271484375</v>
      </c>
      <c r="F110">
        <f t="shared" si="7"/>
        <v>0.19815731048583984</v>
      </c>
      <c r="G110" s="2" t="str">
        <f>""</f>
        <v/>
      </c>
      <c r="H110" s="2">
        <f t="shared" si="8"/>
        <v>30.725770950317383</v>
      </c>
      <c r="I110" s="2">
        <f t="shared" si="9"/>
        <v>0.228271484375</v>
      </c>
      <c r="J110" s="2">
        <f t="shared" si="10"/>
        <v>30.725770950317383</v>
      </c>
      <c r="K110" s="2">
        <f t="shared" si="11"/>
        <v>0.19815731048583984</v>
      </c>
    </row>
    <row r="111" spans="2:11" x14ac:dyDescent="0.45">
      <c r="B111">
        <v>31.032655715942383</v>
      </c>
      <c r="C111">
        <v>0.63721597194671631</v>
      </c>
      <c r="D111">
        <v>-0.19926929473876953</v>
      </c>
      <c r="E111">
        <f t="shared" si="6"/>
        <v>0.2305908203125</v>
      </c>
      <c r="F111">
        <f t="shared" si="7"/>
        <v>0.20010757446289063</v>
      </c>
      <c r="G111" s="2" t="str">
        <f>""</f>
        <v/>
      </c>
      <c r="H111" s="2">
        <f t="shared" si="8"/>
        <v>31.032655715942383</v>
      </c>
      <c r="I111" s="2">
        <f t="shared" si="9"/>
        <v>0.2305908203125</v>
      </c>
      <c r="J111" s="2">
        <f t="shared" si="10"/>
        <v>31.032655715942383</v>
      </c>
      <c r="K111" s="2">
        <f t="shared" si="11"/>
        <v>0.20010757446289063</v>
      </c>
    </row>
    <row r="112" spans="2:11" x14ac:dyDescent="0.45">
      <c r="B112">
        <v>31.398622512817379</v>
      </c>
      <c r="C112">
        <v>0.63929116725921631</v>
      </c>
      <c r="D112">
        <v>-0.20122623443603516</v>
      </c>
      <c r="E112">
        <f t="shared" si="6"/>
        <v>0.232666015625</v>
      </c>
      <c r="F112">
        <f t="shared" si="7"/>
        <v>0.20206451416015625</v>
      </c>
      <c r="G112" s="2" t="str">
        <f>""</f>
        <v/>
      </c>
      <c r="H112" s="2">
        <f t="shared" si="8"/>
        <v>31.398622512817379</v>
      </c>
      <c r="I112" s="2">
        <f t="shared" si="9"/>
        <v>0.232666015625</v>
      </c>
      <c r="J112" s="2">
        <f t="shared" si="10"/>
        <v>31.398622512817379</v>
      </c>
      <c r="K112" s="2">
        <f t="shared" si="11"/>
        <v>0.20206451416015625</v>
      </c>
    </row>
    <row r="113" spans="2:11" x14ac:dyDescent="0.45">
      <c r="B113">
        <v>31.728944778442383</v>
      </c>
      <c r="C113">
        <v>0.64148843288421631</v>
      </c>
      <c r="D113">
        <v>-0.20318698883056641</v>
      </c>
      <c r="E113">
        <f t="shared" si="6"/>
        <v>0.23486328125</v>
      </c>
      <c r="F113">
        <f t="shared" si="7"/>
        <v>0.2040252685546875</v>
      </c>
      <c r="G113" s="2" t="str">
        <f>""</f>
        <v/>
      </c>
      <c r="H113" s="2">
        <f t="shared" si="8"/>
        <v>31.728944778442383</v>
      </c>
      <c r="I113" s="2">
        <f t="shared" si="9"/>
        <v>0.23486328125</v>
      </c>
      <c r="J113" s="2">
        <f t="shared" si="10"/>
        <v>31.728944778442383</v>
      </c>
      <c r="K113" s="2">
        <f t="shared" si="11"/>
        <v>0.2040252685546875</v>
      </c>
    </row>
    <row r="114" spans="2:11" x14ac:dyDescent="0.45">
      <c r="B114">
        <v>32.034242630004876</v>
      </c>
      <c r="C114">
        <v>0.64356362819671631</v>
      </c>
      <c r="D114">
        <v>-0.20481109619140625</v>
      </c>
      <c r="E114">
        <f t="shared" si="6"/>
        <v>0.2369384765625</v>
      </c>
      <c r="F114">
        <f t="shared" si="7"/>
        <v>0.20564937591552734</v>
      </c>
      <c r="G114" s="2" t="str">
        <f>""</f>
        <v/>
      </c>
      <c r="H114" s="2">
        <f t="shared" si="8"/>
        <v>32.034242630004876</v>
      </c>
      <c r="I114" s="2">
        <f t="shared" si="9"/>
        <v>0.2369384765625</v>
      </c>
      <c r="J114" s="2">
        <f t="shared" si="10"/>
        <v>32.034242630004876</v>
      </c>
      <c r="K114" s="2">
        <f t="shared" si="11"/>
        <v>0.20564937591552734</v>
      </c>
    </row>
    <row r="115" spans="2:11" x14ac:dyDescent="0.45">
      <c r="B115">
        <v>32.335634231567383</v>
      </c>
      <c r="C115">
        <v>0.64576089382171631</v>
      </c>
      <c r="D115">
        <v>-0.20654582977294922</v>
      </c>
      <c r="E115">
        <f t="shared" si="6"/>
        <v>0.2391357421875</v>
      </c>
      <c r="F115">
        <f t="shared" si="7"/>
        <v>0.20738410949707031</v>
      </c>
      <c r="G115" s="2" t="str">
        <f>""</f>
        <v/>
      </c>
      <c r="H115" s="2">
        <f t="shared" si="8"/>
        <v>32.335634231567383</v>
      </c>
      <c r="I115" s="2">
        <f t="shared" si="9"/>
        <v>0.2391357421875</v>
      </c>
      <c r="J115" s="2">
        <f t="shared" si="10"/>
        <v>32.335634231567383</v>
      </c>
      <c r="K115" s="2">
        <f t="shared" si="11"/>
        <v>0.20738410949707031</v>
      </c>
    </row>
    <row r="116" spans="2:11" x14ac:dyDescent="0.45">
      <c r="B116">
        <v>32.666566848754883</v>
      </c>
      <c r="C116">
        <v>0.64795815944671631</v>
      </c>
      <c r="D116">
        <v>-0.20901870727539063</v>
      </c>
      <c r="E116">
        <f t="shared" si="6"/>
        <v>0.2413330078125</v>
      </c>
      <c r="F116">
        <f t="shared" si="7"/>
        <v>0.20985698699951172</v>
      </c>
      <c r="G116" s="2" t="str">
        <f>""</f>
        <v/>
      </c>
      <c r="H116" s="2">
        <f t="shared" si="8"/>
        <v>32.666566848754883</v>
      </c>
      <c r="I116" s="2">
        <f t="shared" si="9"/>
        <v>0.2413330078125</v>
      </c>
      <c r="J116" s="2">
        <f t="shared" si="10"/>
        <v>32.666566848754883</v>
      </c>
      <c r="K116" s="2">
        <f t="shared" si="11"/>
        <v>0.20985698699951172</v>
      </c>
    </row>
    <row r="117" spans="2:11" x14ac:dyDescent="0.45">
      <c r="B117">
        <v>32.940858840942383</v>
      </c>
      <c r="C117">
        <v>0.64991128444671631</v>
      </c>
      <c r="D117">
        <v>-0.21138381958007813</v>
      </c>
      <c r="E117">
        <f t="shared" si="6"/>
        <v>0.2432861328125</v>
      </c>
      <c r="F117">
        <f t="shared" si="7"/>
        <v>0.21222209930419922</v>
      </c>
      <c r="G117" s="2" t="str">
        <f>""</f>
        <v/>
      </c>
      <c r="H117" s="2">
        <f t="shared" si="8"/>
        <v>32.940858840942383</v>
      </c>
      <c r="I117" s="2">
        <f t="shared" si="9"/>
        <v>0.2432861328125</v>
      </c>
      <c r="J117" s="2">
        <f t="shared" si="10"/>
        <v>32.940858840942383</v>
      </c>
      <c r="K117" s="2">
        <f t="shared" si="11"/>
        <v>0.21222209930419922</v>
      </c>
    </row>
    <row r="118" spans="2:11" x14ac:dyDescent="0.45">
      <c r="B118">
        <v>33.263978958129883</v>
      </c>
      <c r="C118">
        <v>0.65210855007171631</v>
      </c>
      <c r="D118">
        <v>-0.21461963653564453</v>
      </c>
      <c r="E118">
        <f t="shared" si="6"/>
        <v>0.2454833984375</v>
      </c>
      <c r="F118">
        <f t="shared" si="7"/>
        <v>0.21545791625976563</v>
      </c>
      <c r="G118" s="2" t="str">
        <f>""</f>
        <v/>
      </c>
      <c r="H118" s="2">
        <f t="shared" si="8"/>
        <v>33.263978958129883</v>
      </c>
      <c r="I118" s="2">
        <f t="shared" si="9"/>
        <v>0.2454833984375</v>
      </c>
      <c r="J118" s="2">
        <f t="shared" si="10"/>
        <v>33.263978958129883</v>
      </c>
      <c r="K118" s="2">
        <f t="shared" si="11"/>
        <v>0.21545791625976563</v>
      </c>
    </row>
    <row r="119" spans="2:11" x14ac:dyDescent="0.45">
      <c r="B119">
        <v>33.592714309692383</v>
      </c>
      <c r="C119">
        <v>0.65442788600921631</v>
      </c>
      <c r="D119">
        <v>-0.217529296875</v>
      </c>
      <c r="E119">
        <f t="shared" si="6"/>
        <v>0.247802734375</v>
      </c>
      <c r="F119">
        <f t="shared" si="7"/>
        <v>0.21836757659912109</v>
      </c>
      <c r="G119" s="2" t="str">
        <f>""</f>
        <v/>
      </c>
      <c r="H119" s="2">
        <f t="shared" si="8"/>
        <v>33.592714309692383</v>
      </c>
      <c r="I119" s="2">
        <f t="shared" si="9"/>
        <v>0.247802734375</v>
      </c>
      <c r="J119" s="2">
        <f t="shared" si="10"/>
        <v>33.592714309692383</v>
      </c>
      <c r="K119" s="2">
        <f t="shared" si="11"/>
        <v>0.21836757659912109</v>
      </c>
    </row>
    <row r="120" spans="2:11" x14ac:dyDescent="0.45">
      <c r="B120">
        <v>33.899599075317383</v>
      </c>
      <c r="C120">
        <v>0.65662515163421631</v>
      </c>
      <c r="D120">
        <v>-0.21904563903808594</v>
      </c>
      <c r="E120">
        <f t="shared" si="6"/>
        <v>0.25</v>
      </c>
      <c r="F120">
        <f t="shared" si="7"/>
        <v>0.21988391876220703</v>
      </c>
      <c r="G120" s="2" t="str">
        <f>""</f>
        <v/>
      </c>
      <c r="H120" s="2">
        <f t="shared" si="8"/>
        <v>33.899599075317383</v>
      </c>
      <c r="I120" s="2">
        <f t="shared" si="9"/>
        <v>0.25</v>
      </c>
      <c r="J120" s="2">
        <f t="shared" si="10"/>
        <v>33.899599075317383</v>
      </c>
      <c r="K120" s="2">
        <f t="shared" si="11"/>
        <v>0.21988391876220703</v>
      </c>
    </row>
    <row r="121" spans="2:11" x14ac:dyDescent="0.45">
      <c r="B121">
        <v>34.205629348754883</v>
      </c>
      <c r="C121">
        <v>0.65857827663421631</v>
      </c>
      <c r="D121">
        <v>-0.22036457061767578</v>
      </c>
      <c r="E121">
        <f t="shared" si="6"/>
        <v>0.251953125</v>
      </c>
      <c r="F121">
        <f t="shared" si="7"/>
        <v>0.22120285034179688</v>
      </c>
      <c r="G121" s="2" t="str">
        <f>""</f>
        <v/>
      </c>
      <c r="H121" s="2">
        <f t="shared" si="8"/>
        <v>34.205629348754883</v>
      </c>
      <c r="I121" s="2">
        <f t="shared" si="9"/>
        <v>0.251953125</v>
      </c>
      <c r="J121" s="2">
        <f t="shared" si="10"/>
        <v>34.205629348754883</v>
      </c>
      <c r="K121" s="2">
        <f t="shared" si="11"/>
        <v>0.22120285034179688</v>
      </c>
    </row>
    <row r="122" spans="2:11" x14ac:dyDescent="0.45">
      <c r="B122">
        <v>34.509462356567383</v>
      </c>
      <c r="C122">
        <v>0.66077554225921631</v>
      </c>
      <c r="D122">
        <v>-0.2216644287109375</v>
      </c>
      <c r="E122">
        <f t="shared" si="6"/>
        <v>0.254150390625</v>
      </c>
      <c r="F122">
        <f t="shared" si="7"/>
        <v>0.22250270843505859</v>
      </c>
      <c r="G122" s="2" t="str">
        <f>""</f>
        <v/>
      </c>
      <c r="H122" s="2">
        <f t="shared" si="8"/>
        <v>34.509462356567383</v>
      </c>
      <c r="I122" s="2">
        <f t="shared" si="9"/>
        <v>0.254150390625</v>
      </c>
      <c r="J122" s="2">
        <f t="shared" si="10"/>
        <v>34.509462356567383</v>
      </c>
      <c r="K122" s="2">
        <f t="shared" si="11"/>
        <v>0.22250270843505859</v>
      </c>
    </row>
    <row r="123" spans="2:11" x14ac:dyDescent="0.45">
      <c r="B123">
        <v>34.827211380004883</v>
      </c>
      <c r="C123">
        <v>0.66297280788421631</v>
      </c>
      <c r="D123">
        <v>-0.22305965423583984</v>
      </c>
      <c r="E123">
        <f t="shared" si="6"/>
        <v>0.25634765625</v>
      </c>
      <c r="F123">
        <f t="shared" si="7"/>
        <v>0.22389793395996094</v>
      </c>
      <c r="G123" s="2" t="str">
        <f>""</f>
        <v/>
      </c>
      <c r="H123" s="2">
        <f t="shared" si="8"/>
        <v>34.827211380004883</v>
      </c>
      <c r="I123" s="2">
        <f t="shared" si="9"/>
        <v>0.25634765625</v>
      </c>
      <c r="J123" s="2">
        <f t="shared" si="10"/>
        <v>34.827211380004883</v>
      </c>
      <c r="K123" s="2">
        <f t="shared" si="11"/>
        <v>0.22389793395996094</v>
      </c>
    </row>
    <row r="124" spans="2:11" x14ac:dyDescent="0.45">
      <c r="B124">
        <v>35.117006301879883</v>
      </c>
      <c r="C124">
        <v>0.66492593288421631</v>
      </c>
      <c r="D124">
        <v>-0.22443866729736328</v>
      </c>
      <c r="E124">
        <f t="shared" si="6"/>
        <v>0.25830078125</v>
      </c>
      <c r="F124">
        <f t="shared" si="7"/>
        <v>0.22527694702148438</v>
      </c>
      <c r="G124" s="2" t="str">
        <f>""</f>
        <v/>
      </c>
      <c r="H124" s="2">
        <f t="shared" si="8"/>
        <v>35.117006301879883</v>
      </c>
      <c r="I124" s="2">
        <f t="shared" si="9"/>
        <v>0.25830078125</v>
      </c>
      <c r="J124" s="2">
        <f t="shared" si="10"/>
        <v>35.117006301879883</v>
      </c>
      <c r="K124" s="2">
        <f t="shared" si="11"/>
        <v>0.22527694702148438</v>
      </c>
    </row>
    <row r="125" spans="2:11" x14ac:dyDescent="0.45">
      <c r="B125">
        <v>35.426210403442383</v>
      </c>
      <c r="C125">
        <v>0.66712319850921631</v>
      </c>
      <c r="D125">
        <v>-0.22595977783203125</v>
      </c>
      <c r="E125">
        <f t="shared" si="6"/>
        <v>0.260498046875</v>
      </c>
      <c r="F125">
        <f t="shared" si="7"/>
        <v>0.22679805755615234</v>
      </c>
      <c r="G125" s="2" t="str">
        <f>""</f>
        <v/>
      </c>
      <c r="H125" s="2">
        <f t="shared" si="8"/>
        <v>35.426210403442383</v>
      </c>
      <c r="I125" s="2">
        <f t="shared" si="9"/>
        <v>0.260498046875</v>
      </c>
      <c r="J125" s="2">
        <f t="shared" si="10"/>
        <v>35.426210403442383</v>
      </c>
      <c r="K125" s="2">
        <f t="shared" si="11"/>
        <v>0.22679805755615234</v>
      </c>
    </row>
    <row r="126" spans="2:11" x14ac:dyDescent="0.45">
      <c r="B126">
        <v>35.737733840942383</v>
      </c>
      <c r="C126">
        <v>0.66932046413421631</v>
      </c>
      <c r="D126">
        <v>-0.22748470306396484</v>
      </c>
      <c r="E126">
        <f t="shared" si="6"/>
        <v>0.2626953125</v>
      </c>
      <c r="F126">
        <f t="shared" si="7"/>
        <v>0.22832298278808594</v>
      </c>
      <c r="G126" s="2" t="str">
        <f>""</f>
        <v/>
      </c>
      <c r="H126" s="2">
        <f t="shared" si="8"/>
        <v>35.737733840942383</v>
      </c>
      <c r="I126" s="2">
        <f t="shared" si="9"/>
        <v>0.2626953125</v>
      </c>
      <c r="J126" s="2">
        <f t="shared" si="10"/>
        <v>35.737733840942383</v>
      </c>
      <c r="K126" s="2">
        <f t="shared" si="11"/>
        <v>0.22832298278808594</v>
      </c>
    </row>
    <row r="127" spans="2:11" x14ac:dyDescent="0.45">
      <c r="B127">
        <v>36.069520950317383</v>
      </c>
      <c r="C127">
        <v>0.67163980007171631</v>
      </c>
      <c r="D127">
        <v>-0.22892951965332031</v>
      </c>
      <c r="E127">
        <f t="shared" si="6"/>
        <v>0.2650146484375</v>
      </c>
      <c r="F127">
        <f t="shared" si="7"/>
        <v>0.22976779937744141</v>
      </c>
      <c r="G127" s="2" t="str">
        <f>""</f>
        <v/>
      </c>
      <c r="H127" s="2">
        <f t="shared" si="8"/>
        <v>36.069520950317383</v>
      </c>
      <c r="I127" s="2">
        <f t="shared" si="9"/>
        <v>0.2650146484375</v>
      </c>
      <c r="J127" s="2">
        <f t="shared" si="10"/>
        <v>36.069520950317383</v>
      </c>
      <c r="K127" s="2">
        <f t="shared" si="11"/>
        <v>0.22976779937744141</v>
      </c>
    </row>
    <row r="128" spans="2:11" x14ac:dyDescent="0.45">
      <c r="B128">
        <v>36.384096145629883</v>
      </c>
      <c r="C128">
        <v>0.67359292507171631</v>
      </c>
      <c r="D128">
        <v>-0.23020648956298828</v>
      </c>
      <c r="E128">
        <f t="shared" si="6"/>
        <v>0.2669677734375</v>
      </c>
      <c r="F128">
        <f t="shared" si="7"/>
        <v>0.23104476928710938</v>
      </c>
      <c r="G128" s="2" t="str">
        <f>""</f>
        <v/>
      </c>
      <c r="H128" s="2">
        <f t="shared" si="8"/>
        <v>36.384096145629883</v>
      </c>
      <c r="I128" s="2">
        <f t="shared" si="9"/>
        <v>0.2669677734375</v>
      </c>
      <c r="J128" s="2">
        <f t="shared" si="10"/>
        <v>36.384096145629883</v>
      </c>
      <c r="K128" s="2">
        <f t="shared" si="11"/>
        <v>0.23104476928710938</v>
      </c>
    </row>
    <row r="129" spans="2:11" x14ac:dyDescent="0.45">
      <c r="B129">
        <v>36.666078567504883</v>
      </c>
      <c r="C129">
        <v>0.67579019069671631</v>
      </c>
      <c r="D129">
        <v>-0.23171424865722656</v>
      </c>
      <c r="E129">
        <f t="shared" si="6"/>
        <v>0.2691650390625</v>
      </c>
      <c r="F129">
        <f t="shared" si="7"/>
        <v>0.23255252838134766</v>
      </c>
      <c r="G129" s="2" t="str">
        <f>""</f>
        <v/>
      </c>
      <c r="H129" s="2">
        <f t="shared" si="8"/>
        <v>36.666078567504883</v>
      </c>
      <c r="I129" s="2">
        <f t="shared" si="9"/>
        <v>0.2691650390625</v>
      </c>
      <c r="J129" s="2">
        <f t="shared" si="10"/>
        <v>36.666078567504883</v>
      </c>
      <c r="K129" s="2">
        <f t="shared" si="11"/>
        <v>0.23255252838134766</v>
      </c>
    </row>
    <row r="130" spans="2:11" x14ac:dyDescent="0.45">
      <c r="B130">
        <v>36.995378494262695</v>
      </c>
      <c r="C130">
        <v>0.67786538600921631</v>
      </c>
      <c r="D130">
        <v>-0.2332000732421875</v>
      </c>
      <c r="E130">
        <f t="shared" si="6"/>
        <v>0.271240234375</v>
      </c>
      <c r="F130">
        <f t="shared" si="7"/>
        <v>0.23403835296630859</v>
      </c>
      <c r="G130" s="2" t="str">
        <f>""</f>
        <v/>
      </c>
      <c r="H130" s="2">
        <f t="shared" si="8"/>
        <v>36.995378494262695</v>
      </c>
      <c r="I130" s="2">
        <f t="shared" si="9"/>
        <v>0.271240234375</v>
      </c>
      <c r="J130" s="2">
        <f t="shared" si="10"/>
        <v>36.995378494262695</v>
      </c>
      <c r="K130" s="2">
        <f t="shared" si="11"/>
        <v>0.23403835296630859</v>
      </c>
    </row>
    <row r="131" spans="2:11" x14ac:dyDescent="0.45">
      <c r="B131">
        <v>37.289125442504883</v>
      </c>
      <c r="C131">
        <v>0.67994058132171631</v>
      </c>
      <c r="D131">
        <v>-0.234619140625</v>
      </c>
      <c r="E131">
        <f t="shared" si="6"/>
        <v>0.2733154296875</v>
      </c>
      <c r="F131">
        <f t="shared" si="7"/>
        <v>0.23545742034912109</v>
      </c>
      <c r="G131" s="2" t="str">
        <f>""</f>
        <v/>
      </c>
      <c r="H131" s="2">
        <f t="shared" si="8"/>
        <v>37.289125442504883</v>
      </c>
      <c r="I131" s="2">
        <f t="shared" si="9"/>
        <v>0.2733154296875</v>
      </c>
      <c r="J131" s="2">
        <f t="shared" si="10"/>
        <v>37.289125442504883</v>
      </c>
      <c r="K131" s="2">
        <f t="shared" si="11"/>
        <v>0.23545742034912109</v>
      </c>
    </row>
    <row r="132" spans="2:11" x14ac:dyDescent="0.45">
      <c r="B132">
        <v>37.60363960266114</v>
      </c>
      <c r="C132">
        <v>0.68201577663421631</v>
      </c>
      <c r="D132">
        <v>-0.23600006103515625</v>
      </c>
      <c r="E132">
        <f t="shared" ref="E132:E195" si="12">C132-C$3</f>
        <v>0.275390625</v>
      </c>
      <c r="F132">
        <f t="shared" ref="F132:F195" si="13">-(D132-D$3)</f>
        <v>0.23683834075927734</v>
      </c>
      <c r="G132" s="2" t="str">
        <f>""</f>
        <v/>
      </c>
      <c r="H132" s="2">
        <f t="shared" ref="H132:H195" si="14">IF(AND(E132&gt;H$2,E132&lt;I$2),B132,"")</f>
        <v>37.60363960266114</v>
      </c>
      <c r="I132" s="2">
        <f t="shared" ref="I132:I195" si="15">IF(AND(E132&gt;H$2,E132&lt;I$2),E132,"")</f>
        <v>0.275390625</v>
      </c>
      <c r="J132" s="2">
        <f t="shared" ref="J132:J195" si="16">IF(AND(F132&gt;J$2,F132&lt;K$2),B132,"")</f>
        <v>37.60363960266114</v>
      </c>
      <c r="K132" s="2">
        <f t="shared" ref="K132:K195" si="17">IF(AND(F132&gt;J$2,F132&lt;K$2),F132,"")</f>
        <v>0.23683834075927734</v>
      </c>
    </row>
    <row r="133" spans="2:11" x14ac:dyDescent="0.45">
      <c r="B133">
        <v>37.924745559692383</v>
      </c>
      <c r="C133">
        <v>0.68421304225921631</v>
      </c>
      <c r="D133">
        <v>-0.23773097991943359</v>
      </c>
      <c r="E133">
        <f t="shared" si="12"/>
        <v>0.277587890625</v>
      </c>
      <c r="F133">
        <f t="shared" si="13"/>
        <v>0.23856925964355469</v>
      </c>
      <c r="G133" s="2" t="str">
        <f>""</f>
        <v/>
      </c>
      <c r="H133" s="2">
        <f t="shared" si="14"/>
        <v>37.924745559692383</v>
      </c>
      <c r="I133" s="2">
        <f t="shared" si="15"/>
        <v>0.277587890625</v>
      </c>
      <c r="J133" s="2">
        <f t="shared" si="16"/>
        <v>37.924745559692383</v>
      </c>
      <c r="K133" s="2">
        <f t="shared" si="17"/>
        <v>0.23856925964355469</v>
      </c>
    </row>
    <row r="134" spans="2:11" x14ac:dyDescent="0.45">
      <c r="B134">
        <v>38.229310989379883</v>
      </c>
      <c r="C134">
        <v>0.68616616725921631</v>
      </c>
      <c r="D134">
        <v>-0.239349365234375</v>
      </c>
      <c r="E134">
        <f t="shared" si="12"/>
        <v>0.279541015625</v>
      </c>
      <c r="F134">
        <f t="shared" si="13"/>
        <v>0.24018764495849609</v>
      </c>
      <c r="G134" s="2" t="str">
        <f>""</f>
        <v/>
      </c>
      <c r="H134" s="2">
        <f t="shared" si="14"/>
        <v>38.229310989379883</v>
      </c>
      <c r="I134" s="2">
        <f t="shared" si="15"/>
        <v>0.279541015625</v>
      </c>
      <c r="J134" s="2">
        <f t="shared" si="16"/>
        <v>38.229310989379883</v>
      </c>
      <c r="K134" s="2">
        <f t="shared" si="17"/>
        <v>0.24018764495849609</v>
      </c>
    </row>
    <row r="135" spans="2:11" x14ac:dyDescent="0.45">
      <c r="B135">
        <v>38.538515090942383</v>
      </c>
      <c r="C135">
        <v>0.68836343288421631</v>
      </c>
      <c r="D135">
        <v>-0.24173259735107422</v>
      </c>
      <c r="E135">
        <f t="shared" si="12"/>
        <v>0.28173828125</v>
      </c>
      <c r="F135">
        <f t="shared" si="13"/>
        <v>0.24257087707519531</v>
      </c>
      <c r="G135" s="2" t="str">
        <f>""</f>
        <v/>
      </c>
      <c r="H135" s="2">
        <f t="shared" si="14"/>
        <v>38.538515090942383</v>
      </c>
      <c r="I135" s="2">
        <f t="shared" si="15"/>
        <v>0.28173828125</v>
      </c>
      <c r="J135" s="2">
        <f t="shared" si="16"/>
        <v>38.538515090942383</v>
      </c>
      <c r="K135" s="2">
        <f t="shared" si="17"/>
        <v>0.24257087707519531</v>
      </c>
    </row>
    <row r="136" spans="2:11" x14ac:dyDescent="0.45">
      <c r="B136">
        <v>38.869524002075195</v>
      </c>
      <c r="C136">
        <v>0.69056069850921631</v>
      </c>
      <c r="D136">
        <v>-0.24421024322509766</v>
      </c>
      <c r="E136">
        <f t="shared" si="12"/>
        <v>0.283935546875</v>
      </c>
      <c r="F136">
        <f t="shared" si="13"/>
        <v>0.24504852294921875</v>
      </c>
      <c r="G136" s="2" t="str">
        <f>""</f>
        <v/>
      </c>
      <c r="H136" s="2">
        <f t="shared" si="14"/>
        <v>38.869524002075195</v>
      </c>
      <c r="I136" s="2">
        <f t="shared" si="15"/>
        <v>0.283935546875</v>
      </c>
      <c r="J136" s="2">
        <f t="shared" si="16"/>
        <v>38.869524002075195</v>
      </c>
      <c r="K136" s="2">
        <f t="shared" si="17"/>
        <v>0.24504852294921875</v>
      </c>
    </row>
    <row r="137" spans="2:11" x14ac:dyDescent="0.45">
      <c r="B137">
        <v>39.167009353637695</v>
      </c>
      <c r="C137">
        <v>0.69251382350921631</v>
      </c>
      <c r="D137">
        <v>-0.24677276611328125</v>
      </c>
      <c r="E137">
        <f t="shared" si="12"/>
        <v>0.285888671875</v>
      </c>
      <c r="F137">
        <f t="shared" si="13"/>
        <v>0.24761104583740234</v>
      </c>
      <c r="G137" s="2" t="str">
        <f>""</f>
        <v/>
      </c>
      <c r="H137" s="2">
        <f t="shared" si="14"/>
        <v>39.167009353637695</v>
      </c>
      <c r="I137" s="2">
        <f t="shared" si="15"/>
        <v>0.285888671875</v>
      </c>
      <c r="J137" s="2">
        <f t="shared" si="16"/>
        <v>39.167009353637695</v>
      </c>
      <c r="K137" s="2">
        <f t="shared" si="17"/>
        <v>0.24761104583740234</v>
      </c>
    </row>
    <row r="138" spans="2:11" x14ac:dyDescent="0.45">
      <c r="B138">
        <v>39.495744705200195</v>
      </c>
      <c r="C138">
        <v>0.69471108913421631</v>
      </c>
      <c r="D138">
        <v>-0.24939346313476563</v>
      </c>
      <c r="E138">
        <f t="shared" si="12"/>
        <v>0.2880859375</v>
      </c>
      <c r="F138">
        <f t="shared" si="13"/>
        <v>0.25023174285888672</v>
      </c>
      <c r="G138" s="2" t="str">
        <f>""</f>
        <v/>
      </c>
      <c r="H138" s="2">
        <f t="shared" si="14"/>
        <v>39.495744705200195</v>
      </c>
      <c r="I138" s="2">
        <f t="shared" si="15"/>
        <v>0.2880859375</v>
      </c>
      <c r="J138" s="2">
        <f t="shared" si="16"/>
        <v>39.495744705200195</v>
      </c>
      <c r="K138" s="2">
        <f t="shared" si="17"/>
        <v>0.25023174285888672</v>
      </c>
    </row>
    <row r="139" spans="2:11" x14ac:dyDescent="0.45">
      <c r="B139">
        <v>39.853899002075202</v>
      </c>
      <c r="C139">
        <v>0.69690835475921631</v>
      </c>
      <c r="D139">
        <v>-0.25151157379150391</v>
      </c>
      <c r="E139">
        <f t="shared" si="12"/>
        <v>0.290283203125</v>
      </c>
      <c r="F139">
        <f t="shared" si="13"/>
        <v>0.252349853515625</v>
      </c>
      <c r="G139" s="2" t="str">
        <f>""</f>
        <v/>
      </c>
      <c r="H139" s="2">
        <f t="shared" si="14"/>
        <v>39.853899002075202</v>
      </c>
      <c r="I139" s="2">
        <f t="shared" si="15"/>
        <v>0.290283203125</v>
      </c>
      <c r="J139" s="2">
        <f t="shared" si="16"/>
        <v>39.853899002075202</v>
      </c>
      <c r="K139" s="2">
        <f t="shared" si="17"/>
        <v>0.252349853515625</v>
      </c>
    </row>
    <row r="140" spans="2:11" x14ac:dyDescent="0.45">
      <c r="B140">
        <v>40.188859939575195</v>
      </c>
      <c r="C140">
        <v>0.69910562038421631</v>
      </c>
      <c r="D140">
        <v>-0.25340557098388672</v>
      </c>
      <c r="E140">
        <f t="shared" si="12"/>
        <v>0.29248046875</v>
      </c>
      <c r="F140">
        <f t="shared" si="13"/>
        <v>0.25424385070800781</v>
      </c>
      <c r="G140" s="2" t="str">
        <f>""</f>
        <v/>
      </c>
      <c r="H140" s="2">
        <f t="shared" si="14"/>
        <v>40.188859939575195</v>
      </c>
      <c r="I140" s="2">
        <f t="shared" si="15"/>
        <v>0.29248046875</v>
      </c>
      <c r="J140" s="2">
        <f t="shared" si="16"/>
        <v>40.188859939575195</v>
      </c>
      <c r="K140" s="2">
        <f t="shared" si="17"/>
        <v>0.25424385070800781</v>
      </c>
    </row>
    <row r="141" spans="2:11" x14ac:dyDescent="0.45">
      <c r="B141">
        <v>40.491838455200202</v>
      </c>
      <c r="C141">
        <v>0.70118081569671631</v>
      </c>
      <c r="D141">
        <v>-0.25498294830322266</v>
      </c>
      <c r="E141">
        <f t="shared" si="12"/>
        <v>0.2945556640625</v>
      </c>
      <c r="F141">
        <f t="shared" si="13"/>
        <v>0.25582122802734375</v>
      </c>
      <c r="G141" s="2" t="str">
        <f>""</f>
        <v/>
      </c>
      <c r="H141" s="2">
        <f t="shared" si="14"/>
        <v>40.491838455200202</v>
      </c>
      <c r="I141" s="2">
        <f t="shared" si="15"/>
        <v>0.2945556640625</v>
      </c>
      <c r="J141" s="2">
        <f t="shared" si="16"/>
        <v>40.491838455200202</v>
      </c>
      <c r="K141" s="2">
        <f t="shared" si="17"/>
        <v>0.25582122802734375</v>
      </c>
    </row>
    <row r="142" spans="2:11" x14ac:dyDescent="0.45">
      <c r="B142">
        <v>40.789323806762695</v>
      </c>
      <c r="C142">
        <v>0.70337808132171631</v>
      </c>
      <c r="D142">
        <v>-0.25686264038085938</v>
      </c>
      <c r="E142">
        <f t="shared" si="12"/>
        <v>0.2967529296875</v>
      </c>
      <c r="F142">
        <f t="shared" si="13"/>
        <v>0.25770092010498047</v>
      </c>
      <c r="G142" s="2" t="str">
        <f>""</f>
        <v/>
      </c>
      <c r="H142" s="2">
        <f t="shared" si="14"/>
        <v>40.789323806762695</v>
      </c>
      <c r="I142" s="2">
        <f t="shared" si="15"/>
        <v>0.2967529296875</v>
      </c>
      <c r="J142" s="2">
        <f t="shared" si="16"/>
        <v>40.789323806762695</v>
      </c>
      <c r="K142" s="2">
        <f t="shared" si="17"/>
        <v>0.25770092010498047</v>
      </c>
    </row>
    <row r="143" spans="2:11" x14ac:dyDescent="0.45">
      <c r="B143">
        <v>41.121965408325195</v>
      </c>
      <c r="C143">
        <v>0.70557534694671631</v>
      </c>
      <c r="D143">
        <v>-0.25882244110107422</v>
      </c>
      <c r="E143">
        <f t="shared" si="12"/>
        <v>0.2989501953125</v>
      </c>
      <c r="F143">
        <f t="shared" si="13"/>
        <v>0.25966072082519531</v>
      </c>
      <c r="G143" s="2" t="str">
        <f>""</f>
        <v/>
      </c>
      <c r="H143" s="2">
        <f t="shared" si="14"/>
        <v>41.121965408325195</v>
      </c>
      <c r="I143" s="2">
        <f t="shared" si="15"/>
        <v>0.2989501953125</v>
      </c>
      <c r="J143" s="2">
        <f t="shared" si="16"/>
        <v>41.121965408325195</v>
      </c>
      <c r="K143" s="2">
        <f t="shared" si="17"/>
        <v>0.25966072082519531</v>
      </c>
    </row>
    <row r="144" spans="2:11" x14ac:dyDescent="0.45">
      <c r="B144">
        <v>41.419450759887695</v>
      </c>
      <c r="C144">
        <v>0.70752847194671631</v>
      </c>
      <c r="D144">
        <v>-0.26059818267822266</v>
      </c>
      <c r="E144">
        <f t="shared" si="12"/>
        <v>0.3009033203125</v>
      </c>
      <c r="F144">
        <f t="shared" si="13"/>
        <v>0.26143646240234375</v>
      </c>
      <c r="G144" s="2" t="str">
        <f>""</f>
        <v/>
      </c>
      <c r="H144" s="2">
        <f t="shared" si="14"/>
        <v>41.419450759887695</v>
      </c>
      <c r="I144" s="2">
        <f t="shared" si="15"/>
        <v>0.3009033203125</v>
      </c>
      <c r="J144" s="2">
        <f t="shared" si="16"/>
        <v>41.419450759887695</v>
      </c>
      <c r="K144" s="2">
        <f t="shared" si="17"/>
        <v>0.26143646240234375</v>
      </c>
    </row>
    <row r="145" spans="2:11" x14ac:dyDescent="0.45">
      <c r="B145">
        <v>41.755144119262695</v>
      </c>
      <c r="C145">
        <v>0.70972573757171631</v>
      </c>
      <c r="D145">
        <v>-0.26254940032958984</v>
      </c>
      <c r="E145">
        <f t="shared" si="12"/>
        <v>0.3031005859375</v>
      </c>
      <c r="F145">
        <f t="shared" si="13"/>
        <v>0.26338768005371094</v>
      </c>
      <c r="G145" s="2" t="str">
        <f>""</f>
        <v/>
      </c>
      <c r="H145" s="2">
        <f t="shared" si="14"/>
        <v>41.755144119262695</v>
      </c>
      <c r="I145" s="2">
        <f t="shared" si="15"/>
        <v>0.3031005859375</v>
      </c>
      <c r="J145" s="2">
        <f t="shared" si="16"/>
        <v>41.755144119262695</v>
      </c>
      <c r="K145" s="2">
        <f t="shared" si="17"/>
        <v>0.26338768005371094</v>
      </c>
    </row>
    <row r="146" spans="2:11" x14ac:dyDescent="0.45">
      <c r="B146">
        <v>42.086931228637702</v>
      </c>
      <c r="C146">
        <v>0.71192300319671631</v>
      </c>
      <c r="D146">
        <v>-0.26431083679199219</v>
      </c>
      <c r="E146">
        <f t="shared" si="12"/>
        <v>0.3052978515625</v>
      </c>
      <c r="F146">
        <f t="shared" si="13"/>
        <v>0.26514911651611328</v>
      </c>
      <c r="G146" s="2" t="str">
        <f>""</f>
        <v/>
      </c>
      <c r="H146" s="2">
        <f t="shared" si="14"/>
        <v>42.086931228637702</v>
      </c>
      <c r="I146" s="2">
        <f t="shared" si="15"/>
        <v>0.3052978515625</v>
      </c>
      <c r="J146" s="2">
        <f t="shared" si="16"/>
        <v>42.086931228637702</v>
      </c>
      <c r="K146" s="2">
        <f t="shared" si="17"/>
        <v>0.26514911651611328</v>
      </c>
    </row>
    <row r="147" spans="2:11" x14ac:dyDescent="0.45">
      <c r="B147">
        <v>42.40172004699707</v>
      </c>
      <c r="C147">
        <v>0.71399819850921631</v>
      </c>
      <c r="D147">
        <v>-0.26599979400634766</v>
      </c>
      <c r="E147">
        <f t="shared" si="12"/>
        <v>0.307373046875</v>
      </c>
      <c r="F147">
        <f t="shared" si="13"/>
        <v>0.26683807373046875</v>
      </c>
      <c r="G147" s="2" t="str">
        <f>""</f>
        <v/>
      </c>
      <c r="H147" s="2">
        <f t="shared" si="14"/>
        <v>42.40172004699707</v>
      </c>
      <c r="I147" s="2">
        <f t="shared" si="15"/>
        <v>0.307373046875</v>
      </c>
      <c r="J147" s="2">
        <f t="shared" si="16"/>
        <v>42.40172004699707</v>
      </c>
      <c r="K147" s="2">
        <f t="shared" si="17"/>
        <v>0.26683807373046875</v>
      </c>
    </row>
    <row r="148" spans="2:11" x14ac:dyDescent="0.45">
      <c r="B148">
        <v>42.686662673950195</v>
      </c>
      <c r="C148">
        <v>0.71607339382171631</v>
      </c>
      <c r="D148">
        <v>-0.26802635192871094</v>
      </c>
      <c r="E148">
        <f t="shared" si="12"/>
        <v>0.3094482421875</v>
      </c>
      <c r="F148">
        <f t="shared" si="13"/>
        <v>0.26886463165283203</v>
      </c>
      <c r="G148" s="2" t="str">
        <f>""</f>
        <v/>
      </c>
      <c r="H148" s="2">
        <f t="shared" si="14"/>
        <v>42.686662673950195</v>
      </c>
      <c r="I148" s="2">
        <f t="shared" si="15"/>
        <v>0.3094482421875</v>
      </c>
      <c r="J148" s="2">
        <f t="shared" si="16"/>
        <v>42.686662673950195</v>
      </c>
      <c r="K148" s="2">
        <f t="shared" si="17"/>
        <v>0.26886463165283203</v>
      </c>
    </row>
    <row r="149" spans="2:11" x14ac:dyDescent="0.45">
      <c r="B149">
        <v>43.001070022583008</v>
      </c>
      <c r="C149">
        <v>0.71802651882171631</v>
      </c>
      <c r="D149">
        <v>-0.27000045776367188</v>
      </c>
      <c r="E149">
        <f t="shared" si="12"/>
        <v>0.3114013671875</v>
      </c>
      <c r="F149">
        <f t="shared" si="13"/>
        <v>0.27083873748779297</v>
      </c>
      <c r="G149" s="2" t="str">
        <f>""</f>
        <v/>
      </c>
      <c r="H149" s="2">
        <f t="shared" si="14"/>
        <v>43.001070022583008</v>
      </c>
      <c r="I149" s="2">
        <f t="shared" si="15"/>
        <v>0.3114013671875</v>
      </c>
      <c r="J149" s="2">
        <f t="shared" si="16"/>
        <v>43.001070022583008</v>
      </c>
      <c r="K149" s="2">
        <f t="shared" si="17"/>
        <v>0.27083873748779297</v>
      </c>
    </row>
    <row r="150" spans="2:11" x14ac:dyDescent="0.45">
      <c r="B150">
        <v>43.330827713012702</v>
      </c>
      <c r="C150">
        <v>0.72034585475921631</v>
      </c>
      <c r="D150">
        <v>-0.27422714233398438</v>
      </c>
      <c r="E150">
        <f t="shared" si="12"/>
        <v>0.313720703125</v>
      </c>
      <c r="F150">
        <f t="shared" si="13"/>
        <v>0.27506542205810547</v>
      </c>
      <c r="G150" s="2" t="str">
        <f>""</f>
        <v/>
      </c>
      <c r="H150" s="2">
        <f t="shared" si="14"/>
        <v>43.330827713012702</v>
      </c>
      <c r="I150" s="2">
        <f t="shared" si="15"/>
        <v>0.313720703125</v>
      </c>
      <c r="J150" s="2">
        <f t="shared" si="16"/>
        <v>43.330827713012702</v>
      </c>
      <c r="K150" s="2">
        <f t="shared" si="17"/>
        <v>0.27506542205810547</v>
      </c>
    </row>
    <row r="151" spans="2:11" x14ac:dyDescent="0.45">
      <c r="B151">
        <v>43.627580642700195</v>
      </c>
      <c r="C151">
        <v>0.72229897975921631</v>
      </c>
      <c r="D151">
        <v>-0.27719974517822266</v>
      </c>
      <c r="E151">
        <f t="shared" si="12"/>
        <v>0.315673828125</v>
      </c>
      <c r="F151">
        <f t="shared" si="13"/>
        <v>0.27803802490234375</v>
      </c>
      <c r="G151" s="2" t="str">
        <f>""</f>
        <v/>
      </c>
      <c r="H151" s="2">
        <f t="shared" si="14"/>
        <v>43.627580642700195</v>
      </c>
      <c r="I151" s="2">
        <f t="shared" si="15"/>
        <v>0.315673828125</v>
      </c>
      <c r="J151" s="2">
        <f t="shared" si="16"/>
        <v>43.627580642700195</v>
      </c>
      <c r="K151" s="2">
        <f t="shared" si="17"/>
        <v>0.27803802490234375</v>
      </c>
    </row>
    <row r="152" spans="2:11" x14ac:dyDescent="0.45">
      <c r="B152">
        <v>43.975725173950195</v>
      </c>
      <c r="C152">
        <v>0.72449624538421631</v>
      </c>
      <c r="D152">
        <v>-0.27719974517822266</v>
      </c>
      <c r="E152">
        <f t="shared" si="12"/>
        <v>0.31787109375</v>
      </c>
      <c r="F152">
        <f t="shared" si="13"/>
        <v>0.27803802490234375</v>
      </c>
      <c r="G152" s="2" t="str">
        <f>""</f>
        <v/>
      </c>
      <c r="H152" s="2">
        <f t="shared" si="14"/>
        <v>43.975725173950195</v>
      </c>
      <c r="I152" s="2">
        <f t="shared" si="15"/>
        <v>0.31787109375</v>
      </c>
      <c r="J152" s="2">
        <f t="shared" si="16"/>
        <v>43.975725173950195</v>
      </c>
      <c r="K152" s="2">
        <f t="shared" si="17"/>
        <v>0.27803802490234375</v>
      </c>
    </row>
    <row r="153" spans="2:11" x14ac:dyDescent="0.45">
      <c r="B153">
        <v>44.298967361450195</v>
      </c>
      <c r="C153">
        <v>0.72669351100921631</v>
      </c>
      <c r="D153">
        <v>-0.27814960479736328</v>
      </c>
      <c r="E153">
        <f t="shared" si="12"/>
        <v>0.320068359375</v>
      </c>
      <c r="F153">
        <f t="shared" si="13"/>
        <v>0.27898788452148438</v>
      </c>
      <c r="G153" s="2" t="str">
        <f>""</f>
        <v/>
      </c>
      <c r="H153" s="2">
        <f t="shared" si="14"/>
        <v>44.298967361450195</v>
      </c>
      <c r="I153" s="2">
        <f t="shared" si="15"/>
        <v>0.320068359375</v>
      </c>
      <c r="J153" s="2">
        <f t="shared" si="16"/>
        <v>44.298967361450195</v>
      </c>
      <c r="K153" s="2">
        <f t="shared" si="17"/>
        <v>0.27898788452148438</v>
      </c>
    </row>
    <row r="154" spans="2:11" x14ac:dyDescent="0.45">
      <c r="B154">
        <v>44.584001541137695</v>
      </c>
      <c r="C154">
        <v>0.72864663600921631</v>
      </c>
      <c r="D154">
        <v>-0.28198146820068359</v>
      </c>
      <c r="E154">
        <f t="shared" si="12"/>
        <v>0.322021484375</v>
      </c>
      <c r="F154">
        <f t="shared" si="13"/>
        <v>0.28281974792480469</v>
      </c>
      <c r="G154" s="2" t="str">
        <f>""</f>
        <v/>
      </c>
      <c r="H154" s="2">
        <f t="shared" si="14"/>
        <v>44.584001541137695</v>
      </c>
      <c r="I154" s="2">
        <f t="shared" si="15"/>
        <v>0.322021484375</v>
      </c>
      <c r="J154" s="2">
        <f t="shared" si="16"/>
        <v>44.584001541137695</v>
      </c>
      <c r="K154" s="2">
        <f t="shared" si="17"/>
        <v>0.28281974792480469</v>
      </c>
    </row>
    <row r="155" spans="2:11" x14ac:dyDescent="0.45">
      <c r="B155">
        <v>44.908708572387695</v>
      </c>
      <c r="C155">
        <v>0.73096597194671631</v>
      </c>
      <c r="D155">
        <v>-0.28523445129394531</v>
      </c>
      <c r="E155">
        <f t="shared" si="12"/>
        <v>0.3243408203125</v>
      </c>
      <c r="F155">
        <f t="shared" si="13"/>
        <v>0.28607273101806641</v>
      </c>
      <c r="G155" s="2" t="str">
        <f>""</f>
        <v/>
      </c>
      <c r="H155" s="2">
        <f t="shared" si="14"/>
        <v>44.908708572387695</v>
      </c>
      <c r="I155" s="2">
        <f t="shared" si="15"/>
        <v>0.3243408203125</v>
      </c>
      <c r="J155" s="2">
        <f t="shared" si="16"/>
        <v>44.908708572387695</v>
      </c>
      <c r="K155" s="2">
        <f t="shared" si="17"/>
        <v>0.28607273101806641</v>
      </c>
    </row>
    <row r="156" spans="2:11" x14ac:dyDescent="0.45">
      <c r="B156">
        <v>45.191423416137695</v>
      </c>
      <c r="C156">
        <v>0.73304116725921631</v>
      </c>
      <c r="D156">
        <v>-0.28719520568847656</v>
      </c>
      <c r="E156">
        <f t="shared" si="12"/>
        <v>0.326416015625</v>
      </c>
      <c r="F156">
        <f t="shared" si="13"/>
        <v>0.28803348541259766</v>
      </c>
      <c r="G156" s="2" t="str">
        <f>""</f>
        <v/>
      </c>
      <c r="H156" s="2">
        <f t="shared" si="14"/>
        <v>45.191423416137695</v>
      </c>
      <c r="I156" s="2">
        <f t="shared" si="15"/>
        <v>0.326416015625</v>
      </c>
      <c r="J156" s="2">
        <f t="shared" si="16"/>
        <v>45.191423416137695</v>
      </c>
      <c r="K156" s="2">
        <f t="shared" si="17"/>
        <v>0.28803348541259766</v>
      </c>
    </row>
    <row r="157" spans="2:11" x14ac:dyDescent="0.45">
      <c r="B157">
        <v>45.520158767700202</v>
      </c>
      <c r="C157">
        <v>0.73511636257171631</v>
      </c>
      <c r="D157">
        <v>-0.28886508941650391</v>
      </c>
      <c r="E157">
        <f t="shared" si="12"/>
        <v>0.3284912109375</v>
      </c>
      <c r="F157">
        <f t="shared" si="13"/>
        <v>0.289703369140625</v>
      </c>
      <c r="G157" s="2" t="str">
        <f>""</f>
        <v/>
      </c>
      <c r="H157" s="2">
        <f t="shared" si="14"/>
        <v>45.520158767700202</v>
      </c>
      <c r="I157" s="2">
        <f t="shared" si="15"/>
        <v>0.3284912109375</v>
      </c>
      <c r="J157" s="2">
        <f t="shared" si="16"/>
        <v>45.520158767700202</v>
      </c>
      <c r="K157" s="2">
        <f t="shared" si="17"/>
        <v>0.289703369140625</v>
      </c>
    </row>
    <row r="158" spans="2:11" x14ac:dyDescent="0.45">
      <c r="B158">
        <v>45.862810134887695</v>
      </c>
      <c r="C158">
        <v>0.73719155788421631</v>
      </c>
      <c r="D158">
        <v>-0.29059886932373047</v>
      </c>
      <c r="E158">
        <f t="shared" si="12"/>
        <v>0.33056640625</v>
      </c>
      <c r="F158">
        <f t="shared" si="13"/>
        <v>0.29143714904785156</v>
      </c>
      <c r="G158" s="2" t="str">
        <f>""</f>
        <v/>
      </c>
      <c r="H158" s="2">
        <f t="shared" si="14"/>
        <v>45.862810134887695</v>
      </c>
      <c r="I158" s="2">
        <f t="shared" si="15"/>
        <v>0.33056640625</v>
      </c>
      <c r="J158" s="2">
        <f t="shared" si="16"/>
        <v>45.862810134887695</v>
      </c>
      <c r="K158" s="2">
        <f t="shared" si="17"/>
        <v>0.29143714904785156</v>
      </c>
    </row>
    <row r="159" spans="2:11" x14ac:dyDescent="0.45">
      <c r="B159">
        <v>46.183610916137702</v>
      </c>
      <c r="C159">
        <v>0.73951089382171631</v>
      </c>
      <c r="D159">
        <v>-0.29227638244628906</v>
      </c>
      <c r="E159">
        <f t="shared" si="12"/>
        <v>0.3328857421875</v>
      </c>
      <c r="F159">
        <f t="shared" si="13"/>
        <v>0.29311466217041016</v>
      </c>
      <c r="G159" s="2" t="str">
        <f>""</f>
        <v/>
      </c>
      <c r="H159" s="2">
        <f t="shared" si="14"/>
        <v>46.183610916137702</v>
      </c>
      <c r="I159" s="2">
        <f t="shared" si="15"/>
        <v>0.3328857421875</v>
      </c>
      <c r="J159" s="2">
        <f t="shared" si="16"/>
        <v>46.183610916137702</v>
      </c>
      <c r="K159" s="2">
        <f t="shared" si="17"/>
        <v>0.29311466217041016</v>
      </c>
    </row>
    <row r="160" spans="2:11" x14ac:dyDescent="0.45">
      <c r="B160">
        <v>46.500017166137695</v>
      </c>
      <c r="C160">
        <v>0.74170815944671631</v>
      </c>
      <c r="D160">
        <v>-0.29392242431640625</v>
      </c>
      <c r="E160">
        <f t="shared" si="12"/>
        <v>0.3350830078125</v>
      </c>
      <c r="F160">
        <f t="shared" si="13"/>
        <v>0.29476070404052734</v>
      </c>
      <c r="G160" s="2" t="str">
        <f>""</f>
        <v/>
      </c>
      <c r="H160" s="2">
        <f t="shared" si="14"/>
        <v>46.500017166137695</v>
      </c>
      <c r="I160" s="2">
        <f t="shared" si="15"/>
        <v>0.3350830078125</v>
      </c>
      <c r="J160" s="2">
        <f t="shared" si="16"/>
        <v>46.500017166137695</v>
      </c>
      <c r="K160" s="2">
        <f t="shared" si="17"/>
        <v>0.29476070404052734</v>
      </c>
    </row>
    <row r="161" spans="2:11" x14ac:dyDescent="0.45">
      <c r="B161">
        <v>46.791276931762695</v>
      </c>
      <c r="C161">
        <v>0.74366128444671631</v>
      </c>
      <c r="D161">
        <v>-0.29568195343017578</v>
      </c>
      <c r="E161">
        <f t="shared" si="12"/>
        <v>0.3370361328125</v>
      </c>
      <c r="F161">
        <f t="shared" si="13"/>
        <v>0.29652023315429688</v>
      </c>
      <c r="G161" s="2" t="str">
        <f>""</f>
        <v/>
      </c>
      <c r="H161" s="2">
        <f t="shared" si="14"/>
        <v>46.791276931762695</v>
      </c>
      <c r="I161" s="2">
        <f t="shared" si="15"/>
        <v>0.3370361328125</v>
      </c>
      <c r="J161" s="2">
        <f t="shared" si="16"/>
        <v>46.791276931762695</v>
      </c>
      <c r="K161" s="2">
        <f t="shared" si="17"/>
        <v>0.29652023315429688</v>
      </c>
    </row>
    <row r="162" spans="2:11" x14ac:dyDescent="0.45">
      <c r="B162">
        <v>47.098970413208008</v>
      </c>
      <c r="C162">
        <v>0.74585855007171631</v>
      </c>
      <c r="D162">
        <v>-0.29759979248046875</v>
      </c>
      <c r="E162">
        <f t="shared" si="12"/>
        <v>0.3392333984375</v>
      </c>
      <c r="F162">
        <f t="shared" si="13"/>
        <v>0.29843807220458984</v>
      </c>
      <c r="G162" s="2" t="str">
        <f>""</f>
        <v/>
      </c>
      <c r="H162" s="2">
        <f t="shared" si="14"/>
        <v>47.098970413208008</v>
      </c>
      <c r="I162" s="2">
        <f t="shared" si="15"/>
        <v>0.3392333984375</v>
      </c>
      <c r="J162" s="2">
        <f t="shared" si="16"/>
        <v>47.098970413208008</v>
      </c>
      <c r="K162" s="2">
        <f t="shared" si="17"/>
        <v>0.29843807220458984</v>
      </c>
    </row>
    <row r="163" spans="2:11" x14ac:dyDescent="0.45">
      <c r="B163">
        <v>47.422136306762695</v>
      </c>
      <c r="C163">
        <v>0.74793374538421631</v>
      </c>
      <c r="D163">
        <v>-0.29900360107421875</v>
      </c>
      <c r="E163">
        <f t="shared" si="12"/>
        <v>0.34130859375</v>
      </c>
      <c r="F163">
        <f t="shared" si="13"/>
        <v>0.29984188079833984</v>
      </c>
      <c r="G163" s="2" t="str">
        <f>""</f>
        <v/>
      </c>
      <c r="H163" s="2">
        <f t="shared" si="14"/>
        <v>47.422136306762695</v>
      </c>
      <c r="I163" s="2">
        <f t="shared" si="15"/>
        <v>0.34130859375</v>
      </c>
      <c r="J163" s="2">
        <f t="shared" si="16"/>
        <v>47.422136306762695</v>
      </c>
      <c r="K163" s="2">
        <f t="shared" si="17"/>
        <v>0.29984188079833984</v>
      </c>
    </row>
    <row r="164" spans="2:11" x14ac:dyDescent="0.45">
      <c r="B164">
        <v>47.705583572387695</v>
      </c>
      <c r="C164">
        <v>0.74988687038421631</v>
      </c>
      <c r="D164">
        <v>-0.30038356781005859</v>
      </c>
      <c r="E164">
        <f t="shared" si="12"/>
        <v>0.34326171875</v>
      </c>
      <c r="F164">
        <f t="shared" si="13"/>
        <v>0.30122184753417969</v>
      </c>
      <c r="G164" s="2" t="str">
        <f>""</f>
        <v/>
      </c>
      <c r="H164" s="2">
        <f t="shared" si="14"/>
        <v>47.705583572387695</v>
      </c>
      <c r="I164" s="2">
        <f t="shared" si="15"/>
        <v>0.34326171875</v>
      </c>
      <c r="J164" s="2">
        <f t="shared" si="16"/>
        <v>47.705583572387695</v>
      </c>
      <c r="K164" s="2">
        <f t="shared" si="17"/>
        <v>0.30122184753417969</v>
      </c>
    </row>
    <row r="165" spans="2:11" x14ac:dyDescent="0.45">
      <c r="B165">
        <v>48.037248611450195</v>
      </c>
      <c r="C165">
        <v>0.75208413600921631</v>
      </c>
      <c r="D165">
        <v>-0.30318737030029297</v>
      </c>
      <c r="E165">
        <f t="shared" si="12"/>
        <v>0.345458984375</v>
      </c>
      <c r="F165">
        <f t="shared" si="13"/>
        <v>0.30402565002441406</v>
      </c>
      <c r="G165" s="2" t="str">
        <f>""</f>
        <v/>
      </c>
      <c r="H165" s="2">
        <f t="shared" si="14"/>
        <v>48.037248611450195</v>
      </c>
      <c r="I165" s="2">
        <f t="shared" si="15"/>
        <v>0.345458984375</v>
      </c>
      <c r="J165" s="2">
        <f t="shared" si="16"/>
        <v>48.037248611450195</v>
      </c>
      <c r="K165" s="2">
        <f t="shared" si="17"/>
        <v>0.30402565002441406</v>
      </c>
    </row>
    <row r="166" spans="2:11" x14ac:dyDescent="0.45">
      <c r="B166">
        <v>48.354387283325195</v>
      </c>
      <c r="C166">
        <v>0.75428140163421631</v>
      </c>
      <c r="D166">
        <v>-0.30588054656982422</v>
      </c>
      <c r="E166">
        <f t="shared" si="12"/>
        <v>0.34765625</v>
      </c>
      <c r="F166">
        <f t="shared" si="13"/>
        <v>0.30671882629394531</v>
      </c>
      <c r="G166" s="2" t="str">
        <f>""</f>
        <v/>
      </c>
      <c r="H166" s="2">
        <f t="shared" si="14"/>
        <v>48.354387283325195</v>
      </c>
      <c r="I166" s="2">
        <f t="shared" si="15"/>
        <v>0.34765625</v>
      </c>
      <c r="J166" s="2">
        <f t="shared" si="16"/>
        <v>48.354387283325195</v>
      </c>
      <c r="K166" s="2">
        <f t="shared" si="17"/>
        <v>0.30671882629394531</v>
      </c>
    </row>
    <row r="167" spans="2:11" x14ac:dyDescent="0.45">
      <c r="B167">
        <v>48.663469314575202</v>
      </c>
      <c r="C167">
        <v>0.75623452663421631</v>
      </c>
      <c r="D167">
        <v>-0.30765438079833984</v>
      </c>
      <c r="E167">
        <f t="shared" si="12"/>
        <v>0.349609375</v>
      </c>
      <c r="F167">
        <f t="shared" si="13"/>
        <v>0.30849266052246094</v>
      </c>
      <c r="G167" s="2" t="str">
        <f>""</f>
        <v/>
      </c>
      <c r="H167" s="2">
        <f t="shared" si="14"/>
        <v>48.663469314575202</v>
      </c>
      <c r="I167" s="2">
        <f t="shared" si="15"/>
        <v>0.349609375</v>
      </c>
      <c r="J167" s="2">
        <f t="shared" si="16"/>
        <v>48.663469314575202</v>
      </c>
      <c r="K167" s="2">
        <f t="shared" si="17"/>
        <v>0.30849266052246094</v>
      </c>
    </row>
    <row r="168" spans="2:11" x14ac:dyDescent="0.45">
      <c r="B168">
        <v>48.975969314575202</v>
      </c>
      <c r="C168">
        <v>0.75855386257171631</v>
      </c>
      <c r="D168">
        <v>-0.30951690673828125</v>
      </c>
      <c r="E168">
        <f t="shared" si="12"/>
        <v>0.3519287109375</v>
      </c>
      <c r="F168">
        <f t="shared" si="13"/>
        <v>0.31035518646240234</v>
      </c>
      <c r="G168" s="2" t="str">
        <f>""</f>
        <v/>
      </c>
      <c r="H168" s="2">
        <f t="shared" si="14"/>
        <v>48.975969314575202</v>
      </c>
      <c r="I168" s="2">
        <f t="shared" si="15"/>
        <v>0.3519287109375</v>
      </c>
      <c r="J168" s="2">
        <f t="shared" si="16"/>
        <v>48.975969314575202</v>
      </c>
      <c r="K168" s="2">
        <f t="shared" si="17"/>
        <v>0.31035518646240234</v>
      </c>
    </row>
    <row r="169" spans="2:11" x14ac:dyDescent="0.45">
      <c r="B169">
        <v>49.285905838012695</v>
      </c>
      <c r="C169">
        <v>0.76062905788421631</v>
      </c>
      <c r="D169">
        <v>-0.31104087829589844</v>
      </c>
      <c r="E169">
        <f t="shared" si="12"/>
        <v>0.35400390625</v>
      </c>
      <c r="F169">
        <f t="shared" si="13"/>
        <v>0.31187915802001953</v>
      </c>
      <c r="G169" s="2" t="str">
        <f>""</f>
        <v/>
      </c>
      <c r="H169" s="2">
        <f t="shared" si="14"/>
        <v>49.285905838012695</v>
      </c>
      <c r="I169" s="2">
        <f t="shared" si="15"/>
        <v>0.35400390625</v>
      </c>
      <c r="J169" s="2">
        <f t="shared" si="16"/>
        <v>49.285905838012695</v>
      </c>
      <c r="K169" s="2">
        <f t="shared" si="17"/>
        <v>0.31187915802001953</v>
      </c>
    </row>
    <row r="170" spans="2:11" x14ac:dyDescent="0.45">
      <c r="B170">
        <v>49.622453689575202</v>
      </c>
      <c r="C170">
        <v>0.76282632350921631</v>
      </c>
      <c r="D170">
        <v>-0.31252098083496094</v>
      </c>
      <c r="E170">
        <f t="shared" si="12"/>
        <v>0.356201171875</v>
      </c>
      <c r="F170">
        <f t="shared" si="13"/>
        <v>0.31335926055908203</v>
      </c>
      <c r="G170" s="2" t="str">
        <f>""</f>
        <v/>
      </c>
      <c r="H170" s="2">
        <f t="shared" si="14"/>
        <v>49.622453689575202</v>
      </c>
      <c r="I170" s="2">
        <f t="shared" si="15"/>
        <v>0.356201171875</v>
      </c>
      <c r="J170" s="2">
        <f t="shared" si="16"/>
        <v>49.622453689575202</v>
      </c>
      <c r="K170" s="2">
        <f t="shared" si="17"/>
        <v>0.31335926055908203</v>
      </c>
    </row>
    <row r="171" spans="2:11" x14ac:dyDescent="0.45">
      <c r="B171">
        <v>49.912981033325195</v>
      </c>
      <c r="C171">
        <v>0.76490151882171631</v>
      </c>
      <c r="D171">
        <v>-0.31379795074462891</v>
      </c>
      <c r="E171">
        <f t="shared" si="12"/>
        <v>0.3582763671875</v>
      </c>
      <c r="F171">
        <f t="shared" si="13"/>
        <v>0.31463623046875</v>
      </c>
      <c r="G171" s="2" t="str">
        <f>""</f>
        <v/>
      </c>
      <c r="H171" s="2">
        <f t="shared" si="14"/>
        <v>49.912981033325195</v>
      </c>
      <c r="I171" s="2">
        <f t="shared" si="15"/>
        <v>0.3582763671875</v>
      </c>
      <c r="J171" s="2">
        <f t="shared" si="16"/>
        <v>49.912981033325195</v>
      </c>
      <c r="K171" s="2">
        <f t="shared" si="17"/>
        <v>0.31463623046875</v>
      </c>
    </row>
    <row r="172" spans="2:11" x14ac:dyDescent="0.45">
      <c r="B172">
        <v>50.240007400512695</v>
      </c>
      <c r="C172">
        <v>0.76709878444671631</v>
      </c>
      <c r="D172">
        <v>-0.31539535522460938</v>
      </c>
      <c r="E172">
        <f t="shared" si="12"/>
        <v>0.3604736328125</v>
      </c>
      <c r="F172">
        <f t="shared" si="13"/>
        <v>0.31623363494873047</v>
      </c>
      <c r="G172" s="2" t="str">
        <f>""</f>
        <v/>
      </c>
      <c r="H172" s="2">
        <f t="shared" si="14"/>
        <v>50.240007400512695</v>
      </c>
      <c r="I172" s="2">
        <f t="shared" si="15"/>
        <v>0.3604736328125</v>
      </c>
      <c r="J172" s="2">
        <f t="shared" si="16"/>
        <v>50.240007400512695</v>
      </c>
      <c r="K172" s="2">
        <f t="shared" si="17"/>
        <v>0.31623363494873047</v>
      </c>
    </row>
    <row r="173" spans="2:11" x14ac:dyDescent="0.45">
      <c r="B173">
        <v>50.574235916137695</v>
      </c>
      <c r="C173">
        <v>0.76929605007171631</v>
      </c>
      <c r="D173">
        <v>-0.31713771820068359</v>
      </c>
      <c r="E173">
        <f t="shared" si="12"/>
        <v>0.3626708984375</v>
      </c>
      <c r="F173">
        <f t="shared" si="13"/>
        <v>0.31797599792480469</v>
      </c>
      <c r="G173" s="2" t="str">
        <f>""</f>
        <v/>
      </c>
      <c r="H173" s="2">
        <f t="shared" si="14"/>
        <v>50.574235916137695</v>
      </c>
      <c r="I173" s="2">
        <f t="shared" si="15"/>
        <v>0.3626708984375</v>
      </c>
      <c r="J173" s="2">
        <f t="shared" si="16"/>
        <v>50.574235916137695</v>
      </c>
      <c r="K173" s="2">
        <f t="shared" si="17"/>
        <v>0.31797599792480469</v>
      </c>
    </row>
    <row r="174" spans="2:11" x14ac:dyDescent="0.45">
      <c r="B174">
        <v>50.856096267700195</v>
      </c>
      <c r="C174">
        <v>0.77124917507171631</v>
      </c>
      <c r="D174">
        <v>-0.31843757629394531</v>
      </c>
      <c r="E174">
        <f t="shared" si="12"/>
        <v>0.3646240234375</v>
      </c>
      <c r="F174">
        <f t="shared" si="13"/>
        <v>0.31927585601806641</v>
      </c>
      <c r="G174" s="2" t="str">
        <f>""</f>
        <v/>
      </c>
      <c r="H174" s="2">
        <f t="shared" si="14"/>
        <v>50.856096267700195</v>
      </c>
      <c r="I174" s="2">
        <f t="shared" si="15"/>
        <v>0.3646240234375</v>
      </c>
      <c r="J174" s="2">
        <f t="shared" si="16"/>
        <v>50.856096267700195</v>
      </c>
      <c r="K174" s="2">
        <f t="shared" si="17"/>
        <v>0.31927585601806641</v>
      </c>
    </row>
    <row r="175" spans="2:11" x14ac:dyDescent="0.45">
      <c r="B175">
        <v>51.188737869262695</v>
      </c>
      <c r="C175">
        <v>0.77344644069671631</v>
      </c>
      <c r="D175">
        <v>-0.31973743438720703</v>
      </c>
      <c r="E175">
        <f t="shared" si="12"/>
        <v>0.3668212890625</v>
      </c>
      <c r="F175">
        <f t="shared" si="13"/>
        <v>0.32057571411132813</v>
      </c>
      <c r="G175" s="2" t="str">
        <f>""</f>
        <v/>
      </c>
      <c r="H175" s="2">
        <f t="shared" si="14"/>
        <v>51.188737869262695</v>
      </c>
      <c r="I175" s="2">
        <f t="shared" si="15"/>
        <v>0.3668212890625</v>
      </c>
      <c r="J175" s="2">
        <f t="shared" si="16"/>
        <v>51.188737869262695</v>
      </c>
      <c r="K175" s="2">
        <f t="shared" si="17"/>
        <v>0.32057571411132813</v>
      </c>
    </row>
    <row r="176" spans="2:11" x14ac:dyDescent="0.45">
      <c r="B176">
        <v>51.516618728637702</v>
      </c>
      <c r="C176">
        <v>0.77564370632171631</v>
      </c>
      <c r="D176">
        <v>-0.32086563110351563</v>
      </c>
      <c r="E176">
        <f t="shared" si="12"/>
        <v>0.3690185546875</v>
      </c>
      <c r="F176">
        <f t="shared" si="13"/>
        <v>0.32170391082763672</v>
      </c>
      <c r="G176" s="2" t="str">
        <f>""</f>
        <v/>
      </c>
      <c r="H176" s="2">
        <f t="shared" si="14"/>
        <v>51.516618728637702</v>
      </c>
      <c r="I176" s="2">
        <f t="shared" si="15"/>
        <v>0.3690185546875</v>
      </c>
      <c r="J176" s="2">
        <f t="shared" si="16"/>
        <v>51.516618728637702</v>
      </c>
      <c r="K176" s="2">
        <f t="shared" si="17"/>
        <v>0.32170391082763672</v>
      </c>
    </row>
    <row r="177" spans="2:11" x14ac:dyDescent="0.45">
      <c r="B177">
        <v>51.816423416137695</v>
      </c>
      <c r="C177">
        <v>0.77784097194671631</v>
      </c>
      <c r="D177">
        <v>-0.32194900512695313</v>
      </c>
      <c r="E177">
        <f t="shared" si="12"/>
        <v>0.3712158203125</v>
      </c>
      <c r="F177">
        <f t="shared" si="13"/>
        <v>0.32278728485107422</v>
      </c>
      <c r="G177" s="2" t="str">
        <f>""</f>
        <v/>
      </c>
      <c r="H177" s="2">
        <f t="shared" si="14"/>
        <v>51.816423416137695</v>
      </c>
      <c r="I177" s="2">
        <f t="shared" si="15"/>
        <v>0.3712158203125</v>
      </c>
      <c r="J177" s="2">
        <f t="shared" si="16"/>
        <v>51.816423416137695</v>
      </c>
      <c r="K177" s="2">
        <f t="shared" si="17"/>
        <v>0.32278728485107422</v>
      </c>
    </row>
    <row r="178" spans="2:11" x14ac:dyDescent="0.45">
      <c r="B178">
        <v>52.134904861450195</v>
      </c>
      <c r="C178">
        <v>0.77979409694671631</v>
      </c>
      <c r="D178">
        <v>-0.32386875152587891</v>
      </c>
      <c r="E178">
        <f t="shared" si="12"/>
        <v>0.3731689453125</v>
      </c>
      <c r="F178">
        <f t="shared" si="13"/>
        <v>0.32470703125</v>
      </c>
      <c r="G178" s="2" t="str">
        <f>""</f>
        <v/>
      </c>
      <c r="H178" s="2">
        <f t="shared" si="14"/>
        <v>52.134904861450195</v>
      </c>
      <c r="I178" s="2">
        <f t="shared" si="15"/>
        <v>0.3731689453125</v>
      </c>
      <c r="J178" s="2">
        <f t="shared" si="16"/>
        <v>52.134904861450195</v>
      </c>
      <c r="K178" s="2">
        <f t="shared" si="17"/>
        <v>0.32470703125</v>
      </c>
    </row>
    <row r="179" spans="2:11" x14ac:dyDescent="0.45">
      <c r="B179">
        <v>52.47776985168457</v>
      </c>
      <c r="C179">
        <v>0.78199136257171631</v>
      </c>
      <c r="D179">
        <v>-0.32600021362304688</v>
      </c>
      <c r="E179">
        <f t="shared" si="12"/>
        <v>0.3753662109375</v>
      </c>
      <c r="F179">
        <f t="shared" si="13"/>
        <v>0.32683849334716797</v>
      </c>
      <c r="G179" s="2" t="str">
        <f>""</f>
        <v/>
      </c>
      <c r="H179" s="2">
        <f t="shared" si="14"/>
        <v>52.47776985168457</v>
      </c>
      <c r="I179" s="2">
        <f t="shared" si="15"/>
        <v>0.3753662109375</v>
      </c>
      <c r="J179" s="2">
        <f t="shared" si="16"/>
        <v>52.47776985168457</v>
      </c>
      <c r="K179" s="2">
        <f t="shared" si="17"/>
        <v>0.32683849334716797</v>
      </c>
    </row>
    <row r="180" spans="2:11" x14ac:dyDescent="0.45">
      <c r="B180">
        <v>52.731584548950195</v>
      </c>
      <c r="C180">
        <v>0.78406655788421631</v>
      </c>
      <c r="D180">
        <v>-0.32817745208740234</v>
      </c>
      <c r="E180">
        <f t="shared" si="12"/>
        <v>0.37744140625</v>
      </c>
      <c r="F180">
        <f t="shared" si="13"/>
        <v>0.32901573181152344</v>
      </c>
      <c r="G180" s="2" t="str">
        <f>""</f>
        <v/>
      </c>
      <c r="H180" s="2">
        <f t="shared" si="14"/>
        <v>52.731584548950195</v>
      </c>
      <c r="I180" s="2">
        <f t="shared" si="15"/>
        <v>0.37744140625</v>
      </c>
      <c r="J180" s="2">
        <f t="shared" si="16"/>
        <v>52.731584548950195</v>
      </c>
      <c r="K180" s="2">
        <f t="shared" si="17"/>
        <v>0.32901573181152344</v>
      </c>
    </row>
    <row r="181" spans="2:11" x14ac:dyDescent="0.45">
      <c r="B181">
        <v>53.040056228637695</v>
      </c>
      <c r="C181">
        <v>0.78614175319671631</v>
      </c>
      <c r="D181">
        <v>-0.33046817779541016</v>
      </c>
      <c r="E181">
        <f t="shared" si="12"/>
        <v>0.3795166015625</v>
      </c>
      <c r="F181">
        <f t="shared" si="13"/>
        <v>0.33130645751953125</v>
      </c>
      <c r="G181" s="2" t="str">
        <f>""</f>
        <v/>
      </c>
      <c r="H181" s="2">
        <f t="shared" si="14"/>
        <v>53.040056228637695</v>
      </c>
      <c r="I181" s="2">
        <f t="shared" si="15"/>
        <v>0.3795166015625</v>
      </c>
      <c r="J181" s="2">
        <f t="shared" si="16"/>
        <v>53.040056228637695</v>
      </c>
      <c r="K181" s="2">
        <f t="shared" si="17"/>
        <v>0.33130645751953125</v>
      </c>
    </row>
    <row r="182" spans="2:11" x14ac:dyDescent="0.45">
      <c r="B182">
        <v>53.366350173950195</v>
      </c>
      <c r="C182">
        <v>0.78833901882171631</v>
      </c>
      <c r="D182">
        <v>-0.33393573760986328</v>
      </c>
      <c r="E182">
        <f t="shared" si="12"/>
        <v>0.3817138671875</v>
      </c>
      <c r="F182">
        <f t="shared" si="13"/>
        <v>0.33477401733398438</v>
      </c>
      <c r="G182" s="2" t="str">
        <f>""</f>
        <v/>
      </c>
      <c r="H182" s="2">
        <f t="shared" si="14"/>
        <v>53.366350173950195</v>
      </c>
      <c r="I182" s="2">
        <f t="shared" si="15"/>
        <v>0.3817138671875</v>
      </c>
      <c r="J182" s="2">
        <f t="shared" si="16"/>
        <v>53.366350173950195</v>
      </c>
      <c r="K182" s="2">
        <f t="shared" si="17"/>
        <v>0.33477401733398438</v>
      </c>
    </row>
    <row r="183" spans="2:11" x14ac:dyDescent="0.45">
      <c r="B183">
        <v>53.625810623168952</v>
      </c>
      <c r="C183">
        <v>0.79029214382171631</v>
      </c>
      <c r="D183">
        <v>-0.33704566955566406</v>
      </c>
      <c r="E183">
        <f t="shared" si="12"/>
        <v>0.3836669921875</v>
      </c>
      <c r="F183">
        <f t="shared" si="13"/>
        <v>0.33788394927978516</v>
      </c>
      <c r="G183" s="2" t="str">
        <f>""</f>
        <v/>
      </c>
      <c r="H183" s="2">
        <f t="shared" si="14"/>
        <v>53.625810623168952</v>
      </c>
      <c r="I183" s="2">
        <f t="shared" si="15"/>
        <v>0.3836669921875</v>
      </c>
      <c r="J183" s="2">
        <f t="shared" si="16"/>
        <v>53.625810623168952</v>
      </c>
      <c r="K183" s="2">
        <f t="shared" si="17"/>
        <v>0.33788394927978516</v>
      </c>
    </row>
    <row r="184" spans="2:11" x14ac:dyDescent="0.45">
      <c r="B184">
        <v>53.969926834106445</v>
      </c>
      <c r="C184">
        <v>0.79248940944671631</v>
      </c>
      <c r="D184">
        <v>-0.34029674530029297</v>
      </c>
      <c r="E184">
        <f t="shared" si="12"/>
        <v>0.3858642578125</v>
      </c>
      <c r="F184">
        <f t="shared" si="13"/>
        <v>0.34113502502441406</v>
      </c>
      <c r="G184" s="2" t="str">
        <f>""</f>
        <v/>
      </c>
      <c r="H184" s="2">
        <f t="shared" si="14"/>
        <v>53.969926834106445</v>
      </c>
      <c r="I184" s="2">
        <f t="shared" si="15"/>
        <v>0.3858642578125</v>
      </c>
      <c r="J184" s="2">
        <f t="shared" si="16"/>
        <v>53.969926834106445</v>
      </c>
      <c r="K184" s="2">
        <f t="shared" si="17"/>
        <v>0.34113502502441406</v>
      </c>
    </row>
    <row r="185" spans="2:11" x14ac:dyDescent="0.45">
      <c r="B185">
        <v>54.282304763793945</v>
      </c>
      <c r="C185">
        <v>0.79468667507171631</v>
      </c>
      <c r="D185">
        <v>-0.34316921234130859</v>
      </c>
      <c r="E185">
        <f t="shared" si="12"/>
        <v>0.3880615234375</v>
      </c>
      <c r="F185">
        <f t="shared" si="13"/>
        <v>0.34400749206542969</v>
      </c>
      <c r="G185" s="2" t="str">
        <f>""</f>
        <v/>
      </c>
      <c r="H185" s="2">
        <f t="shared" si="14"/>
        <v>54.282304763793945</v>
      </c>
      <c r="I185" s="2">
        <f t="shared" si="15"/>
        <v>0.3880615234375</v>
      </c>
      <c r="J185" s="2">
        <f t="shared" si="16"/>
        <v>54.282304763793945</v>
      </c>
      <c r="K185" s="2">
        <f t="shared" si="17"/>
        <v>0.34400749206542969</v>
      </c>
    </row>
    <row r="186" spans="2:11" x14ac:dyDescent="0.45">
      <c r="B186">
        <v>54.575151443481445</v>
      </c>
      <c r="C186">
        <v>0.79700601100921631</v>
      </c>
      <c r="D186">
        <v>-0.34534740447998047</v>
      </c>
      <c r="E186">
        <f t="shared" si="12"/>
        <v>0.390380859375</v>
      </c>
      <c r="F186">
        <f t="shared" si="13"/>
        <v>0.34618568420410156</v>
      </c>
      <c r="G186" s="2" t="str">
        <f>""</f>
        <v/>
      </c>
      <c r="H186" s="2">
        <f t="shared" si="14"/>
        <v>54.575151443481445</v>
      </c>
      <c r="I186" s="2">
        <f t="shared" si="15"/>
        <v>0.390380859375</v>
      </c>
      <c r="J186" s="2">
        <f t="shared" si="16"/>
        <v>54.575151443481445</v>
      </c>
      <c r="K186" s="2">
        <f t="shared" si="17"/>
        <v>0.34618568420410156</v>
      </c>
    </row>
    <row r="187" spans="2:11" x14ac:dyDescent="0.45">
      <c r="B187">
        <v>54.845415115356445</v>
      </c>
      <c r="C187">
        <v>0.79895913600921631</v>
      </c>
      <c r="D187">
        <v>-0.34713840484619141</v>
      </c>
      <c r="E187">
        <f t="shared" si="12"/>
        <v>0.392333984375</v>
      </c>
      <c r="F187">
        <f t="shared" si="13"/>
        <v>0.3479766845703125</v>
      </c>
      <c r="G187" s="2" t="str">
        <f>""</f>
        <v/>
      </c>
      <c r="H187" s="2">
        <f t="shared" si="14"/>
        <v>54.845415115356445</v>
      </c>
      <c r="I187" s="2">
        <f t="shared" si="15"/>
        <v>0.392333984375</v>
      </c>
      <c r="J187" s="2">
        <f t="shared" si="16"/>
        <v>54.845415115356445</v>
      </c>
      <c r="K187" s="2">
        <f t="shared" si="17"/>
        <v>0.3479766845703125</v>
      </c>
    </row>
    <row r="188" spans="2:11" x14ac:dyDescent="0.45">
      <c r="B188">
        <v>55.134355545043952</v>
      </c>
      <c r="C188">
        <v>0.80115640163421631</v>
      </c>
      <c r="D188">
        <v>-0.34887218475341797</v>
      </c>
      <c r="E188">
        <f t="shared" si="12"/>
        <v>0.39453125</v>
      </c>
      <c r="F188">
        <f t="shared" si="13"/>
        <v>0.34971046447753906</v>
      </c>
      <c r="G188" s="2" t="str">
        <f>""</f>
        <v/>
      </c>
      <c r="H188" s="2">
        <f t="shared" si="14"/>
        <v>55.134355545043952</v>
      </c>
      <c r="I188" s="2">
        <f t="shared" si="15"/>
        <v>0.39453125</v>
      </c>
      <c r="J188" s="2">
        <f t="shared" si="16"/>
        <v>55.134355545043952</v>
      </c>
      <c r="K188" s="2">
        <f t="shared" si="17"/>
        <v>0.34971046447753906</v>
      </c>
    </row>
    <row r="189" spans="2:11" x14ac:dyDescent="0.45">
      <c r="B189">
        <v>55.490190505981445</v>
      </c>
      <c r="C189">
        <v>0.80335366725921631</v>
      </c>
      <c r="D189">
        <v>-0.35048007965087891</v>
      </c>
      <c r="E189">
        <f t="shared" si="12"/>
        <v>0.396728515625</v>
      </c>
      <c r="F189">
        <f t="shared" si="13"/>
        <v>0.351318359375</v>
      </c>
      <c r="G189" s="2" t="str">
        <f>""</f>
        <v/>
      </c>
      <c r="H189" s="2">
        <f t="shared" si="14"/>
        <v>55.490190505981445</v>
      </c>
      <c r="I189" s="2">
        <f t="shared" si="15"/>
        <v>0.396728515625</v>
      </c>
      <c r="J189" s="2">
        <f t="shared" si="16"/>
        <v>55.490190505981445</v>
      </c>
      <c r="K189" s="2">
        <f t="shared" si="17"/>
        <v>0.351318359375</v>
      </c>
    </row>
    <row r="190" spans="2:11" x14ac:dyDescent="0.45">
      <c r="B190">
        <v>55.801836013793945</v>
      </c>
      <c r="C190">
        <v>0.80530679225921631</v>
      </c>
      <c r="D190">
        <v>-0.35186004638671875</v>
      </c>
      <c r="E190">
        <f t="shared" si="12"/>
        <v>0.398681640625</v>
      </c>
      <c r="F190">
        <f t="shared" si="13"/>
        <v>0.35269832611083984</v>
      </c>
      <c r="G190" s="2" t="str">
        <f>""</f>
        <v/>
      </c>
      <c r="H190" s="2">
        <f t="shared" si="14"/>
        <v>55.801836013793945</v>
      </c>
      <c r="I190" s="2">
        <f t="shared" si="15"/>
        <v>0.398681640625</v>
      </c>
      <c r="J190" s="2">
        <f t="shared" si="16"/>
        <v>55.801836013793945</v>
      </c>
      <c r="K190" s="2">
        <f t="shared" si="17"/>
        <v>0.35269832611083984</v>
      </c>
    </row>
    <row r="191" spans="2:11" x14ac:dyDescent="0.45">
      <c r="B191">
        <v>56.160966873168945</v>
      </c>
      <c r="C191">
        <v>0.80750405788421631</v>
      </c>
      <c r="D191">
        <v>-0.35361194610595703</v>
      </c>
      <c r="E191">
        <f t="shared" si="12"/>
        <v>0.40087890625</v>
      </c>
      <c r="F191">
        <f t="shared" si="13"/>
        <v>0.35445022583007813</v>
      </c>
      <c r="G191" s="2" t="str">
        <f>""</f>
        <v/>
      </c>
      <c r="H191" s="2">
        <f t="shared" si="14"/>
        <v>56.160966873168945</v>
      </c>
      <c r="I191" s="2">
        <f t="shared" si="15"/>
        <v>0.40087890625</v>
      </c>
      <c r="J191" s="2">
        <f t="shared" si="16"/>
        <v>56.160966873168945</v>
      </c>
      <c r="K191" s="2">
        <f t="shared" si="17"/>
        <v>0.35445022583007813</v>
      </c>
    </row>
    <row r="192" spans="2:11" x14ac:dyDescent="0.45">
      <c r="B192">
        <v>56.428056716918945</v>
      </c>
      <c r="C192">
        <v>0.80970132350921631</v>
      </c>
      <c r="D192">
        <v>-0.35549449920654297</v>
      </c>
      <c r="E192">
        <f t="shared" si="12"/>
        <v>0.403076171875</v>
      </c>
      <c r="F192">
        <f t="shared" si="13"/>
        <v>0.35633277893066406</v>
      </c>
      <c r="G192" s="2" t="str">
        <f>""</f>
        <v/>
      </c>
      <c r="H192" s="2">
        <f t="shared" si="14"/>
        <v>56.428056716918945</v>
      </c>
      <c r="I192" s="2">
        <f t="shared" si="15"/>
        <v>0.403076171875</v>
      </c>
      <c r="J192" s="2">
        <f t="shared" si="16"/>
        <v>56.428056716918945</v>
      </c>
      <c r="K192" s="2">
        <f t="shared" si="17"/>
        <v>0.35633277893066406</v>
      </c>
    </row>
    <row r="193" spans="2:11" x14ac:dyDescent="0.45">
      <c r="B193">
        <v>56.749711990356445</v>
      </c>
      <c r="C193">
        <v>0.81189858913421631</v>
      </c>
      <c r="D193">
        <v>-0.35662269592285156</v>
      </c>
      <c r="E193">
        <f t="shared" si="12"/>
        <v>0.4052734375</v>
      </c>
      <c r="F193">
        <f t="shared" si="13"/>
        <v>0.35746097564697266</v>
      </c>
      <c r="G193" s="2" t="str">
        <f>""</f>
        <v/>
      </c>
      <c r="H193" s="2">
        <f t="shared" si="14"/>
        <v>56.749711990356445</v>
      </c>
      <c r="I193" s="2">
        <f t="shared" si="15"/>
        <v>0.4052734375</v>
      </c>
      <c r="J193" s="2">
        <f t="shared" si="16"/>
        <v>56.749711990356445</v>
      </c>
      <c r="K193" s="2">
        <f t="shared" si="17"/>
        <v>0.35746097564697266</v>
      </c>
    </row>
    <row r="194" spans="2:11" x14ac:dyDescent="0.45">
      <c r="B194">
        <v>57.053422927856445</v>
      </c>
      <c r="C194">
        <v>0.81397378444671631</v>
      </c>
      <c r="D194">
        <v>-0.35761356353759766</v>
      </c>
      <c r="E194">
        <f t="shared" si="12"/>
        <v>0.4073486328125</v>
      </c>
      <c r="F194">
        <f t="shared" si="13"/>
        <v>0.35845184326171875</v>
      </c>
      <c r="G194" s="2" t="str">
        <f>""</f>
        <v/>
      </c>
      <c r="H194" s="2">
        <f t="shared" si="14"/>
        <v>57.053422927856445</v>
      </c>
      <c r="I194" s="2">
        <f t="shared" si="15"/>
        <v>0.4073486328125</v>
      </c>
      <c r="J194" s="2">
        <f t="shared" si="16"/>
        <v>57.053422927856445</v>
      </c>
      <c r="K194" s="2">
        <f t="shared" si="17"/>
        <v>0.35845184326171875</v>
      </c>
    </row>
    <row r="195" spans="2:11" x14ac:dyDescent="0.45">
      <c r="B195">
        <v>57.357255935668945</v>
      </c>
      <c r="C195">
        <v>0.81617105007171631</v>
      </c>
      <c r="D195">
        <v>-0.35934734344482422</v>
      </c>
      <c r="E195">
        <f t="shared" si="12"/>
        <v>0.4095458984375</v>
      </c>
      <c r="F195">
        <f t="shared" si="13"/>
        <v>0.36018562316894531</v>
      </c>
      <c r="G195" s="2" t="str">
        <f>""</f>
        <v/>
      </c>
      <c r="H195" s="2">
        <f t="shared" si="14"/>
        <v>57.357255935668945</v>
      </c>
      <c r="I195" s="2">
        <f t="shared" si="15"/>
        <v>0.4095458984375</v>
      </c>
      <c r="J195" s="2">
        <f t="shared" si="16"/>
        <v>57.357255935668945</v>
      </c>
      <c r="K195" s="2">
        <f t="shared" si="17"/>
        <v>0.36018562316894531</v>
      </c>
    </row>
    <row r="196" spans="2:11" x14ac:dyDescent="0.45">
      <c r="B196">
        <v>57.699907302856452</v>
      </c>
      <c r="C196">
        <v>0.81836831569671631</v>
      </c>
      <c r="D196">
        <v>-0.36104583740234375</v>
      </c>
      <c r="E196">
        <f t="shared" ref="E196:E259" si="18">C196-C$3</f>
        <v>0.4117431640625</v>
      </c>
      <c r="F196">
        <f t="shared" ref="F196:F259" si="19">-(D196-D$3)</f>
        <v>0.36188411712646484</v>
      </c>
      <c r="G196" s="2" t="str">
        <f>""</f>
        <v/>
      </c>
      <c r="H196" s="2">
        <f t="shared" ref="H196:H259" si="20">IF(AND(E196&gt;H$2,E196&lt;I$2),B196,"")</f>
        <v>57.699907302856452</v>
      </c>
      <c r="I196" s="2">
        <f t="shared" ref="I196:I259" si="21">IF(AND(E196&gt;H$2,E196&lt;I$2),E196,"")</f>
        <v>0.4117431640625</v>
      </c>
      <c r="J196" s="2">
        <f t="shared" ref="J196:J259" si="22">IF(AND(F196&gt;J$2,F196&lt;K$2),B196,"")</f>
        <v>57.699907302856452</v>
      </c>
      <c r="K196" s="2">
        <f t="shared" ref="K196:K259" si="23">IF(AND(F196&gt;J$2,F196&lt;K$2),F196,"")</f>
        <v>0.36188411712646484</v>
      </c>
    </row>
    <row r="197" spans="2:11" x14ac:dyDescent="0.45">
      <c r="B197">
        <v>57.974931716918945</v>
      </c>
      <c r="C197">
        <v>0.82032144069671631</v>
      </c>
      <c r="D197">
        <v>-0.36242485046386719</v>
      </c>
      <c r="E197">
        <f t="shared" si="18"/>
        <v>0.4136962890625</v>
      </c>
      <c r="F197">
        <f t="shared" si="19"/>
        <v>0.36326313018798828</v>
      </c>
      <c r="G197" s="2" t="str">
        <f>""</f>
        <v/>
      </c>
      <c r="H197" s="2">
        <f t="shared" si="20"/>
        <v>57.974931716918945</v>
      </c>
      <c r="I197" s="2">
        <f t="shared" si="21"/>
        <v>0.4136962890625</v>
      </c>
      <c r="J197" s="2">
        <f t="shared" si="22"/>
        <v>57.974931716918945</v>
      </c>
      <c r="K197" s="2">
        <f t="shared" si="23"/>
        <v>0.36326313018798828</v>
      </c>
    </row>
    <row r="198" spans="2:11" x14ac:dyDescent="0.45">
      <c r="B198">
        <v>58.309038162231445</v>
      </c>
      <c r="C198">
        <v>0.82251870632171631</v>
      </c>
      <c r="D198">
        <v>-0.36404228210449219</v>
      </c>
      <c r="E198">
        <f t="shared" si="18"/>
        <v>0.4158935546875</v>
      </c>
      <c r="F198">
        <f t="shared" si="19"/>
        <v>0.36488056182861328</v>
      </c>
      <c r="G198" s="2" t="str">
        <f>""</f>
        <v/>
      </c>
      <c r="H198" s="2">
        <f t="shared" si="20"/>
        <v>58.309038162231445</v>
      </c>
      <c r="I198" s="2">
        <f t="shared" si="21"/>
        <v>0.4158935546875</v>
      </c>
      <c r="J198" s="2">
        <f t="shared" si="22"/>
        <v>58.309038162231445</v>
      </c>
      <c r="K198" s="2">
        <f t="shared" si="23"/>
        <v>0.36488056182861328</v>
      </c>
    </row>
    <row r="199" spans="2:11" x14ac:dyDescent="0.45">
      <c r="B199">
        <v>58.649370193481445</v>
      </c>
      <c r="C199">
        <v>0.82483804225921631</v>
      </c>
      <c r="D199">
        <v>-0.36600303649902344</v>
      </c>
      <c r="E199">
        <f t="shared" si="18"/>
        <v>0.418212890625</v>
      </c>
      <c r="F199">
        <f t="shared" si="19"/>
        <v>0.36684131622314453</v>
      </c>
      <c r="G199" s="2" t="str">
        <f>""</f>
        <v/>
      </c>
      <c r="H199" s="2">
        <f t="shared" si="20"/>
        <v>58.649370193481445</v>
      </c>
      <c r="I199" s="2">
        <f t="shared" si="21"/>
        <v>0.418212890625</v>
      </c>
      <c r="J199" s="2">
        <f t="shared" si="22"/>
        <v>58.649370193481445</v>
      </c>
      <c r="K199" s="2">
        <f t="shared" si="23"/>
        <v>0.36684131622314453</v>
      </c>
    </row>
    <row r="200" spans="2:11" x14ac:dyDescent="0.45">
      <c r="B200">
        <v>58.943071365356445</v>
      </c>
      <c r="C200">
        <v>0.82691323757171631</v>
      </c>
      <c r="D200">
        <v>-0.36856651306152344</v>
      </c>
      <c r="E200">
        <f t="shared" si="18"/>
        <v>0.4202880859375</v>
      </c>
      <c r="F200">
        <f t="shared" si="19"/>
        <v>0.36940479278564453</v>
      </c>
      <c r="G200" s="2" t="str">
        <f>""</f>
        <v/>
      </c>
      <c r="H200" s="2">
        <f t="shared" si="20"/>
        <v>58.943071365356445</v>
      </c>
      <c r="I200" s="2">
        <f t="shared" si="21"/>
        <v>0.4202880859375</v>
      </c>
      <c r="J200" s="2">
        <f t="shared" si="22"/>
        <v>58.943071365356445</v>
      </c>
      <c r="K200" s="2">
        <f t="shared" si="23"/>
        <v>0.36940479278564453</v>
      </c>
    </row>
    <row r="201" spans="2:11" x14ac:dyDescent="0.45">
      <c r="B201">
        <v>59.246049880981452</v>
      </c>
      <c r="C201">
        <v>0.82898843288421631</v>
      </c>
      <c r="D201">
        <v>-0.37175941467285156</v>
      </c>
      <c r="E201">
        <f t="shared" si="18"/>
        <v>0.42236328125</v>
      </c>
      <c r="F201">
        <f t="shared" si="19"/>
        <v>0.37259769439697266</v>
      </c>
      <c r="G201" s="2" t="str">
        <f>""</f>
        <v/>
      </c>
      <c r="H201" s="2">
        <f t="shared" si="20"/>
        <v>59.246049880981452</v>
      </c>
      <c r="I201" s="2">
        <f t="shared" si="21"/>
        <v>0.42236328125</v>
      </c>
      <c r="J201" s="2">
        <f t="shared" si="22"/>
        <v>59.246049880981452</v>
      </c>
      <c r="K201" s="2">
        <f t="shared" si="23"/>
        <v>0.37259769439697266</v>
      </c>
    </row>
    <row r="202" spans="2:11" x14ac:dyDescent="0.45">
      <c r="B202">
        <v>59.578569412231445</v>
      </c>
      <c r="C202">
        <v>0.83118569850921631</v>
      </c>
      <c r="D202">
        <v>-0.3747406005859375</v>
      </c>
      <c r="E202">
        <f t="shared" si="18"/>
        <v>0.424560546875</v>
      </c>
      <c r="F202">
        <f t="shared" si="19"/>
        <v>0.37557888031005859</v>
      </c>
      <c r="G202" s="2" t="str">
        <f>""</f>
        <v/>
      </c>
      <c r="H202" s="2">
        <f t="shared" si="20"/>
        <v>59.578569412231445</v>
      </c>
      <c r="I202" s="2">
        <f t="shared" si="21"/>
        <v>0.424560546875</v>
      </c>
      <c r="J202" s="2">
        <f t="shared" si="22"/>
        <v>59.578569412231445</v>
      </c>
      <c r="K202" s="2">
        <f t="shared" si="23"/>
        <v>0.37557888031005859</v>
      </c>
    </row>
    <row r="203" spans="2:11" x14ac:dyDescent="0.45">
      <c r="B203">
        <v>59.914262771606445</v>
      </c>
      <c r="C203">
        <v>0.83338296413421631</v>
      </c>
      <c r="D203">
        <v>-0.37735462188720703</v>
      </c>
      <c r="E203">
        <f t="shared" si="18"/>
        <v>0.4267578125</v>
      </c>
      <c r="F203">
        <f t="shared" si="19"/>
        <v>0.37819290161132813</v>
      </c>
      <c r="G203" s="2" t="str">
        <f>""</f>
        <v/>
      </c>
      <c r="H203" s="2" t="str">
        <f t="shared" si="20"/>
        <v/>
      </c>
      <c r="I203" s="2" t="str">
        <f t="shared" si="21"/>
        <v/>
      </c>
      <c r="J203" s="2">
        <f t="shared" si="22"/>
        <v>59.914262771606445</v>
      </c>
      <c r="K203" s="2">
        <f t="shared" si="23"/>
        <v>0.37819290161132813</v>
      </c>
    </row>
    <row r="204" spans="2:11" x14ac:dyDescent="0.45">
      <c r="B204">
        <v>60.200151443481445</v>
      </c>
      <c r="C204">
        <v>0.83533608913421631</v>
      </c>
      <c r="D204">
        <v>-0.37929248809814453</v>
      </c>
      <c r="E204">
        <f t="shared" si="18"/>
        <v>0.4287109375</v>
      </c>
      <c r="F204">
        <f t="shared" si="19"/>
        <v>0.38013076782226563</v>
      </c>
      <c r="G204" s="2" t="str">
        <f>""</f>
        <v/>
      </c>
      <c r="H204" s="2" t="str">
        <f t="shared" si="20"/>
        <v/>
      </c>
      <c r="I204" s="2" t="str">
        <f t="shared" si="21"/>
        <v/>
      </c>
      <c r="J204" s="2">
        <f t="shared" si="22"/>
        <v>60.200151443481445</v>
      </c>
      <c r="K204" s="2">
        <f t="shared" si="23"/>
        <v>0.38013076782226563</v>
      </c>
    </row>
    <row r="205" spans="2:11" x14ac:dyDescent="0.45">
      <c r="B205">
        <v>60.524858474731452</v>
      </c>
      <c r="C205">
        <v>0.83753335475921631</v>
      </c>
      <c r="D205">
        <v>-0.38124275207519531</v>
      </c>
      <c r="E205">
        <f t="shared" si="18"/>
        <v>0.430908203125</v>
      </c>
      <c r="F205">
        <f t="shared" si="19"/>
        <v>0.38208103179931641</v>
      </c>
      <c r="G205" s="2" t="str">
        <f>""</f>
        <v/>
      </c>
      <c r="H205" s="2" t="str">
        <f t="shared" si="20"/>
        <v/>
      </c>
      <c r="I205" s="2" t="str">
        <f t="shared" si="21"/>
        <v/>
      </c>
      <c r="J205" s="2">
        <f t="shared" si="22"/>
        <v>60.524858474731452</v>
      </c>
      <c r="K205" s="2">
        <f t="shared" si="23"/>
        <v>0.38208103179931641</v>
      </c>
    </row>
    <row r="206" spans="2:11" x14ac:dyDescent="0.45">
      <c r="B206">
        <v>60.845048904418945</v>
      </c>
      <c r="C206">
        <v>0.83973062038421631</v>
      </c>
      <c r="D206">
        <v>-0.38319301605224609</v>
      </c>
      <c r="E206">
        <f t="shared" si="18"/>
        <v>0.43310546875</v>
      </c>
      <c r="F206">
        <f t="shared" si="19"/>
        <v>0.38403129577636719</v>
      </c>
      <c r="G206" s="2" t="str">
        <f>""</f>
        <v/>
      </c>
      <c r="H206" s="2" t="str">
        <f t="shared" si="20"/>
        <v/>
      </c>
      <c r="I206" s="2" t="str">
        <f t="shared" si="21"/>
        <v/>
      </c>
      <c r="J206" s="2">
        <f t="shared" si="22"/>
        <v>60.845048904418945</v>
      </c>
      <c r="K206" s="2">
        <f t="shared" si="23"/>
        <v>0.38403129577636719</v>
      </c>
    </row>
    <row r="207" spans="2:11" x14ac:dyDescent="0.45">
      <c r="B207">
        <v>61.130083084106445</v>
      </c>
      <c r="C207">
        <v>0.84192788600921631</v>
      </c>
      <c r="D207">
        <v>-0.38514423370361328</v>
      </c>
      <c r="E207">
        <f t="shared" si="18"/>
        <v>0.435302734375</v>
      </c>
      <c r="F207">
        <f t="shared" si="19"/>
        <v>0.38598251342773438</v>
      </c>
      <c r="G207" s="2" t="str">
        <f>""</f>
        <v/>
      </c>
      <c r="H207" s="2" t="str">
        <f t="shared" si="20"/>
        <v/>
      </c>
      <c r="I207" s="2" t="str">
        <f t="shared" si="21"/>
        <v/>
      </c>
      <c r="J207" s="2">
        <f t="shared" si="22"/>
        <v>61.130083084106445</v>
      </c>
      <c r="K207" s="2">
        <f t="shared" si="23"/>
        <v>0.38598251342773438</v>
      </c>
    </row>
    <row r="208" spans="2:11" x14ac:dyDescent="0.45">
      <c r="B208">
        <v>61.426836013793952</v>
      </c>
      <c r="C208">
        <v>0.84400308132171631</v>
      </c>
      <c r="D208">
        <v>-0.386444091796875</v>
      </c>
      <c r="E208">
        <f t="shared" si="18"/>
        <v>0.4373779296875</v>
      </c>
      <c r="F208">
        <f t="shared" si="19"/>
        <v>0.38728237152099609</v>
      </c>
      <c r="G208" s="2" t="str">
        <f>""</f>
        <v/>
      </c>
      <c r="H208" s="2" t="str">
        <f t="shared" si="20"/>
        <v/>
      </c>
      <c r="I208" s="2" t="str">
        <f t="shared" si="21"/>
        <v/>
      </c>
      <c r="J208" s="2">
        <f t="shared" si="22"/>
        <v>61.426836013793952</v>
      </c>
      <c r="K208" s="2">
        <f t="shared" si="23"/>
        <v>0.38728237152099609</v>
      </c>
    </row>
    <row r="209" spans="2:11" x14ac:dyDescent="0.45">
      <c r="B209">
        <v>61.768632888793945</v>
      </c>
      <c r="C209">
        <v>0.84620034694671631</v>
      </c>
      <c r="D209">
        <v>-0.38785743713378906</v>
      </c>
      <c r="E209">
        <f t="shared" si="18"/>
        <v>0.4395751953125</v>
      </c>
      <c r="F209">
        <f t="shared" si="19"/>
        <v>0.38869571685791016</v>
      </c>
      <c r="G209" s="2" t="str">
        <f>""</f>
        <v/>
      </c>
      <c r="H209" s="2" t="str">
        <f t="shared" si="20"/>
        <v/>
      </c>
      <c r="I209" s="2" t="str">
        <f t="shared" si="21"/>
        <v/>
      </c>
      <c r="J209" s="2">
        <f t="shared" si="22"/>
        <v>61.768632888793945</v>
      </c>
      <c r="K209" s="2">
        <f t="shared" si="23"/>
        <v>0.38869571685791016</v>
      </c>
    </row>
    <row r="210" spans="2:11" x14ac:dyDescent="0.45">
      <c r="B210">
        <v>62.060014724731445</v>
      </c>
      <c r="C210">
        <v>0.84839761257171631</v>
      </c>
      <c r="D210">
        <v>-0.389892578125</v>
      </c>
      <c r="E210">
        <f t="shared" si="18"/>
        <v>0.4417724609375</v>
      </c>
      <c r="F210">
        <f t="shared" si="19"/>
        <v>0.39073085784912109</v>
      </c>
      <c r="G210" s="2" t="str">
        <f>""</f>
        <v/>
      </c>
      <c r="H210" s="2" t="str">
        <f t="shared" si="20"/>
        <v/>
      </c>
      <c r="I210" s="2" t="str">
        <f t="shared" si="21"/>
        <v/>
      </c>
      <c r="J210" s="2">
        <f t="shared" si="22"/>
        <v>62.060014724731445</v>
      </c>
      <c r="K210" s="2">
        <f t="shared" si="23"/>
        <v>0.39073085784912109</v>
      </c>
    </row>
    <row r="211" spans="2:11" x14ac:dyDescent="0.45">
      <c r="B211">
        <v>62.344316482543945</v>
      </c>
      <c r="C211">
        <v>0.85035073757171631</v>
      </c>
      <c r="D211">
        <v>-0.39176273345947266</v>
      </c>
      <c r="E211">
        <f t="shared" si="18"/>
        <v>0.4437255859375</v>
      </c>
      <c r="F211">
        <f t="shared" si="19"/>
        <v>0.39260101318359375</v>
      </c>
      <c r="G211" s="2" t="str">
        <f>""</f>
        <v/>
      </c>
      <c r="H211" s="2" t="str">
        <f t="shared" si="20"/>
        <v/>
      </c>
      <c r="I211" s="2" t="str">
        <f t="shared" si="21"/>
        <v/>
      </c>
      <c r="J211" s="2">
        <f t="shared" si="22"/>
        <v>62.344316482543945</v>
      </c>
      <c r="K211" s="2">
        <f t="shared" si="23"/>
        <v>0.39260101318359375</v>
      </c>
    </row>
    <row r="212" spans="2:11" x14ac:dyDescent="0.45">
      <c r="B212">
        <v>62.670610427856445</v>
      </c>
      <c r="C212">
        <v>0.85254800319671631</v>
      </c>
      <c r="D212">
        <v>-0.39340972900390625</v>
      </c>
      <c r="E212">
        <f t="shared" si="18"/>
        <v>0.4459228515625</v>
      </c>
      <c r="F212">
        <f t="shared" si="19"/>
        <v>0.39424800872802734</v>
      </c>
      <c r="G212" s="2" t="str">
        <f>""</f>
        <v/>
      </c>
      <c r="H212" s="2" t="str">
        <f t="shared" si="20"/>
        <v/>
      </c>
      <c r="I212" s="2" t="str">
        <f t="shared" si="21"/>
        <v/>
      </c>
      <c r="J212" s="2">
        <f t="shared" si="22"/>
        <v>62.670610427856445</v>
      </c>
      <c r="K212" s="2">
        <f t="shared" si="23"/>
        <v>0.39424800872802734</v>
      </c>
    </row>
    <row r="213" spans="2:11" x14ac:dyDescent="0.45">
      <c r="B213">
        <v>62.974443435668952</v>
      </c>
      <c r="C213">
        <v>0.85474526882171631</v>
      </c>
      <c r="D213">
        <v>-0.39517784118652344</v>
      </c>
      <c r="E213">
        <f t="shared" si="18"/>
        <v>0.4481201171875</v>
      </c>
      <c r="F213">
        <f t="shared" si="19"/>
        <v>0.39601612091064453</v>
      </c>
      <c r="G213" s="2" t="str">
        <f>""</f>
        <v/>
      </c>
      <c r="H213" s="2" t="str">
        <f t="shared" si="20"/>
        <v/>
      </c>
      <c r="I213" s="2" t="str">
        <f t="shared" si="21"/>
        <v/>
      </c>
      <c r="J213" s="2">
        <f t="shared" si="22"/>
        <v>62.974443435668952</v>
      </c>
      <c r="K213" s="2">
        <f t="shared" si="23"/>
        <v>0.39601612091064453</v>
      </c>
    </row>
    <row r="214" spans="2:11" x14ac:dyDescent="0.45">
      <c r="B214">
        <v>63.297441482543945</v>
      </c>
      <c r="C214">
        <v>0.85694253444671631</v>
      </c>
      <c r="D214">
        <v>-0.39712715148925781</v>
      </c>
      <c r="E214">
        <f t="shared" si="18"/>
        <v>0.4503173828125</v>
      </c>
      <c r="F214">
        <f t="shared" si="19"/>
        <v>0.39796543121337891</v>
      </c>
      <c r="G214" s="2" t="str">
        <f>""</f>
        <v/>
      </c>
      <c r="H214" s="2" t="str">
        <f t="shared" si="20"/>
        <v/>
      </c>
      <c r="I214" s="2" t="str">
        <f t="shared" si="21"/>
        <v/>
      </c>
      <c r="J214" s="2">
        <f t="shared" si="22"/>
        <v>63.297441482543945</v>
      </c>
      <c r="K214" s="2">
        <f t="shared" si="23"/>
        <v>0.39796543121337891</v>
      </c>
    </row>
    <row r="215" spans="2:11" x14ac:dyDescent="0.45">
      <c r="B215">
        <v>63.638017654418938</v>
      </c>
      <c r="C215">
        <v>0.85889565944671631</v>
      </c>
      <c r="D215">
        <v>-0.39951038360595703</v>
      </c>
      <c r="E215">
        <f t="shared" si="18"/>
        <v>0.4522705078125</v>
      </c>
      <c r="F215">
        <f t="shared" si="19"/>
        <v>0.40034866333007813</v>
      </c>
      <c r="G215" s="2" t="str">
        <f>""</f>
        <v/>
      </c>
      <c r="H215" s="2" t="str">
        <f t="shared" si="20"/>
        <v/>
      </c>
      <c r="I215" s="2" t="str">
        <f t="shared" si="21"/>
        <v/>
      </c>
      <c r="J215" s="2">
        <f t="shared" si="22"/>
        <v>63.638017654418938</v>
      </c>
      <c r="K215" s="2">
        <f t="shared" si="23"/>
        <v>0.40034866333007813</v>
      </c>
    </row>
    <row r="216" spans="2:11" x14ac:dyDescent="0.45">
      <c r="B216">
        <v>63.954179763793945</v>
      </c>
      <c r="C216">
        <v>0.86109292507171631</v>
      </c>
      <c r="D216">
        <v>-0.40277767181396484</v>
      </c>
      <c r="E216">
        <f t="shared" si="18"/>
        <v>0.4544677734375</v>
      </c>
      <c r="F216">
        <f t="shared" si="19"/>
        <v>0.40361595153808594</v>
      </c>
      <c r="G216" s="2" t="str">
        <f>""</f>
        <v/>
      </c>
      <c r="H216" s="2" t="str">
        <f t="shared" si="20"/>
        <v/>
      </c>
      <c r="I216" s="2" t="str">
        <f t="shared" si="21"/>
        <v/>
      </c>
      <c r="J216" s="2">
        <f t="shared" si="22"/>
        <v>63.954179763793945</v>
      </c>
      <c r="K216" s="2">
        <f t="shared" si="23"/>
        <v>0.40361595153808594</v>
      </c>
    </row>
    <row r="217" spans="2:11" x14ac:dyDescent="0.45">
      <c r="B217">
        <v>64.254777908325195</v>
      </c>
      <c r="C217">
        <v>0.86341226100921631</v>
      </c>
      <c r="D217">
        <v>-0.40522098541259766</v>
      </c>
      <c r="E217">
        <f t="shared" si="18"/>
        <v>0.456787109375</v>
      </c>
      <c r="F217">
        <f t="shared" si="19"/>
        <v>0.40605926513671875</v>
      </c>
      <c r="G217" s="2" t="str">
        <f>""</f>
        <v/>
      </c>
      <c r="H217" s="2" t="str">
        <f t="shared" si="20"/>
        <v/>
      </c>
      <c r="I217" s="2" t="str">
        <f t="shared" si="21"/>
        <v/>
      </c>
      <c r="J217" s="2">
        <f t="shared" si="22"/>
        <v>64.254777908325195</v>
      </c>
      <c r="K217" s="2">
        <f t="shared" si="23"/>
        <v>0.40605926513671875</v>
      </c>
    </row>
    <row r="218" spans="2:11" x14ac:dyDescent="0.45">
      <c r="B218">
        <v>64.539934158325195</v>
      </c>
      <c r="C218">
        <v>0.86536538600921631</v>
      </c>
      <c r="D218">
        <v>-0.40699481964111328</v>
      </c>
      <c r="E218">
        <f t="shared" si="18"/>
        <v>0.458740234375</v>
      </c>
      <c r="F218">
        <f t="shared" si="19"/>
        <v>0.40783309936523438</v>
      </c>
      <c r="G218" s="2" t="str">
        <f>""</f>
        <v/>
      </c>
      <c r="H218" s="2" t="str">
        <f t="shared" si="20"/>
        <v/>
      </c>
      <c r="I218" s="2" t="str">
        <f t="shared" si="21"/>
        <v/>
      </c>
      <c r="J218" s="2">
        <f t="shared" si="22"/>
        <v>64.539934158325195</v>
      </c>
      <c r="K218" s="2">
        <f t="shared" si="23"/>
        <v>0.40783309936523438</v>
      </c>
    </row>
    <row r="219" spans="2:11" x14ac:dyDescent="0.45">
      <c r="B219">
        <v>64.843645095825195</v>
      </c>
      <c r="C219">
        <v>0.86756265163421631</v>
      </c>
      <c r="D219">
        <v>-0.40909481048583984</v>
      </c>
      <c r="E219">
        <f t="shared" si="18"/>
        <v>0.4609375</v>
      </c>
      <c r="F219">
        <f t="shared" si="19"/>
        <v>0.40993309020996094</v>
      </c>
      <c r="G219" s="2" t="str">
        <f>""</f>
        <v/>
      </c>
      <c r="H219" s="2" t="str">
        <f t="shared" si="20"/>
        <v/>
      </c>
      <c r="I219" s="2" t="str">
        <f t="shared" si="21"/>
        <v/>
      </c>
      <c r="J219" s="2">
        <f t="shared" si="22"/>
        <v>64.843645095825195</v>
      </c>
      <c r="K219" s="2">
        <f t="shared" si="23"/>
        <v>0.40993309020996094</v>
      </c>
    </row>
    <row r="220" spans="2:11" x14ac:dyDescent="0.45">
      <c r="B220">
        <v>65.166032791137695</v>
      </c>
      <c r="C220">
        <v>0.86975991725921631</v>
      </c>
      <c r="D220">
        <v>-0.41126155853271484</v>
      </c>
      <c r="E220">
        <f t="shared" si="18"/>
        <v>0.463134765625</v>
      </c>
      <c r="F220">
        <f t="shared" si="19"/>
        <v>0.41209983825683594</v>
      </c>
      <c r="G220" s="2" t="str">
        <f>""</f>
        <v/>
      </c>
      <c r="H220" s="2" t="str">
        <f t="shared" si="20"/>
        <v/>
      </c>
      <c r="I220" s="2" t="str">
        <f t="shared" si="21"/>
        <v/>
      </c>
      <c r="J220" s="2">
        <f t="shared" si="22"/>
        <v>65.166032791137695</v>
      </c>
      <c r="K220" s="2">
        <f t="shared" si="23"/>
        <v>0.41209983825683594</v>
      </c>
    </row>
    <row r="221" spans="2:11" x14ac:dyDescent="0.45">
      <c r="B221">
        <v>65.465227127075195</v>
      </c>
      <c r="C221">
        <v>0.87195718288421631</v>
      </c>
      <c r="D221">
        <v>-0.41324615478515625</v>
      </c>
      <c r="E221">
        <f t="shared" si="18"/>
        <v>0.46533203125</v>
      </c>
      <c r="F221">
        <f t="shared" si="19"/>
        <v>0.41408443450927734</v>
      </c>
      <c r="G221" s="2" t="str">
        <f>""</f>
        <v/>
      </c>
      <c r="H221" s="2" t="str">
        <f t="shared" si="20"/>
        <v/>
      </c>
      <c r="I221" s="2" t="str">
        <f t="shared" si="21"/>
        <v/>
      </c>
      <c r="J221" s="2">
        <f t="shared" si="22"/>
        <v>65.465227127075195</v>
      </c>
      <c r="K221" s="2">
        <f t="shared" si="23"/>
        <v>0.41408443450927734</v>
      </c>
    </row>
    <row r="222" spans="2:11" x14ac:dyDescent="0.45">
      <c r="B222">
        <v>65.753313064575195</v>
      </c>
      <c r="C222">
        <v>0.87391030788421631</v>
      </c>
      <c r="D222">
        <v>-0.41501998901367188</v>
      </c>
      <c r="E222">
        <f t="shared" si="18"/>
        <v>0.46728515625</v>
      </c>
      <c r="F222">
        <f t="shared" si="19"/>
        <v>0.41585826873779297</v>
      </c>
      <c r="G222" s="2" t="str">
        <f>""</f>
        <v/>
      </c>
      <c r="H222" s="2" t="str">
        <f t="shared" si="20"/>
        <v/>
      </c>
      <c r="I222" s="2" t="str">
        <f t="shared" si="21"/>
        <v/>
      </c>
      <c r="J222" s="2">
        <f t="shared" si="22"/>
        <v>65.753313064575195</v>
      </c>
      <c r="K222" s="2">
        <f t="shared" si="23"/>
        <v>0.41585826873779297</v>
      </c>
    </row>
    <row r="223" spans="2:11" x14ac:dyDescent="0.45">
      <c r="B223">
        <v>66.057146072387695</v>
      </c>
      <c r="C223">
        <v>0.87610757350921631</v>
      </c>
      <c r="D223">
        <v>-0.41690826416015625</v>
      </c>
      <c r="E223">
        <f t="shared" si="18"/>
        <v>0.469482421875</v>
      </c>
      <c r="F223">
        <f t="shared" si="19"/>
        <v>0.41774654388427734</v>
      </c>
      <c r="G223" s="2" t="str">
        <f>""</f>
        <v/>
      </c>
      <c r="H223" s="2" t="str">
        <f t="shared" si="20"/>
        <v/>
      </c>
      <c r="I223" s="2" t="str">
        <f t="shared" si="21"/>
        <v/>
      </c>
      <c r="J223" s="2">
        <f t="shared" si="22"/>
        <v>66.057146072387695</v>
      </c>
      <c r="K223" s="2">
        <f t="shared" si="23"/>
        <v>0.41774654388427734</v>
      </c>
    </row>
    <row r="224" spans="2:11" x14ac:dyDescent="0.45">
      <c r="B224">
        <v>66.377214431762695</v>
      </c>
      <c r="C224">
        <v>0.87830483913421631</v>
      </c>
      <c r="D224">
        <v>-0.41875934600830078</v>
      </c>
      <c r="E224">
        <f t="shared" si="18"/>
        <v>0.4716796875</v>
      </c>
      <c r="F224">
        <f t="shared" si="19"/>
        <v>0.41959762573242188</v>
      </c>
      <c r="G224" s="2" t="str">
        <f>""</f>
        <v/>
      </c>
      <c r="H224" s="2" t="str">
        <f t="shared" si="20"/>
        <v/>
      </c>
      <c r="I224" s="2" t="str">
        <f t="shared" si="21"/>
        <v/>
      </c>
      <c r="J224" s="2">
        <f t="shared" si="22"/>
        <v>66.377214431762695</v>
      </c>
      <c r="K224" s="2">
        <f t="shared" si="23"/>
        <v>0.41959762573242188</v>
      </c>
    </row>
    <row r="225" spans="2:11" x14ac:dyDescent="0.45">
      <c r="B225">
        <v>66.670915603637695</v>
      </c>
      <c r="C225">
        <v>0.88038003444671631</v>
      </c>
      <c r="D225">
        <v>-0.42033672332763672</v>
      </c>
      <c r="E225">
        <f t="shared" si="18"/>
        <v>0.4737548828125</v>
      </c>
      <c r="F225">
        <f t="shared" si="19"/>
        <v>0.42117500305175781</v>
      </c>
      <c r="G225" s="2" t="str">
        <f>""</f>
        <v/>
      </c>
      <c r="H225" s="2" t="str">
        <f t="shared" si="20"/>
        <v/>
      </c>
      <c r="I225" s="2" t="str">
        <f t="shared" si="21"/>
        <v/>
      </c>
      <c r="J225" s="2">
        <f t="shared" si="22"/>
        <v>66.670915603637695</v>
      </c>
      <c r="K225" s="2">
        <f t="shared" si="23"/>
        <v>0.42117500305175781</v>
      </c>
    </row>
    <row r="226" spans="2:11" x14ac:dyDescent="0.45">
      <c r="B226">
        <v>66.980852127075195</v>
      </c>
      <c r="C226">
        <v>0.88257730007171631</v>
      </c>
      <c r="D226">
        <v>-0.42207050323486328</v>
      </c>
      <c r="E226">
        <f t="shared" si="18"/>
        <v>0.4759521484375</v>
      </c>
      <c r="F226">
        <f t="shared" si="19"/>
        <v>0.42290878295898438</v>
      </c>
      <c r="G226" s="2" t="str">
        <f>""</f>
        <v/>
      </c>
      <c r="H226" s="2" t="str">
        <f t="shared" si="20"/>
        <v/>
      </c>
      <c r="I226" s="2" t="str">
        <f t="shared" si="21"/>
        <v/>
      </c>
      <c r="J226" s="2">
        <f t="shared" si="22"/>
        <v>66.980852127075195</v>
      </c>
      <c r="K226" s="2">
        <f t="shared" si="23"/>
        <v>0.42290878295898438</v>
      </c>
    </row>
    <row r="227" spans="2:11" x14ac:dyDescent="0.45">
      <c r="B227">
        <v>67.272966384887695</v>
      </c>
      <c r="C227">
        <v>0.88465249538421631</v>
      </c>
      <c r="D227">
        <v>-0.42380428314208984</v>
      </c>
      <c r="E227">
        <f t="shared" si="18"/>
        <v>0.47802734375</v>
      </c>
      <c r="F227">
        <f t="shared" si="19"/>
        <v>0.42464256286621094</v>
      </c>
      <c r="G227" s="2" t="str">
        <f>""</f>
        <v/>
      </c>
      <c r="H227" s="2" t="str">
        <f t="shared" si="20"/>
        <v/>
      </c>
      <c r="I227" s="2" t="str">
        <f t="shared" si="21"/>
        <v/>
      </c>
      <c r="J227" s="2">
        <f t="shared" si="22"/>
        <v>67.272966384887695</v>
      </c>
      <c r="K227" s="2">
        <f t="shared" si="23"/>
        <v>0.42464256286621094</v>
      </c>
    </row>
    <row r="228" spans="2:11" x14ac:dyDescent="0.45">
      <c r="B228">
        <v>67.609392166137695</v>
      </c>
      <c r="C228">
        <v>0.88684976100921631</v>
      </c>
      <c r="D228">
        <v>-0.42581939697265625</v>
      </c>
      <c r="E228">
        <f t="shared" si="18"/>
        <v>0.480224609375</v>
      </c>
      <c r="F228">
        <f t="shared" si="19"/>
        <v>0.42665767669677734</v>
      </c>
      <c r="G228" s="2" t="str">
        <f>""</f>
        <v/>
      </c>
      <c r="H228" s="2" t="str">
        <f t="shared" si="20"/>
        <v/>
      </c>
      <c r="I228" s="2" t="str">
        <f t="shared" si="21"/>
        <v/>
      </c>
      <c r="J228" s="2" t="str">
        <f t="shared" si="22"/>
        <v/>
      </c>
      <c r="K228" s="2" t="str">
        <f t="shared" si="23"/>
        <v/>
      </c>
    </row>
    <row r="229" spans="2:11" x14ac:dyDescent="0.45">
      <c r="B229">
        <v>67.89528083801271</v>
      </c>
      <c r="C229">
        <v>0.88892495632171631</v>
      </c>
      <c r="D229">
        <v>-0.42799854278564453</v>
      </c>
      <c r="E229">
        <f t="shared" si="18"/>
        <v>0.4822998046875</v>
      </c>
      <c r="F229">
        <f t="shared" si="19"/>
        <v>0.42883682250976563</v>
      </c>
      <c r="G229" s="2" t="str">
        <f>""</f>
        <v/>
      </c>
      <c r="H229" s="2" t="str">
        <f t="shared" si="20"/>
        <v/>
      </c>
      <c r="I229" s="2" t="str">
        <f t="shared" si="21"/>
        <v/>
      </c>
      <c r="J229" s="2" t="str">
        <f t="shared" si="22"/>
        <v/>
      </c>
      <c r="K229" s="2" t="str">
        <f t="shared" si="23"/>
        <v/>
      </c>
    </row>
    <row r="230" spans="2:11" x14ac:dyDescent="0.45">
      <c r="B230">
        <v>68.225297927856445</v>
      </c>
      <c r="C230">
        <v>0.89112222194671631</v>
      </c>
      <c r="D230">
        <v>-0.43082046508789063</v>
      </c>
      <c r="E230">
        <f t="shared" si="18"/>
        <v>0.4844970703125</v>
      </c>
      <c r="F230">
        <f t="shared" si="19"/>
        <v>0.43165874481201172</v>
      </c>
      <c r="G230" s="2" t="str">
        <f>""</f>
        <v/>
      </c>
      <c r="H230" s="2" t="str">
        <f t="shared" si="20"/>
        <v/>
      </c>
      <c r="I230" s="2" t="str">
        <f t="shared" si="21"/>
        <v/>
      </c>
      <c r="J230" s="2" t="str">
        <f t="shared" si="22"/>
        <v/>
      </c>
      <c r="K230" s="2" t="str">
        <f t="shared" si="23"/>
        <v/>
      </c>
    </row>
    <row r="231" spans="2:11" x14ac:dyDescent="0.45">
      <c r="B231">
        <v>68.558794021606445</v>
      </c>
      <c r="C231">
        <v>0.89331948757171631</v>
      </c>
      <c r="D231">
        <v>-0.43407058715820313</v>
      </c>
      <c r="E231">
        <f t="shared" si="18"/>
        <v>0.4866943359375</v>
      </c>
      <c r="F231">
        <f t="shared" si="19"/>
        <v>0.43490886688232422</v>
      </c>
      <c r="G231" s="2" t="str">
        <f>""</f>
        <v/>
      </c>
      <c r="H231" s="2" t="str">
        <f t="shared" si="20"/>
        <v/>
      </c>
      <c r="I231" s="2" t="str">
        <f t="shared" si="21"/>
        <v/>
      </c>
      <c r="J231" s="2" t="str">
        <f t="shared" si="22"/>
        <v/>
      </c>
      <c r="K231" s="2" t="str">
        <f t="shared" si="23"/>
        <v/>
      </c>
    </row>
    <row r="232" spans="2:11" x14ac:dyDescent="0.45">
      <c r="B232">
        <v>68.776933670043945</v>
      </c>
      <c r="C232">
        <v>0.89527261257171631</v>
      </c>
      <c r="D232">
        <v>-0.43652248382568359</v>
      </c>
      <c r="E232">
        <f t="shared" si="18"/>
        <v>0.4886474609375</v>
      </c>
      <c r="F232">
        <f t="shared" si="19"/>
        <v>0.43736076354980469</v>
      </c>
      <c r="G232" s="2" t="str">
        <f>""</f>
        <v/>
      </c>
      <c r="H232" s="2" t="str">
        <f t="shared" si="20"/>
        <v/>
      </c>
      <c r="I232" s="2" t="str">
        <f t="shared" si="21"/>
        <v/>
      </c>
      <c r="J232" s="2" t="str">
        <f t="shared" si="22"/>
        <v/>
      </c>
      <c r="K232" s="2" t="str">
        <f t="shared" si="23"/>
        <v/>
      </c>
    </row>
    <row r="233" spans="2:11" x14ac:dyDescent="0.45">
      <c r="B233">
        <v>69.097002029418945</v>
      </c>
      <c r="C233">
        <v>0.89746987819671631</v>
      </c>
      <c r="D233">
        <v>-0.43887615203857422</v>
      </c>
      <c r="E233">
        <f t="shared" si="18"/>
        <v>0.4908447265625</v>
      </c>
      <c r="F233">
        <f t="shared" si="19"/>
        <v>0.43971443176269531</v>
      </c>
      <c r="G233" s="2" t="str">
        <f>""</f>
        <v/>
      </c>
      <c r="H233" s="2" t="str">
        <f t="shared" si="20"/>
        <v/>
      </c>
      <c r="I233" s="2" t="str">
        <f t="shared" si="21"/>
        <v/>
      </c>
      <c r="J233" s="2" t="str">
        <f t="shared" si="22"/>
        <v/>
      </c>
      <c r="K233" s="2" t="str">
        <f t="shared" si="23"/>
        <v/>
      </c>
    </row>
    <row r="234" spans="2:11" x14ac:dyDescent="0.45">
      <c r="B234">
        <v>69.427934646606445</v>
      </c>
      <c r="C234">
        <v>0.89966714382171631</v>
      </c>
      <c r="D234">
        <v>-0.44088172912597656</v>
      </c>
      <c r="E234">
        <f t="shared" si="18"/>
        <v>0.4930419921875</v>
      </c>
      <c r="F234">
        <f t="shared" si="19"/>
        <v>0.44172000885009766</v>
      </c>
      <c r="G234" s="2" t="str">
        <f>""</f>
        <v/>
      </c>
      <c r="H234" s="2" t="str">
        <f t="shared" si="20"/>
        <v/>
      </c>
      <c r="I234" s="2" t="str">
        <f t="shared" si="21"/>
        <v/>
      </c>
      <c r="J234" s="2" t="str">
        <f t="shared" si="22"/>
        <v/>
      </c>
      <c r="K234" s="2" t="str">
        <f t="shared" si="23"/>
        <v/>
      </c>
    </row>
    <row r="235" spans="2:11" x14ac:dyDescent="0.45">
      <c r="B235">
        <v>69.72395515441896</v>
      </c>
      <c r="C235">
        <v>0.90174233913421631</v>
      </c>
      <c r="D235">
        <v>-0.44265556335449219</v>
      </c>
      <c r="E235">
        <f t="shared" si="18"/>
        <v>0.4951171875</v>
      </c>
      <c r="F235">
        <f t="shared" si="19"/>
        <v>0.44349384307861328</v>
      </c>
      <c r="G235" s="2" t="str">
        <f>""</f>
        <v/>
      </c>
      <c r="H235" s="2" t="str">
        <f t="shared" si="20"/>
        <v/>
      </c>
      <c r="I235" s="2" t="str">
        <f t="shared" si="21"/>
        <v/>
      </c>
      <c r="J235" s="2" t="str">
        <f t="shared" si="22"/>
        <v/>
      </c>
      <c r="K235" s="2" t="str">
        <f t="shared" si="23"/>
        <v/>
      </c>
    </row>
    <row r="236" spans="2:11" x14ac:dyDescent="0.45">
      <c r="B236">
        <v>70.025346755981445</v>
      </c>
      <c r="C236">
        <v>0.90381753444671631</v>
      </c>
      <c r="D236">
        <v>-0.44460582733154297</v>
      </c>
      <c r="E236">
        <f t="shared" si="18"/>
        <v>0.4971923828125</v>
      </c>
      <c r="F236">
        <f t="shared" si="19"/>
        <v>0.44544410705566406</v>
      </c>
      <c r="G236" s="2" t="str">
        <f>""</f>
        <v/>
      </c>
      <c r="H236" s="2" t="str">
        <f t="shared" si="20"/>
        <v/>
      </c>
      <c r="I236" s="2" t="str">
        <f t="shared" si="21"/>
        <v/>
      </c>
      <c r="J236" s="2" t="str">
        <f t="shared" si="22"/>
        <v/>
      </c>
      <c r="K236" s="2" t="str">
        <f t="shared" si="23"/>
        <v/>
      </c>
    </row>
    <row r="237" spans="2:11" x14ac:dyDescent="0.45">
      <c r="B237">
        <v>70.299516677856445</v>
      </c>
      <c r="C237">
        <v>0.90589272975921631</v>
      </c>
      <c r="D237">
        <v>-0.44639968872070313</v>
      </c>
      <c r="E237">
        <f t="shared" si="18"/>
        <v>0.499267578125</v>
      </c>
      <c r="F237">
        <f t="shared" si="19"/>
        <v>0.44723796844482422</v>
      </c>
      <c r="G237" s="2" t="str">
        <f>""</f>
        <v/>
      </c>
      <c r="H237" s="2" t="str">
        <f t="shared" si="20"/>
        <v/>
      </c>
      <c r="I237" s="2" t="str">
        <f t="shared" si="21"/>
        <v/>
      </c>
      <c r="J237" s="2" t="str">
        <f t="shared" si="22"/>
        <v/>
      </c>
      <c r="K237" s="2" t="str">
        <f t="shared" si="23"/>
        <v/>
      </c>
    </row>
    <row r="238" spans="2:11" x14ac:dyDescent="0.45">
      <c r="B238">
        <v>70.622026443481445</v>
      </c>
      <c r="C238">
        <v>0.90808999538421631</v>
      </c>
      <c r="D238">
        <v>-0.44983005523681641</v>
      </c>
      <c r="E238">
        <f t="shared" si="18"/>
        <v>0.50146484375</v>
      </c>
      <c r="F238">
        <f t="shared" si="19"/>
        <v>0.4506683349609375</v>
      </c>
      <c r="G238" s="2" t="str">
        <f>""</f>
        <v/>
      </c>
      <c r="H238" s="2" t="str">
        <f t="shared" si="20"/>
        <v/>
      </c>
      <c r="I238" s="2" t="str">
        <f t="shared" si="21"/>
        <v/>
      </c>
      <c r="J238" s="2" t="str">
        <f t="shared" si="22"/>
        <v/>
      </c>
      <c r="K238" s="2" t="str">
        <f t="shared" si="23"/>
        <v/>
      </c>
    </row>
    <row r="239" spans="2:11" x14ac:dyDescent="0.45">
      <c r="B239">
        <v>70.894609451293945</v>
      </c>
      <c r="C239">
        <v>0.91004312038421631</v>
      </c>
      <c r="D239">
        <v>-0.4529266357421875</v>
      </c>
      <c r="E239">
        <f t="shared" si="18"/>
        <v>0.50341796875</v>
      </c>
      <c r="F239">
        <f t="shared" si="19"/>
        <v>0.45376491546630859</v>
      </c>
      <c r="G239" s="2" t="str">
        <f>""</f>
        <v/>
      </c>
      <c r="H239" s="2" t="str">
        <f t="shared" si="20"/>
        <v/>
      </c>
      <c r="I239" s="2" t="str">
        <f t="shared" si="21"/>
        <v/>
      </c>
      <c r="J239" s="2" t="str">
        <f t="shared" si="22"/>
        <v/>
      </c>
      <c r="K239" s="2" t="str">
        <f t="shared" si="23"/>
        <v/>
      </c>
    </row>
    <row r="240" spans="2:11" x14ac:dyDescent="0.45">
      <c r="B240">
        <v>71.23811531066896</v>
      </c>
      <c r="C240">
        <v>0.91224038600921631</v>
      </c>
      <c r="D240">
        <v>-0.45530986785888672</v>
      </c>
      <c r="E240">
        <f t="shared" si="18"/>
        <v>0.505615234375</v>
      </c>
      <c r="F240">
        <f t="shared" si="19"/>
        <v>0.45614814758300781</v>
      </c>
      <c r="G240" s="2" t="str">
        <f>""</f>
        <v/>
      </c>
      <c r="H240" s="2" t="str">
        <f t="shared" si="20"/>
        <v/>
      </c>
      <c r="I240" s="2" t="str">
        <f t="shared" si="21"/>
        <v/>
      </c>
      <c r="J240" s="2" t="str">
        <f t="shared" si="22"/>
        <v/>
      </c>
      <c r="K240" s="2" t="str">
        <f t="shared" si="23"/>
        <v/>
      </c>
    </row>
    <row r="241" spans="2:11" x14ac:dyDescent="0.45">
      <c r="B241">
        <v>71.551958084106445</v>
      </c>
      <c r="C241">
        <v>0.91443765163421631</v>
      </c>
      <c r="D241">
        <v>-0.45760631561279297</v>
      </c>
      <c r="E241">
        <f t="shared" si="18"/>
        <v>0.5078125</v>
      </c>
      <c r="F241">
        <f t="shared" si="19"/>
        <v>0.45844459533691406</v>
      </c>
      <c r="G241" s="2" t="str">
        <f>""</f>
        <v/>
      </c>
      <c r="H241" s="2" t="str">
        <f t="shared" si="20"/>
        <v/>
      </c>
      <c r="I241" s="2" t="str">
        <f t="shared" si="21"/>
        <v/>
      </c>
      <c r="J241" s="2" t="str">
        <f t="shared" si="22"/>
        <v/>
      </c>
      <c r="K241" s="2" t="str">
        <f t="shared" si="23"/>
        <v/>
      </c>
    </row>
    <row r="242" spans="2:11" x14ac:dyDescent="0.45">
      <c r="B242">
        <v>71.85554695129396</v>
      </c>
      <c r="C242">
        <v>0.91651284694671631</v>
      </c>
      <c r="D242">
        <v>-0.45938968658447266</v>
      </c>
      <c r="E242">
        <f t="shared" si="18"/>
        <v>0.5098876953125</v>
      </c>
      <c r="F242">
        <f t="shared" si="19"/>
        <v>0.46022796630859375</v>
      </c>
      <c r="G242" s="2" t="str">
        <f>""</f>
        <v/>
      </c>
      <c r="H242" s="2" t="str">
        <f t="shared" si="20"/>
        <v/>
      </c>
      <c r="I242" s="2" t="str">
        <f t="shared" si="21"/>
        <v/>
      </c>
      <c r="J242" s="2" t="str">
        <f t="shared" si="22"/>
        <v/>
      </c>
      <c r="K242" s="2" t="str">
        <f t="shared" si="23"/>
        <v/>
      </c>
    </row>
    <row r="243" spans="2:11" x14ac:dyDescent="0.45">
      <c r="B243">
        <v>72.162553787231445</v>
      </c>
      <c r="C243">
        <v>0.91871011257171631</v>
      </c>
      <c r="D243">
        <v>-0.46132469177246094</v>
      </c>
      <c r="E243">
        <f t="shared" si="18"/>
        <v>0.5120849609375</v>
      </c>
      <c r="F243">
        <f t="shared" si="19"/>
        <v>0.46216297149658203</v>
      </c>
      <c r="G243" s="2" t="str">
        <f>""</f>
        <v/>
      </c>
      <c r="H243" s="2" t="str">
        <f t="shared" si="20"/>
        <v/>
      </c>
      <c r="I243" s="2" t="str">
        <f t="shared" si="21"/>
        <v/>
      </c>
      <c r="J243" s="2" t="str">
        <f t="shared" si="22"/>
        <v/>
      </c>
      <c r="K243" s="2" t="str">
        <f t="shared" si="23"/>
        <v/>
      </c>
    </row>
    <row r="244" spans="2:11" x14ac:dyDescent="0.45">
      <c r="B244">
        <v>72.448442459106445</v>
      </c>
      <c r="C244">
        <v>0.92090737819671631</v>
      </c>
      <c r="D244">
        <v>-0.46319675445556641</v>
      </c>
      <c r="E244">
        <f t="shared" si="18"/>
        <v>0.5142822265625</v>
      </c>
      <c r="F244">
        <f t="shared" si="19"/>
        <v>0.4640350341796875</v>
      </c>
      <c r="G244" s="2" t="str">
        <f>""</f>
        <v/>
      </c>
      <c r="H244" s="2" t="str">
        <f t="shared" si="20"/>
        <v/>
      </c>
      <c r="I244" s="2" t="str">
        <f t="shared" si="21"/>
        <v/>
      </c>
      <c r="J244" s="2" t="str">
        <f t="shared" si="22"/>
        <v/>
      </c>
      <c r="K244" s="2" t="str">
        <f t="shared" si="23"/>
        <v/>
      </c>
    </row>
    <row r="245" spans="2:11" x14ac:dyDescent="0.45">
      <c r="B245">
        <v>72.741289138793945</v>
      </c>
      <c r="C245">
        <v>0.92286050319671631</v>
      </c>
      <c r="D245">
        <v>-0.46504592895507813</v>
      </c>
      <c r="E245">
        <f t="shared" si="18"/>
        <v>0.5162353515625</v>
      </c>
      <c r="F245">
        <f t="shared" si="19"/>
        <v>0.46588420867919922</v>
      </c>
      <c r="G245" s="2" t="str">
        <f>""</f>
        <v/>
      </c>
      <c r="H245" s="2" t="str">
        <f t="shared" si="20"/>
        <v/>
      </c>
      <c r="I245" s="2" t="str">
        <f t="shared" si="21"/>
        <v/>
      </c>
      <c r="J245" s="2" t="str">
        <f t="shared" si="22"/>
        <v/>
      </c>
      <c r="K245" s="2" t="str">
        <f t="shared" si="23"/>
        <v/>
      </c>
    </row>
    <row r="246" spans="2:11" x14ac:dyDescent="0.45">
      <c r="B246">
        <v>73.041093826293945</v>
      </c>
      <c r="C246">
        <v>0.92505776882171631</v>
      </c>
      <c r="D246">
        <v>-0.46722507476806641</v>
      </c>
      <c r="E246">
        <f t="shared" si="18"/>
        <v>0.5184326171875</v>
      </c>
      <c r="F246">
        <f t="shared" si="19"/>
        <v>0.4680633544921875</v>
      </c>
      <c r="G246" s="2" t="str">
        <f>""</f>
        <v/>
      </c>
      <c r="H246" s="2" t="str">
        <f t="shared" si="20"/>
        <v/>
      </c>
      <c r="I246" s="2" t="str">
        <f t="shared" si="21"/>
        <v/>
      </c>
      <c r="J246" s="2" t="str">
        <f t="shared" si="22"/>
        <v/>
      </c>
      <c r="K246" s="2" t="str">
        <f t="shared" si="23"/>
        <v/>
      </c>
    </row>
    <row r="247" spans="2:11" x14ac:dyDescent="0.45">
      <c r="B247">
        <v>73.353471755981445</v>
      </c>
      <c r="C247">
        <v>0.92725503444671631</v>
      </c>
      <c r="D247">
        <v>-0.46939563751220703</v>
      </c>
      <c r="E247">
        <f t="shared" si="18"/>
        <v>0.5206298828125</v>
      </c>
      <c r="F247">
        <f t="shared" si="19"/>
        <v>0.47023391723632813</v>
      </c>
      <c r="G247" s="2" t="str">
        <f>""</f>
        <v/>
      </c>
      <c r="H247" s="2" t="str">
        <f t="shared" si="20"/>
        <v/>
      </c>
      <c r="I247" s="2" t="str">
        <f t="shared" si="21"/>
        <v/>
      </c>
      <c r="J247" s="2" t="str">
        <f t="shared" si="22"/>
        <v/>
      </c>
      <c r="K247" s="2" t="str">
        <f t="shared" si="23"/>
        <v/>
      </c>
    </row>
    <row r="248" spans="2:11" x14ac:dyDescent="0.45">
      <c r="B248">
        <v>73.644731521606445</v>
      </c>
      <c r="C248">
        <v>0.92945230007171631</v>
      </c>
      <c r="D248">
        <v>-0.47156238555908203</v>
      </c>
      <c r="E248">
        <f t="shared" si="18"/>
        <v>0.5228271484375</v>
      </c>
      <c r="F248">
        <f t="shared" si="19"/>
        <v>0.47240066528320313</v>
      </c>
      <c r="G248" s="2" t="str">
        <f>""</f>
        <v/>
      </c>
      <c r="H248" s="2" t="str">
        <f t="shared" si="20"/>
        <v/>
      </c>
      <c r="I248" s="2" t="str">
        <f t="shared" si="21"/>
        <v/>
      </c>
      <c r="J248" s="2" t="str">
        <f t="shared" si="22"/>
        <v/>
      </c>
      <c r="K248" s="2" t="str">
        <f t="shared" si="23"/>
        <v/>
      </c>
    </row>
    <row r="249" spans="2:11" x14ac:dyDescent="0.45">
      <c r="B249">
        <v>73.936845779418945</v>
      </c>
      <c r="C249">
        <v>0.93140542507171631</v>
      </c>
      <c r="D249">
        <v>-0.47353363037109375</v>
      </c>
      <c r="E249">
        <f t="shared" si="18"/>
        <v>0.5247802734375</v>
      </c>
      <c r="F249">
        <f t="shared" si="19"/>
        <v>0.47437191009521484</v>
      </c>
      <c r="G249" s="2" t="str">
        <f>""</f>
        <v/>
      </c>
      <c r="H249" s="2" t="str">
        <f t="shared" si="20"/>
        <v/>
      </c>
      <c r="I249" s="2" t="str">
        <f t="shared" si="21"/>
        <v/>
      </c>
      <c r="J249" s="2" t="str">
        <f t="shared" si="22"/>
        <v/>
      </c>
      <c r="K249" s="2" t="str">
        <f t="shared" si="23"/>
        <v/>
      </c>
    </row>
    <row r="250" spans="2:11" x14ac:dyDescent="0.45">
      <c r="B250">
        <v>74.250688552856445</v>
      </c>
      <c r="C250">
        <v>0.93372476100921631</v>
      </c>
      <c r="D250">
        <v>-0.47570037841796875</v>
      </c>
      <c r="E250">
        <f t="shared" si="18"/>
        <v>0.527099609375</v>
      </c>
      <c r="F250">
        <f t="shared" si="19"/>
        <v>0.47653865814208984</v>
      </c>
      <c r="G250" s="2" t="str">
        <f>""</f>
        <v/>
      </c>
      <c r="H250" s="2" t="str">
        <f t="shared" si="20"/>
        <v/>
      </c>
      <c r="I250" s="2" t="str">
        <f t="shared" si="21"/>
        <v/>
      </c>
      <c r="J250" s="2" t="str">
        <f t="shared" si="22"/>
        <v/>
      </c>
      <c r="K250" s="2" t="str">
        <f t="shared" si="23"/>
        <v/>
      </c>
    </row>
    <row r="251" spans="2:11" x14ac:dyDescent="0.45">
      <c r="B251">
        <v>74.556840896606445</v>
      </c>
      <c r="C251">
        <v>0.93579995632171631</v>
      </c>
      <c r="D251">
        <v>-0.47768115997314453</v>
      </c>
      <c r="E251">
        <f t="shared" si="18"/>
        <v>0.5291748046875</v>
      </c>
      <c r="F251">
        <f t="shared" si="19"/>
        <v>0.47851943969726563</v>
      </c>
      <c r="G251" s="2" t="str">
        <f>""</f>
        <v/>
      </c>
      <c r="H251" s="2" t="str">
        <f t="shared" si="20"/>
        <v/>
      </c>
      <c r="I251" s="2" t="str">
        <f t="shared" si="21"/>
        <v/>
      </c>
      <c r="J251" s="2" t="str">
        <f t="shared" si="22"/>
        <v/>
      </c>
      <c r="K251" s="2" t="str">
        <f t="shared" si="23"/>
        <v/>
      </c>
    </row>
    <row r="252" spans="2:11" x14ac:dyDescent="0.45">
      <c r="B252">
        <v>74.856645584106445</v>
      </c>
      <c r="C252">
        <v>0.93787515163421631</v>
      </c>
      <c r="D252">
        <v>-0.47945499420166016</v>
      </c>
      <c r="E252">
        <f t="shared" si="18"/>
        <v>0.53125</v>
      </c>
      <c r="F252">
        <f t="shared" si="19"/>
        <v>0.48029327392578125</v>
      </c>
      <c r="G252" s="2" t="str">
        <f>""</f>
        <v/>
      </c>
      <c r="H252" s="2" t="str">
        <f t="shared" si="20"/>
        <v/>
      </c>
      <c r="I252" s="2" t="str">
        <f t="shared" si="21"/>
        <v/>
      </c>
      <c r="J252" s="2" t="str">
        <f t="shared" si="22"/>
        <v/>
      </c>
      <c r="K252" s="2" t="str">
        <f t="shared" si="23"/>
        <v/>
      </c>
    </row>
    <row r="253" spans="2:11" x14ac:dyDescent="0.45">
      <c r="B253">
        <v>75.133928298950195</v>
      </c>
      <c r="C253">
        <v>0.94007241725921631</v>
      </c>
      <c r="D253">
        <v>-0.48156070709228516</v>
      </c>
      <c r="E253">
        <f t="shared" si="18"/>
        <v>0.533447265625</v>
      </c>
      <c r="F253">
        <f t="shared" si="19"/>
        <v>0.48239898681640625</v>
      </c>
      <c r="G253" s="2" t="str">
        <f>""</f>
        <v/>
      </c>
      <c r="H253" s="2" t="str">
        <f t="shared" si="20"/>
        <v/>
      </c>
      <c r="I253" s="2" t="str">
        <f t="shared" si="21"/>
        <v/>
      </c>
      <c r="J253" s="2" t="str">
        <f t="shared" si="22"/>
        <v/>
      </c>
      <c r="K253" s="2" t="str">
        <f t="shared" si="23"/>
        <v/>
      </c>
    </row>
    <row r="254" spans="2:11" x14ac:dyDescent="0.45">
      <c r="B254">
        <v>75.472795486450195</v>
      </c>
      <c r="C254">
        <v>0.94226968288421631</v>
      </c>
      <c r="D254">
        <v>-0.48349380493164063</v>
      </c>
      <c r="E254">
        <f t="shared" si="18"/>
        <v>0.53564453125</v>
      </c>
      <c r="F254">
        <f t="shared" si="19"/>
        <v>0.48433208465576172</v>
      </c>
      <c r="G254" s="2" t="str">
        <f>""</f>
        <v/>
      </c>
      <c r="H254" s="2" t="str">
        <f t="shared" si="20"/>
        <v/>
      </c>
      <c r="I254" s="2" t="str">
        <f t="shared" si="21"/>
        <v/>
      </c>
      <c r="J254" s="2" t="str">
        <f t="shared" si="22"/>
        <v/>
      </c>
      <c r="K254" s="2" t="str">
        <f t="shared" si="23"/>
        <v/>
      </c>
    </row>
    <row r="255" spans="2:11" x14ac:dyDescent="0.45">
      <c r="B255">
        <v>75.758562088012695</v>
      </c>
      <c r="C255">
        <v>0.94446694850921631</v>
      </c>
      <c r="D255">
        <v>-0.48479366302490234</v>
      </c>
      <c r="E255">
        <f t="shared" si="18"/>
        <v>0.537841796875</v>
      </c>
      <c r="F255">
        <f t="shared" si="19"/>
        <v>0.48563194274902344</v>
      </c>
      <c r="G255" s="2" t="str">
        <f>""</f>
        <v/>
      </c>
      <c r="H255" s="2" t="str">
        <f t="shared" si="20"/>
        <v/>
      </c>
      <c r="I255" s="2" t="str">
        <f t="shared" si="21"/>
        <v/>
      </c>
      <c r="J255" s="2" t="str">
        <f t="shared" si="22"/>
        <v/>
      </c>
      <c r="K255" s="2" t="str">
        <f t="shared" si="23"/>
        <v/>
      </c>
    </row>
    <row r="256" spans="2:11" x14ac:dyDescent="0.45">
      <c r="B256">
        <v>76.070940017700195</v>
      </c>
      <c r="C256">
        <v>0.94654214382171631</v>
      </c>
      <c r="D256">
        <v>-0.48603916168212891</v>
      </c>
      <c r="E256">
        <f t="shared" si="18"/>
        <v>0.5399169921875</v>
      </c>
      <c r="F256">
        <f t="shared" si="19"/>
        <v>0.48687744140625</v>
      </c>
      <c r="G256" s="2" t="str">
        <f>""</f>
        <v/>
      </c>
      <c r="H256" s="2" t="str">
        <f t="shared" si="20"/>
        <v/>
      </c>
      <c r="I256" s="2" t="str">
        <f t="shared" si="21"/>
        <v/>
      </c>
      <c r="J256" s="2" t="str">
        <f t="shared" si="22"/>
        <v/>
      </c>
      <c r="K256" s="2" t="str">
        <f t="shared" si="23"/>
        <v/>
      </c>
    </row>
    <row r="257" spans="2:11" x14ac:dyDescent="0.45">
      <c r="B257">
        <v>76.365251541137695</v>
      </c>
      <c r="C257">
        <v>0.94861733913421631</v>
      </c>
      <c r="D257">
        <v>-0.48755645751953125</v>
      </c>
      <c r="E257">
        <f t="shared" si="18"/>
        <v>0.5419921875</v>
      </c>
      <c r="F257">
        <f t="shared" si="19"/>
        <v>0.48839473724365234</v>
      </c>
      <c r="G257" s="2" t="str">
        <f>""</f>
        <v/>
      </c>
      <c r="H257" s="2" t="str">
        <f t="shared" si="20"/>
        <v/>
      </c>
      <c r="I257" s="2" t="str">
        <f t="shared" si="21"/>
        <v/>
      </c>
      <c r="J257" s="2" t="str">
        <f t="shared" si="22"/>
        <v/>
      </c>
      <c r="K257" s="2" t="str">
        <f t="shared" si="23"/>
        <v/>
      </c>
    </row>
    <row r="258" spans="2:11" x14ac:dyDescent="0.45">
      <c r="B258">
        <v>76.645647048950195</v>
      </c>
      <c r="C258">
        <v>0.95081460475921631</v>
      </c>
      <c r="D258">
        <v>-0.48917388916015625</v>
      </c>
      <c r="E258">
        <f t="shared" si="18"/>
        <v>0.544189453125</v>
      </c>
      <c r="F258">
        <f t="shared" si="19"/>
        <v>0.49001216888427734</v>
      </c>
      <c r="G258" s="2" t="str">
        <f>""</f>
        <v/>
      </c>
      <c r="H258" s="2" t="str">
        <f t="shared" si="20"/>
        <v/>
      </c>
      <c r="I258" s="2" t="str">
        <f t="shared" si="21"/>
        <v/>
      </c>
      <c r="J258" s="2" t="str">
        <f t="shared" si="22"/>
        <v/>
      </c>
      <c r="K258" s="2" t="str">
        <f t="shared" si="23"/>
        <v/>
      </c>
    </row>
    <row r="259" spans="2:11" x14ac:dyDescent="0.45">
      <c r="B259">
        <v>76.919816970825195</v>
      </c>
      <c r="C259">
        <v>0.95288980007171631</v>
      </c>
      <c r="D259">
        <v>-0.49075794219970703</v>
      </c>
      <c r="E259">
        <f t="shared" si="18"/>
        <v>0.5462646484375</v>
      </c>
      <c r="F259">
        <f t="shared" si="19"/>
        <v>0.49159622192382813</v>
      </c>
      <c r="G259" s="2" t="str">
        <f>""</f>
        <v/>
      </c>
      <c r="H259" s="2" t="str">
        <f t="shared" si="20"/>
        <v/>
      </c>
      <c r="I259" s="2" t="str">
        <f t="shared" si="21"/>
        <v/>
      </c>
      <c r="J259" s="2" t="str">
        <f t="shared" si="22"/>
        <v/>
      </c>
      <c r="K259" s="2" t="str">
        <f t="shared" si="23"/>
        <v/>
      </c>
    </row>
    <row r="260" spans="2:11" x14ac:dyDescent="0.45">
      <c r="B260">
        <v>77.222795486450195</v>
      </c>
      <c r="C260">
        <v>0.95508706569671631</v>
      </c>
      <c r="D260">
        <v>-0.49260807037353516</v>
      </c>
      <c r="E260">
        <f t="shared" ref="E260:E323" si="24">C260-C$3</f>
        <v>0.5484619140625</v>
      </c>
      <c r="F260">
        <f t="shared" ref="F260:F323" si="25">-(D260-D$3)</f>
        <v>0.49344635009765625</v>
      </c>
      <c r="G260" s="2" t="str">
        <f>""</f>
        <v/>
      </c>
      <c r="H260" s="2" t="str">
        <f t="shared" ref="H260:H323" si="26">IF(AND(E260&gt;H$2,E260&lt;I$2),B260,"")</f>
        <v/>
      </c>
      <c r="I260" s="2" t="str">
        <f t="shared" ref="I260:I323" si="27">IF(AND(E260&gt;H$2,E260&lt;I$2),E260,"")</f>
        <v/>
      </c>
      <c r="J260" s="2" t="str">
        <f t="shared" ref="J260:J323" si="28">IF(AND(F260&gt;J$2,F260&lt;K$2),B260,"")</f>
        <v/>
      </c>
      <c r="K260" s="2" t="str">
        <f t="shared" ref="K260:K323" si="29">IF(AND(F260&gt;J$2,F260&lt;K$2),F260,"")</f>
        <v/>
      </c>
    </row>
    <row r="261" spans="2:11" x14ac:dyDescent="0.45">
      <c r="B261">
        <v>77.549211502075195</v>
      </c>
      <c r="C261">
        <v>0.95728433132171631</v>
      </c>
      <c r="D261">
        <v>-0.49455833435058594</v>
      </c>
      <c r="E261">
        <f t="shared" si="24"/>
        <v>0.5506591796875</v>
      </c>
      <c r="F261">
        <f t="shared" si="25"/>
        <v>0.49539661407470703</v>
      </c>
      <c r="G261" s="2" t="str">
        <f>""</f>
        <v/>
      </c>
      <c r="H261" s="2" t="str">
        <f t="shared" si="26"/>
        <v/>
      </c>
      <c r="I261" s="2" t="str">
        <f t="shared" si="27"/>
        <v/>
      </c>
      <c r="J261" s="2" t="str">
        <f t="shared" si="28"/>
        <v/>
      </c>
      <c r="K261" s="2" t="str">
        <f t="shared" si="29"/>
        <v/>
      </c>
    </row>
    <row r="262" spans="2:11" x14ac:dyDescent="0.45">
      <c r="B262">
        <v>77.841203689575195</v>
      </c>
      <c r="C262">
        <v>0.95948159694671631</v>
      </c>
      <c r="D262">
        <v>-0.49752712249755859</v>
      </c>
      <c r="E262">
        <f t="shared" si="24"/>
        <v>0.5528564453125</v>
      </c>
      <c r="F262">
        <f t="shared" si="25"/>
        <v>0.49836540222167969</v>
      </c>
      <c r="G262" s="2" t="str">
        <f>""</f>
        <v/>
      </c>
      <c r="H262" s="2" t="str">
        <f t="shared" si="26"/>
        <v/>
      </c>
      <c r="I262" s="2" t="str">
        <f t="shared" si="27"/>
        <v/>
      </c>
      <c r="J262" s="2" t="str">
        <f t="shared" si="28"/>
        <v/>
      </c>
      <c r="K262" s="2" t="str">
        <f t="shared" si="29"/>
        <v/>
      </c>
    </row>
    <row r="263" spans="2:11" x14ac:dyDescent="0.45">
      <c r="B263">
        <v>78.116960525512695</v>
      </c>
      <c r="C263">
        <v>0.96143472194671631</v>
      </c>
      <c r="D263">
        <v>-0.50068092346191406</v>
      </c>
      <c r="E263">
        <f t="shared" si="24"/>
        <v>0.5548095703125</v>
      </c>
      <c r="F263">
        <f t="shared" si="25"/>
        <v>0.50151920318603516</v>
      </c>
      <c r="G263" s="2" t="str">
        <f>""</f>
        <v/>
      </c>
      <c r="H263" s="2" t="str">
        <f t="shared" si="26"/>
        <v/>
      </c>
      <c r="I263" s="2" t="str">
        <f t="shared" si="27"/>
        <v/>
      </c>
      <c r="J263" s="2" t="str">
        <f t="shared" si="28"/>
        <v/>
      </c>
      <c r="K263" s="2" t="str">
        <f t="shared" si="29"/>
        <v/>
      </c>
    </row>
    <row r="264" spans="2:11" x14ac:dyDescent="0.45">
      <c r="B264">
        <v>78.411394119262695</v>
      </c>
      <c r="C264">
        <v>0.96375405788421631</v>
      </c>
      <c r="D264">
        <v>-0.50436687469482422</v>
      </c>
      <c r="E264">
        <f t="shared" si="24"/>
        <v>0.55712890625</v>
      </c>
      <c r="F264">
        <f t="shared" si="25"/>
        <v>0.50520515441894531</v>
      </c>
      <c r="G264" s="2" t="str">
        <f>""</f>
        <v/>
      </c>
      <c r="H264" s="2" t="str">
        <f t="shared" si="26"/>
        <v/>
      </c>
      <c r="I264" s="2" t="str">
        <f t="shared" si="27"/>
        <v/>
      </c>
      <c r="J264" s="2" t="str">
        <f t="shared" si="28"/>
        <v/>
      </c>
      <c r="K264" s="2" t="str">
        <f t="shared" si="29"/>
        <v/>
      </c>
    </row>
    <row r="265" spans="2:11" x14ac:dyDescent="0.45">
      <c r="B265">
        <v>78.701677322387695</v>
      </c>
      <c r="C265">
        <v>0.96582925319671631</v>
      </c>
      <c r="D265">
        <v>-0.50800037384033203</v>
      </c>
      <c r="E265">
        <f t="shared" si="24"/>
        <v>0.5592041015625</v>
      </c>
      <c r="F265">
        <f t="shared" si="25"/>
        <v>0.50883865356445313</v>
      </c>
      <c r="G265" s="2" t="str">
        <f>""</f>
        <v/>
      </c>
      <c r="H265" s="2" t="str">
        <f t="shared" si="26"/>
        <v/>
      </c>
      <c r="I265" s="2" t="str">
        <f t="shared" si="27"/>
        <v/>
      </c>
      <c r="J265" s="2" t="str">
        <f t="shared" si="28"/>
        <v/>
      </c>
      <c r="K265" s="2" t="str">
        <f t="shared" si="29"/>
        <v/>
      </c>
    </row>
    <row r="266" spans="2:11" x14ac:dyDescent="0.45">
      <c r="B266">
        <v>78.995500564575195</v>
      </c>
      <c r="C266">
        <v>0.96790444850921631</v>
      </c>
      <c r="D266">
        <v>-0.51025104522705078</v>
      </c>
      <c r="E266">
        <f t="shared" si="24"/>
        <v>0.561279296875</v>
      </c>
      <c r="F266">
        <f t="shared" si="25"/>
        <v>0.51108932495117188</v>
      </c>
      <c r="G266" s="2" t="str">
        <f>""</f>
        <v/>
      </c>
      <c r="H266" s="2" t="str">
        <f t="shared" si="26"/>
        <v/>
      </c>
      <c r="I266" s="2" t="str">
        <f t="shared" si="27"/>
        <v/>
      </c>
      <c r="J266" s="2" t="str">
        <f t="shared" si="28"/>
        <v/>
      </c>
      <c r="K266" s="2" t="str">
        <f t="shared" si="29"/>
        <v/>
      </c>
    </row>
    <row r="267" spans="2:11" x14ac:dyDescent="0.45">
      <c r="B267">
        <v>79.319475173950195</v>
      </c>
      <c r="C267">
        <v>0.97010171413421631</v>
      </c>
      <c r="D267">
        <v>-0.51257133483886719</v>
      </c>
      <c r="E267">
        <f t="shared" si="24"/>
        <v>0.5634765625</v>
      </c>
      <c r="F267">
        <f t="shared" si="25"/>
        <v>0.51340961456298828</v>
      </c>
      <c r="G267" s="2" t="str">
        <f>""</f>
        <v/>
      </c>
      <c r="H267" s="2" t="str">
        <f t="shared" si="26"/>
        <v/>
      </c>
      <c r="I267" s="2" t="str">
        <f t="shared" si="27"/>
        <v/>
      </c>
      <c r="J267" s="2" t="str">
        <f t="shared" si="28"/>
        <v/>
      </c>
      <c r="K267" s="2" t="str">
        <f t="shared" si="29"/>
        <v/>
      </c>
    </row>
    <row r="268" spans="2:11" x14ac:dyDescent="0.45">
      <c r="B268">
        <v>79.599870681762695</v>
      </c>
      <c r="C268">
        <v>0.97229897975921631</v>
      </c>
      <c r="D268">
        <v>-0.51430511474609375</v>
      </c>
      <c r="E268">
        <f t="shared" si="24"/>
        <v>0.565673828125</v>
      </c>
      <c r="F268">
        <f t="shared" si="25"/>
        <v>0.51514339447021484</v>
      </c>
      <c r="G268" s="2" t="str">
        <f>""</f>
        <v/>
      </c>
      <c r="H268" s="2" t="str">
        <f t="shared" si="26"/>
        <v/>
      </c>
      <c r="I268" s="2" t="str">
        <f t="shared" si="27"/>
        <v/>
      </c>
      <c r="J268" s="2" t="str">
        <f t="shared" si="28"/>
        <v/>
      </c>
      <c r="K268" s="2" t="str">
        <f t="shared" si="29"/>
        <v/>
      </c>
    </row>
    <row r="269" spans="2:11" x14ac:dyDescent="0.45">
      <c r="B269">
        <v>79.934099197387695</v>
      </c>
      <c r="C269">
        <v>0.97449624538421631</v>
      </c>
      <c r="D269">
        <v>-0.51609325408935547</v>
      </c>
      <c r="E269">
        <f t="shared" si="24"/>
        <v>0.56787109375</v>
      </c>
      <c r="F269">
        <f t="shared" si="25"/>
        <v>0.51693153381347656</v>
      </c>
      <c r="G269" s="2" t="str">
        <f>""</f>
        <v/>
      </c>
      <c r="H269" s="2" t="str">
        <f t="shared" si="26"/>
        <v/>
      </c>
      <c r="I269" s="2" t="str">
        <f t="shared" si="27"/>
        <v/>
      </c>
      <c r="J269" s="2" t="str">
        <f t="shared" si="28"/>
        <v/>
      </c>
      <c r="K269" s="2" t="str">
        <f t="shared" si="29"/>
        <v/>
      </c>
    </row>
    <row r="270" spans="2:11" x14ac:dyDescent="0.45">
      <c r="B270">
        <v>80.200456619262695</v>
      </c>
      <c r="C270">
        <v>0.97657144069671631</v>
      </c>
      <c r="D270">
        <v>-0.51786708831787109</v>
      </c>
      <c r="E270">
        <f t="shared" si="24"/>
        <v>0.5699462890625</v>
      </c>
      <c r="F270">
        <f t="shared" si="25"/>
        <v>0.51870536804199219</v>
      </c>
      <c r="G270" s="2" t="str">
        <f>""</f>
        <v/>
      </c>
      <c r="H270" s="2" t="str">
        <f t="shared" si="26"/>
        <v/>
      </c>
      <c r="I270" s="2" t="str">
        <f t="shared" si="27"/>
        <v/>
      </c>
      <c r="J270" s="2" t="str">
        <f t="shared" si="28"/>
        <v/>
      </c>
      <c r="K270" s="2" t="str">
        <f t="shared" si="29"/>
        <v/>
      </c>
    </row>
    <row r="271" spans="2:11" x14ac:dyDescent="0.45">
      <c r="B271">
        <v>80.51429939270021</v>
      </c>
      <c r="C271">
        <v>0.97876870632171631</v>
      </c>
      <c r="D271">
        <v>-0.51995849609375</v>
      </c>
      <c r="E271">
        <f t="shared" si="24"/>
        <v>0.5721435546875</v>
      </c>
      <c r="F271">
        <f t="shared" si="25"/>
        <v>0.52079677581787109</v>
      </c>
      <c r="G271" s="2" t="str">
        <f>""</f>
        <v/>
      </c>
      <c r="H271" s="2" t="str">
        <f t="shared" si="26"/>
        <v/>
      </c>
      <c r="I271" s="2" t="str">
        <f t="shared" si="27"/>
        <v/>
      </c>
      <c r="J271" s="2" t="str">
        <f t="shared" si="28"/>
        <v/>
      </c>
      <c r="K271" s="2" t="str">
        <f t="shared" si="29"/>
        <v/>
      </c>
    </row>
    <row r="272" spans="2:11" x14ac:dyDescent="0.45">
      <c r="B272">
        <v>80.80482673645021</v>
      </c>
      <c r="C272">
        <v>0.98096597194671631</v>
      </c>
      <c r="D272">
        <v>-0.52235507965087891</v>
      </c>
      <c r="E272">
        <f t="shared" si="24"/>
        <v>0.5743408203125</v>
      </c>
      <c r="F272">
        <f t="shared" si="25"/>
        <v>0.523193359375</v>
      </c>
      <c r="G272" s="2" t="str">
        <f>""</f>
        <v/>
      </c>
      <c r="H272" s="2" t="str">
        <f t="shared" si="26"/>
        <v/>
      </c>
      <c r="I272" s="2" t="str">
        <f t="shared" si="27"/>
        <v/>
      </c>
      <c r="J272" s="2" t="str">
        <f t="shared" si="28"/>
        <v/>
      </c>
      <c r="K272" s="2" t="str">
        <f t="shared" si="29"/>
        <v/>
      </c>
    </row>
    <row r="273" spans="2:11" x14ac:dyDescent="0.45">
      <c r="B273">
        <v>81.063371658325195</v>
      </c>
      <c r="C273">
        <v>0.98291909694671631</v>
      </c>
      <c r="D273">
        <v>-0.52496814727783203</v>
      </c>
      <c r="E273">
        <f t="shared" si="24"/>
        <v>0.5762939453125</v>
      </c>
      <c r="F273">
        <f t="shared" si="25"/>
        <v>0.52580642700195313</v>
      </c>
      <c r="G273" s="2" t="str">
        <f>""</f>
        <v/>
      </c>
      <c r="H273" s="2" t="str">
        <f t="shared" si="26"/>
        <v/>
      </c>
      <c r="I273" s="2" t="str">
        <f t="shared" si="27"/>
        <v/>
      </c>
      <c r="J273" s="2" t="str">
        <f t="shared" si="28"/>
        <v/>
      </c>
      <c r="K273" s="2" t="str">
        <f t="shared" si="29"/>
        <v/>
      </c>
    </row>
    <row r="274" spans="2:11" x14ac:dyDescent="0.45">
      <c r="B274">
        <v>81.38575935363771</v>
      </c>
      <c r="C274">
        <v>0.98511636257171631</v>
      </c>
      <c r="D274">
        <v>-0.52847766876220703</v>
      </c>
      <c r="E274">
        <f t="shared" si="24"/>
        <v>0.5784912109375</v>
      </c>
      <c r="F274">
        <f t="shared" si="25"/>
        <v>0.52931594848632813</v>
      </c>
      <c r="G274" s="2" t="str">
        <f>""</f>
        <v/>
      </c>
      <c r="H274" s="2" t="str">
        <f t="shared" si="26"/>
        <v/>
      </c>
      <c r="I274" s="2" t="str">
        <f t="shared" si="27"/>
        <v/>
      </c>
      <c r="J274" s="2" t="str">
        <f t="shared" si="28"/>
        <v/>
      </c>
      <c r="K274" s="2" t="str">
        <f t="shared" si="29"/>
        <v/>
      </c>
    </row>
    <row r="275" spans="2:11" x14ac:dyDescent="0.45">
      <c r="B275">
        <v>81.68800544738771</v>
      </c>
      <c r="C275">
        <v>0.98731362819671631</v>
      </c>
      <c r="D275">
        <v>-0.53122997283935547</v>
      </c>
      <c r="E275">
        <f t="shared" si="24"/>
        <v>0.5806884765625</v>
      </c>
      <c r="F275">
        <f t="shared" si="25"/>
        <v>0.53206825256347656</v>
      </c>
      <c r="G275" s="2" t="str">
        <f>""</f>
        <v/>
      </c>
      <c r="H275" s="2" t="str">
        <f t="shared" si="26"/>
        <v/>
      </c>
      <c r="I275" s="2" t="str">
        <f t="shared" si="27"/>
        <v/>
      </c>
      <c r="J275" s="2" t="str">
        <f t="shared" si="28"/>
        <v/>
      </c>
      <c r="K275" s="2" t="str">
        <f t="shared" si="29"/>
        <v/>
      </c>
    </row>
    <row r="276" spans="2:11" x14ac:dyDescent="0.45">
      <c r="B276">
        <v>81.981584548950195</v>
      </c>
      <c r="C276">
        <v>0.98951089382171631</v>
      </c>
      <c r="D276">
        <v>-0.53362560272216797</v>
      </c>
      <c r="E276">
        <f t="shared" si="24"/>
        <v>0.5828857421875</v>
      </c>
      <c r="F276">
        <f t="shared" si="25"/>
        <v>0.53446388244628906</v>
      </c>
      <c r="G276" s="2" t="str">
        <f>""</f>
        <v/>
      </c>
      <c r="H276" s="2" t="str">
        <f t="shared" si="26"/>
        <v/>
      </c>
      <c r="I276" s="2" t="str">
        <f t="shared" si="27"/>
        <v/>
      </c>
      <c r="J276" s="2" t="str">
        <f t="shared" si="28"/>
        <v/>
      </c>
      <c r="K276" s="2" t="str">
        <f t="shared" si="29"/>
        <v/>
      </c>
    </row>
    <row r="277" spans="2:11" x14ac:dyDescent="0.45">
      <c r="B277">
        <v>82.236391067504883</v>
      </c>
      <c r="C277">
        <v>0.99158608913421631</v>
      </c>
      <c r="D277">
        <v>-0.53530597686767578</v>
      </c>
      <c r="E277">
        <f t="shared" si="24"/>
        <v>0.5849609375</v>
      </c>
      <c r="F277">
        <f t="shared" si="25"/>
        <v>0.53614425659179688</v>
      </c>
      <c r="G277" s="2" t="str">
        <f>""</f>
        <v/>
      </c>
      <c r="H277" s="2" t="str">
        <f t="shared" si="26"/>
        <v/>
      </c>
      <c r="I277" s="2" t="str">
        <f t="shared" si="27"/>
        <v/>
      </c>
      <c r="J277" s="2" t="str">
        <f t="shared" si="28"/>
        <v/>
      </c>
      <c r="K277" s="2" t="str">
        <f t="shared" si="29"/>
        <v/>
      </c>
    </row>
    <row r="278" spans="2:11" x14ac:dyDescent="0.45">
      <c r="B278">
        <v>82.553407669067383</v>
      </c>
      <c r="C278">
        <v>0.99378335475921631</v>
      </c>
      <c r="D278">
        <v>-0.53703975677490234</v>
      </c>
      <c r="E278">
        <f t="shared" si="24"/>
        <v>0.587158203125</v>
      </c>
      <c r="F278">
        <f t="shared" si="25"/>
        <v>0.53787803649902344</v>
      </c>
      <c r="G278" s="2" t="str">
        <f>""</f>
        <v/>
      </c>
      <c r="H278" s="2" t="str">
        <f t="shared" si="26"/>
        <v/>
      </c>
      <c r="I278" s="2" t="str">
        <f t="shared" si="27"/>
        <v/>
      </c>
      <c r="J278" s="2" t="str">
        <f t="shared" si="28"/>
        <v/>
      </c>
      <c r="K278" s="2" t="str">
        <f t="shared" si="29"/>
        <v/>
      </c>
    </row>
    <row r="279" spans="2:11" x14ac:dyDescent="0.45">
      <c r="B279">
        <v>82.820497512817383</v>
      </c>
      <c r="C279">
        <v>0.99573647975921631</v>
      </c>
      <c r="D279">
        <v>-0.53861618041992188</v>
      </c>
      <c r="E279">
        <f t="shared" si="24"/>
        <v>0.589111328125</v>
      </c>
      <c r="F279">
        <f t="shared" si="25"/>
        <v>0.53945446014404297</v>
      </c>
      <c r="G279" s="2" t="str">
        <f>""</f>
        <v/>
      </c>
      <c r="H279" s="2" t="str">
        <f t="shared" si="26"/>
        <v/>
      </c>
      <c r="I279" s="2" t="str">
        <f t="shared" si="27"/>
        <v/>
      </c>
      <c r="J279" s="2" t="str">
        <f t="shared" si="28"/>
        <v/>
      </c>
      <c r="K279" s="2" t="str">
        <f t="shared" si="29"/>
        <v/>
      </c>
    </row>
    <row r="280" spans="2:11" x14ac:dyDescent="0.45">
      <c r="B280">
        <v>83.130434036254897</v>
      </c>
      <c r="C280">
        <v>0.99793374538421631</v>
      </c>
      <c r="D280">
        <v>-0.54035091400146484</v>
      </c>
      <c r="E280">
        <f t="shared" si="24"/>
        <v>0.59130859375</v>
      </c>
      <c r="F280">
        <f t="shared" si="25"/>
        <v>0.54118919372558594</v>
      </c>
      <c r="G280" s="2" t="str">
        <f>""</f>
        <v/>
      </c>
      <c r="H280" s="2" t="str">
        <f t="shared" si="26"/>
        <v/>
      </c>
      <c r="I280" s="2" t="str">
        <f t="shared" si="27"/>
        <v/>
      </c>
      <c r="J280" s="2" t="str">
        <f t="shared" si="28"/>
        <v/>
      </c>
      <c r="K280" s="2" t="str">
        <f t="shared" si="29"/>
        <v/>
      </c>
    </row>
    <row r="281" spans="2:11" x14ac:dyDescent="0.45">
      <c r="B281">
        <v>83.419496536254883</v>
      </c>
      <c r="C281">
        <v>1.0001310110092163</v>
      </c>
      <c r="D281">
        <v>-0.54187393188476563</v>
      </c>
      <c r="E281">
        <f t="shared" si="24"/>
        <v>0.593505859375</v>
      </c>
      <c r="F281">
        <f t="shared" si="25"/>
        <v>0.54271221160888672</v>
      </c>
      <c r="G281" s="2" t="str">
        <f>""</f>
        <v/>
      </c>
      <c r="H281" s="2" t="str">
        <f t="shared" si="26"/>
        <v/>
      </c>
      <c r="I281" s="2" t="str">
        <f t="shared" si="27"/>
        <v/>
      </c>
      <c r="J281" s="2" t="str">
        <f t="shared" si="28"/>
        <v/>
      </c>
      <c r="K281" s="2" t="str">
        <f t="shared" si="29"/>
        <v/>
      </c>
    </row>
    <row r="282" spans="2:11" x14ac:dyDescent="0.45">
      <c r="B282">
        <v>83.756532669067383</v>
      </c>
      <c r="C282">
        <v>1.0023282766342163</v>
      </c>
      <c r="D282">
        <v>-0.54339122772216797</v>
      </c>
      <c r="E282">
        <f t="shared" si="24"/>
        <v>0.595703125</v>
      </c>
      <c r="F282">
        <f t="shared" si="25"/>
        <v>0.54422950744628906</v>
      </c>
      <c r="G282" s="2" t="str">
        <f>""</f>
        <v/>
      </c>
      <c r="H282" s="2" t="str">
        <f t="shared" si="26"/>
        <v/>
      </c>
      <c r="I282" s="2" t="str">
        <f t="shared" si="27"/>
        <v/>
      </c>
      <c r="J282" s="2" t="str">
        <f t="shared" si="28"/>
        <v/>
      </c>
      <c r="K282" s="2" t="str">
        <f t="shared" si="29"/>
        <v/>
      </c>
    </row>
    <row r="283" spans="2:11" x14ac:dyDescent="0.45">
      <c r="B283">
        <v>84.005922317504883</v>
      </c>
      <c r="C283">
        <v>1.0044034719467163</v>
      </c>
      <c r="D283">
        <v>-0.54477119445800781</v>
      </c>
      <c r="E283">
        <f t="shared" si="24"/>
        <v>0.5977783203125</v>
      </c>
      <c r="F283">
        <f t="shared" si="25"/>
        <v>0.54560947418212891</v>
      </c>
      <c r="G283" s="2" t="str">
        <f>""</f>
        <v/>
      </c>
      <c r="H283" s="2" t="str">
        <f t="shared" si="26"/>
        <v/>
      </c>
      <c r="I283" s="2" t="str">
        <f t="shared" si="27"/>
        <v/>
      </c>
      <c r="J283" s="2" t="str">
        <f t="shared" si="28"/>
        <v/>
      </c>
      <c r="K283" s="2" t="str">
        <f t="shared" si="29"/>
        <v/>
      </c>
    </row>
    <row r="284" spans="2:11" x14ac:dyDescent="0.45">
      <c r="B284">
        <v>84.322206497192383</v>
      </c>
      <c r="C284">
        <v>1.0066007375717163</v>
      </c>
      <c r="D284">
        <v>-0.54631233215332031</v>
      </c>
      <c r="E284">
        <f t="shared" si="24"/>
        <v>0.5999755859375</v>
      </c>
      <c r="F284">
        <f t="shared" si="25"/>
        <v>0.54715061187744141</v>
      </c>
      <c r="G284" s="2" t="str">
        <f>""</f>
        <v/>
      </c>
      <c r="H284" s="2" t="str">
        <f t="shared" si="26"/>
        <v/>
      </c>
      <c r="I284" s="2" t="str">
        <f t="shared" si="27"/>
        <v/>
      </c>
      <c r="J284" s="2" t="str">
        <f t="shared" si="28"/>
        <v/>
      </c>
      <c r="K284" s="2" t="str">
        <f t="shared" si="29"/>
        <v/>
      </c>
    </row>
    <row r="285" spans="2:11" x14ac:dyDescent="0.45">
      <c r="B285">
        <v>84.593996047973633</v>
      </c>
      <c r="C285">
        <v>1.0086759328842163</v>
      </c>
      <c r="D285">
        <v>-0.54795932769775391</v>
      </c>
      <c r="E285">
        <f t="shared" si="24"/>
        <v>0.60205078125</v>
      </c>
      <c r="F285">
        <f t="shared" si="25"/>
        <v>0.548797607421875</v>
      </c>
      <c r="G285" s="2" t="str">
        <f>""</f>
        <v/>
      </c>
      <c r="H285" s="2" t="str">
        <f t="shared" si="26"/>
        <v/>
      </c>
      <c r="I285" s="2" t="str">
        <f t="shared" si="27"/>
        <v/>
      </c>
      <c r="J285" s="2" t="str">
        <f t="shared" si="28"/>
        <v/>
      </c>
      <c r="K285" s="2" t="str">
        <f t="shared" si="29"/>
        <v/>
      </c>
    </row>
    <row r="286" spans="2:11" x14ac:dyDescent="0.45">
      <c r="B286">
        <v>84.872072219848633</v>
      </c>
      <c r="C286">
        <v>1.0107511281967163</v>
      </c>
      <c r="D286">
        <v>-0.54949188232421875</v>
      </c>
      <c r="E286">
        <f t="shared" si="24"/>
        <v>0.6041259765625</v>
      </c>
      <c r="F286">
        <f t="shared" si="25"/>
        <v>0.55033016204833984</v>
      </c>
      <c r="G286" s="2" t="str">
        <f>""</f>
        <v/>
      </c>
      <c r="H286" s="2" t="str">
        <f t="shared" si="26"/>
        <v/>
      </c>
      <c r="I286" s="2" t="str">
        <f t="shared" si="27"/>
        <v/>
      </c>
      <c r="J286" s="2" t="str">
        <f t="shared" si="28"/>
        <v/>
      </c>
      <c r="K286" s="2" t="str">
        <f t="shared" si="29"/>
        <v/>
      </c>
    </row>
    <row r="287" spans="2:11" x14ac:dyDescent="0.45">
      <c r="B287">
        <v>85.171144485473633</v>
      </c>
      <c r="C287">
        <v>1.0129483938217163</v>
      </c>
      <c r="D287">
        <v>-0.55122470855712891</v>
      </c>
      <c r="E287">
        <f t="shared" si="24"/>
        <v>0.6063232421875</v>
      </c>
      <c r="F287">
        <f t="shared" si="25"/>
        <v>0.55206298828125</v>
      </c>
      <c r="G287" s="2" t="str">
        <f>""</f>
        <v/>
      </c>
      <c r="H287" s="2" t="str">
        <f t="shared" si="26"/>
        <v/>
      </c>
      <c r="I287" s="2" t="str">
        <f t="shared" si="27"/>
        <v/>
      </c>
      <c r="J287" s="2" t="str">
        <f t="shared" si="28"/>
        <v/>
      </c>
      <c r="K287" s="2" t="str">
        <f t="shared" si="29"/>
        <v/>
      </c>
    </row>
    <row r="288" spans="2:11" x14ac:dyDescent="0.45">
      <c r="B288">
        <v>85.478029251098633</v>
      </c>
      <c r="C288">
        <v>1.0151456594467163</v>
      </c>
      <c r="D288">
        <v>-0.55356597900390625</v>
      </c>
      <c r="E288">
        <f t="shared" si="24"/>
        <v>0.6085205078125</v>
      </c>
      <c r="F288">
        <f t="shared" si="25"/>
        <v>0.55440425872802734</v>
      </c>
      <c r="G288" s="2" t="str">
        <f>""</f>
        <v/>
      </c>
      <c r="H288" s="2" t="str">
        <f t="shared" si="26"/>
        <v/>
      </c>
      <c r="I288" s="2" t="str">
        <f t="shared" si="27"/>
        <v/>
      </c>
      <c r="J288" s="2" t="str">
        <f t="shared" si="28"/>
        <v/>
      </c>
      <c r="K288" s="2" t="str">
        <f t="shared" si="29"/>
        <v/>
      </c>
    </row>
    <row r="289" spans="2:11" x14ac:dyDescent="0.45">
      <c r="B289">
        <v>85.763795852661133</v>
      </c>
      <c r="C289">
        <v>1.0173429250717163</v>
      </c>
      <c r="D289">
        <v>-0.55639743804931641</v>
      </c>
      <c r="E289">
        <f t="shared" si="24"/>
        <v>0.6107177734375</v>
      </c>
      <c r="F289">
        <f t="shared" si="25"/>
        <v>0.5572357177734375</v>
      </c>
      <c r="G289" s="2" t="str">
        <f>""</f>
        <v/>
      </c>
      <c r="H289" s="2" t="str">
        <f t="shared" si="26"/>
        <v/>
      </c>
      <c r="I289" s="2" t="str">
        <f t="shared" si="27"/>
        <v/>
      </c>
      <c r="J289" s="2" t="str">
        <f t="shared" si="28"/>
        <v/>
      </c>
      <c r="K289" s="2" t="str">
        <f t="shared" si="29"/>
        <v/>
      </c>
    </row>
    <row r="290" spans="2:11" x14ac:dyDescent="0.45">
      <c r="B290">
        <v>86.030885696411133</v>
      </c>
      <c r="C290">
        <v>1.0194181203842163</v>
      </c>
      <c r="D290">
        <v>-0.55882835388183594</v>
      </c>
      <c r="E290">
        <f t="shared" si="24"/>
        <v>0.61279296875</v>
      </c>
      <c r="F290">
        <f t="shared" si="25"/>
        <v>0.55966663360595703</v>
      </c>
      <c r="G290" s="2" t="str">
        <f>""</f>
        <v/>
      </c>
      <c r="H290" s="2" t="str">
        <f t="shared" si="26"/>
        <v/>
      </c>
      <c r="I290" s="2" t="str">
        <f t="shared" si="27"/>
        <v/>
      </c>
      <c r="J290" s="2" t="str">
        <f t="shared" si="28"/>
        <v/>
      </c>
      <c r="K290" s="2" t="str">
        <f t="shared" si="29"/>
        <v/>
      </c>
    </row>
    <row r="291" spans="2:11" x14ac:dyDescent="0.45">
      <c r="B291">
        <v>86.329103469848633</v>
      </c>
      <c r="C291">
        <v>1.0216153860092163</v>
      </c>
      <c r="D291">
        <v>-0.56142902374267578</v>
      </c>
      <c r="E291">
        <f t="shared" si="24"/>
        <v>0.614990234375</v>
      </c>
      <c r="F291">
        <f t="shared" si="25"/>
        <v>0.56226730346679688</v>
      </c>
      <c r="G291" s="2" t="str">
        <f>""</f>
        <v/>
      </c>
      <c r="H291" s="2" t="str">
        <f t="shared" si="26"/>
        <v/>
      </c>
      <c r="I291" s="2" t="str">
        <f t="shared" si="27"/>
        <v/>
      </c>
      <c r="J291" s="2" t="str">
        <f t="shared" si="28"/>
        <v/>
      </c>
      <c r="K291" s="2" t="str">
        <f t="shared" si="29"/>
        <v/>
      </c>
    </row>
    <row r="292" spans="2:11" x14ac:dyDescent="0.45">
      <c r="B292">
        <v>86.617494583129883</v>
      </c>
      <c r="C292">
        <v>1.0236905813217163</v>
      </c>
      <c r="D292">
        <v>-0.56318378448486328</v>
      </c>
      <c r="E292">
        <f t="shared" si="24"/>
        <v>0.6170654296875</v>
      </c>
      <c r="F292">
        <f t="shared" si="25"/>
        <v>0.56402206420898438</v>
      </c>
      <c r="G292" s="2" t="str">
        <f>""</f>
        <v/>
      </c>
      <c r="H292" s="2" t="str">
        <f t="shared" si="26"/>
        <v/>
      </c>
      <c r="I292" s="2" t="str">
        <f t="shared" si="27"/>
        <v/>
      </c>
      <c r="J292" s="2" t="str">
        <f t="shared" si="28"/>
        <v/>
      </c>
      <c r="K292" s="2" t="str">
        <f t="shared" si="29"/>
        <v/>
      </c>
    </row>
    <row r="293" spans="2:11" x14ac:dyDescent="0.45">
      <c r="B293">
        <v>86.876649856567383</v>
      </c>
      <c r="C293">
        <v>1.0257657766342163</v>
      </c>
      <c r="D293">
        <v>-0.56456375122070313</v>
      </c>
      <c r="E293">
        <f t="shared" si="24"/>
        <v>0.619140625</v>
      </c>
      <c r="F293">
        <f t="shared" si="25"/>
        <v>0.56540203094482422</v>
      </c>
      <c r="G293" s="2" t="str">
        <f>""</f>
        <v/>
      </c>
      <c r="H293" s="2" t="str">
        <f t="shared" si="26"/>
        <v/>
      </c>
      <c r="I293" s="2" t="str">
        <f t="shared" si="27"/>
        <v/>
      </c>
      <c r="J293" s="2" t="str">
        <f t="shared" si="28"/>
        <v/>
      </c>
      <c r="K293" s="2" t="str">
        <f t="shared" si="29"/>
        <v/>
      </c>
    </row>
    <row r="294" spans="2:11" x14ac:dyDescent="0.45">
      <c r="B294">
        <v>87.195375442504883</v>
      </c>
      <c r="C294">
        <v>1.0279630422592163</v>
      </c>
      <c r="D294">
        <v>-0.56608104705810547</v>
      </c>
      <c r="E294">
        <f t="shared" si="24"/>
        <v>0.621337890625</v>
      </c>
      <c r="F294">
        <f t="shared" si="25"/>
        <v>0.56691932678222656</v>
      </c>
      <c r="G294" s="2" t="str">
        <f>""</f>
        <v/>
      </c>
      <c r="H294" s="2" t="str">
        <f t="shared" si="26"/>
        <v/>
      </c>
      <c r="I294" s="2" t="str">
        <f t="shared" si="27"/>
        <v/>
      </c>
      <c r="J294" s="2" t="str">
        <f t="shared" si="28"/>
        <v/>
      </c>
      <c r="K294" s="2" t="str">
        <f t="shared" si="29"/>
        <v/>
      </c>
    </row>
    <row r="295" spans="2:11" x14ac:dyDescent="0.45">
      <c r="B295">
        <v>87.537904739379897</v>
      </c>
      <c r="C295">
        <v>1.0301603078842163</v>
      </c>
      <c r="D295">
        <v>-0.56759738922119141</v>
      </c>
      <c r="E295">
        <f t="shared" si="24"/>
        <v>0.62353515625</v>
      </c>
      <c r="F295">
        <f t="shared" si="25"/>
        <v>0.5684356689453125</v>
      </c>
      <c r="G295" s="2" t="str">
        <f>""</f>
        <v/>
      </c>
      <c r="H295" s="2" t="str">
        <f t="shared" si="26"/>
        <v/>
      </c>
      <c r="I295" s="2" t="str">
        <f t="shared" si="27"/>
        <v/>
      </c>
      <c r="J295" s="2" t="str">
        <f t="shared" si="28"/>
        <v/>
      </c>
      <c r="K295" s="2" t="str">
        <f t="shared" si="29"/>
        <v/>
      </c>
    </row>
    <row r="296" spans="2:11" x14ac:dyDescent="0.45">
      <c r="B296">
        <v>87.834840774536147</v>
      </c>
      <c r="C296">
        <v>1.0323575735092163</v>
      </c>
      <c r="D296">
        <v>-0.569244384765625</v>
      </c>
      <c r="E296">
        <f t="shared" si="24"/>
        <v>0.625732421875</v>
      </c>
      <c r="F296">
        <f t="shared" si="25"/>
        <v>0.57008266448974609</v>
      </c>
      <c r="G296" s="2" t="str">
        <f>""</f>
        <v/>
      </c>
      <c r="H296" s="2" t="str">
        <f t="shared" si="26"/>
        <v/>
      </c>
      <c r="I296" s="2" t="str">
        <f t="shared" si="27"/>
        <v/>
      </c>
      <c r="J296" s="2" t="str">
        <f t="shared" si="28"/>
        <v/>
      </c>
      <c r="K296" s="2" t="str">
        <f t="shared" si="29"/>
        <v/>
      </c>
    </row>
    <row r="297" spans="2:11" x14ac:dyDescent="0.45">
      <c r="B297">
        <v>88.091066360473633</v>
      </c>
      <c r="C297">
        <v>1.0343106985092163</v>
      </c>
      <c r="D297">
        <v>-0.57062530517578125</v>
      </c>
      <c r="E297">
        <f t="shared" si="24"/>
        <v>0.627685546875</v>
      </c>
      <c r="F297">
        <f t="shared" si="25"/>
        <v>0.57146358489990234</v>
      </c>
      <c r="G297" s="2" t="str">
        <f>""</f>
        <v/>
      </c>
      <c r="H297" s="2" t="str">
        <f t="shared" si="26"/>
        <v/>
      </c>
      <c r="I297" s="2" t="str">
        <f t="shared" si="27"/>
        <v/>
      </c>
      <c r="J297" s="2" t="str">
        <f t="shared" si="28"/>
        <v/>
      </c>
      <c r="K297" s="2" t="str">
        <f t="shared" si="29"/>
        <v/>
      </c>
    </row>
    <row r="298" spans="2:11" x14ac:dyDescent="0.45">
      <c r="B298">
        <v>88.365968704223647</v>
      </c>
      <c r="C298">
        <v>1.0365079641342163</v>
      </c>
      <c r="D298">
        <v>-0.57170867919921875</v>
      </c>
      <c r="E298">
        <f t="shared" si="24"/>
        <v>0.6298828125</v>
      </c>
      <c r="F298">
        <f t="shared" si="25"/>
        <v>0.57254695892333984</v>
      </c>
      <c r="G298" s="2" t="str">
        <f>""</f>
        <v/>
      </c>
      <c r="H298" s="2" t="str">
        <f t="shared" si="26"/>
        <v/>
      </c>
      <c r="I298" s="2" t="str">
        <f t="shared" si="27"/>
        <v/>
      </c>
      <c r="J298" s="2" t="str">
        <f t="shared" si="28"/>
        <v/>
      </c>
      <c r="K298" s="2" t="str">
        <f t="shared" si="29"/>
        <v/>
      </c>
    </row>
    <row r="299" spans="2:11" x14ac:dyDescent="0.45">
      <c r="B299">
        <v>88.668214797973647</v>
      </c>
      <c r="C299">
        <v>1.0387052297592163</v>
      </c>
      <c r="D299">
        <v>-0.57287120819091797</v>
      </c>
      <c r="E299">
        <f t="shared" si="24"/>
        <v>0.632080078125</v>
      </c>
      <c r="F299">
        <f t="shared" si="25"/>
        <v>0.57370948791503906</v>
      </c>
      <c r="G299" s="2" t="str">
        <f>""</f>
        <v/>
      </c>
      <c r="H299" s="2" t="str">
        <f t="shared" si="26"/>
        <v/>
      </c>
      <c r="I299" s="2" t="str">
        <f t="shared" si="27"/>
        <v/>
      </c>
      <c r="J299" s="2" t="str">
        <f t="shared" si="28"/>
        <v/>
      </c>
      <c r="K299" s="2" t="str">
        <f t="shared" si="29"/>
        <v/>
      </c>
    </row>
    <row r="300" spans="2:11" x14ac:dyDescent="0.45">
      <c r="B300">
        <v>88.926027297973633</v>
      </c>
      <c r="C300">
        <v>1.0407804250717163</v>
      </c>
      <c r="D300">
        <v>-0.57405376434326172</v>
      </c>
      <c r="E300">
        <f t="shared" si="24"/>
        <v>0.6341552734375</v>
      </c>
      <c r="F300">
        <f t="shared" si="25"/>
        <v>0.57489204406738281</v>
      </c>
      <c r="G300" s="2" t="str">
        <f>""</f>
        <v/>
      </c>
      <c r="H300" s="2" t="str">
        <f t="shared" si="26"/>
        <v/>
      </c>
      <c r="I300" s="2" t="str">
        <f t="shared" si="27"/>
        <v/>
      </c>
      <c r="J300" s="2" t="str">
        <f t="shared" si="28"/>
        <v/>
      </c>
      <c r="K300" s="2" t="str">
        <f t="shared" si="29"/>
        <v/>
      </c>
    </row>
    <row r="301" spans="2:11" x14ac:dyDescent="0.45">
      <c r="B301">
        <v>89.228151321411133</v>
      </c>
      <c r="C301">
        <v>1.0429776906967163</v>
      </c>
      <c r="D301">
        <v>-0.57572364807128906</v>
      </c>
      <c r="E301">
        <f t="shared" si="24"/>
        <v>0.6363525390625</v>
      </c>
      <c r="F301">
        <f t="shared" si="25"/>
        <v>0.57656192779541016</v>
      </c>
      <c r="G301" s="2" t="str">
        <f>""</f>
        <v/>
      </c>
      <c r="H301" s="2" t="str">
        <f t="shared" si="26"/>
        <v/>
      </c>
      <c r="I301" s="2" t="str">
        <f t="shared" si="27"/>
        <v/>
      </c>
      <c r="J301" s="2" t="str">
        <f t="shared" si="28"/>
        <v/>
      </c>
      <c r="K301" s="2" t="str">
        <f t="shared" si="29"/>
        <v/>
      </c>
    </row>
    <row r="302" spans="2:11" x14ac:dyDescent="0.45">
      <c r="B302">
        <v>89.519533157348633</v>
      </c>
      <c r="C302">
        <v>1.0450528860092163</v>
      </c>
      <c r="D302">
        <v>-0.57789039611816406</v>
      </c>
      <c r="E302">
        <f t="shared" si="24"/>
        <v>0.638427734375</v>
      </c>
      <c r="F302">
        <f t="shared" si="25"/>
        <v>0.57872867584228516</v>
      </c>
      <c r="G302" s="2" t="str">
        <f>""</f>
        <v/>
      </c>
      <c r="H302" s="2" t="str">
        <f t="shared" si="26"/>
        <v/>
      </c>
      <c r="I302" s="2" t="str">
        <f t="shared" si="27"/>
        <v/>
      </c>
      <c r="J302" s="2" t="str">
        <f t="shared" si="28"/>
        <v/>
      </c>
      <c r="K302" s="2" t="str">
        <f t="shared" si="29"/>
        <v/>
      </c>
    </row>
    <row r="303" spans="2:11" x14ac:dyDescent="0.45">
      <c r="B303">
        <v>89.823244094848633</v>
      </c>
      <c r="C303">
        <v>1.0473722219467163</v>
      </c>
      <c r="D303">
        <v>-0.58056926727294922</v>
      </c>
      <c r="E303">
        <f t="shared" si="24"/>
        <v>0.6407470703125</v>
      </c>
      <c r="F303">
        <f t="shared" si="25"/>
        <v>0.58140754699707031</v>
      </c>
      <c r="G303" s="2" t="str">
        <f>""</f>
        <v/>
      </c>
      <c r="H303" s="2" t="str">
        <f t="shared" si="26"/>
        <v/>
      </c>
      <c r="I303" s="2" t="str">
        <f t="shared" si="27"/>
        <v/>
      </c>
      <c r="J303" s="2" t="str">
        <f t="shared" si="28"/>
        <v/>
      </c>
      <c r="K303" s="2" t="str">
        <f t="shared" si="29"/>
        <v/>
      </c>
    </row>
    <row r="304" spans="2:11" x14ac:dyDescent="0.45">
      <c r="B304">
        <v>90.106691360473633</v>
      </c>
      <c r="C304">
        <v>1.0493253469467163</v>
      </c>
      <c r="D304">
        <v>-0.58334255218505859</v>
      </c>
      <c r="E304">
        <f t="shared" si="24"/>
        <v>0.6427001953125</v>
      </c>
      <c r="F304">
        <f t="shared" si="25"/>
        <v>0.58418083190917969</v>
      </c>
      <c r="G304" s="2" t="str">
        <f>""</f>
        <v/>
      </c>
      <c r="H304" s="2" t="str">
        <f t="shared" si="26"/>
        <v/>
      </c>
      <c r="I304" s="2" t="str">
        <f t="shared" si="27"/>
        <v/>
      </c>
      <c r="J304" s="2" t="str">
        <f t="shared" si="28"/>
        <v/>
      </c>
      <c r="K304" s="2" t="str">
        <f t="shared" si="29"/>
        <v/>
      </c>
    </row>
    <row r="305" spans="2:11" x14ac:dyDescent="0.45">
      <c r="B305">
        <v>90.381715774536133</v>
      </c>
      <c r="C305">
        <v>1.0515226125717163</v>
      </c>
      <c r="D305">
        <v>-0.58592796325683594</v>
      </c>
      <c r="E305">
        <f t="shared" si="24"/>
        <v>0.6448974609375</v>
      </c>
      <c r="F305">
        <f t="shared" si="25"/>
        <v>0.58676624298095703</v>
      </c>
      <c r="G305" s="2" t="str">
        <f>""</f>
        <v/>
      </c>
      <c r="H305" s="2" t="str">
        <f t="shared" si="26"/>
        <v/>
      </c>
      <c r="I305" s="2" t="str">
        <f t="shared" si="27"/>
        <v/>
      </c>
      <c r="J305" s="2" t="str">
        <f t="shared" si="28"/>
        <v/>
      </c>
      <c r="K305" s="2" t="str">
        <f t="shared" si="29"/>
        <v/>
      </c>
    </row>
    <row r="306" spans="2:11" x14ac:dyDescent="0.45">
      <c r="B306">
        <v>90.661256790161147</v>
      </c>
      <c r="C306">
        <v>1.0537198781967163</v>
      </c>
      <c r="D306">
        <v>-0.58826828002929688</v>
      </c>
      <c r="E306">
        <f t="shared" si="24"/>
        <v>0.6470947265625</v>
      </c>
      <c r="F306">
        <f t="shared" si="25"/>
        <v>0.58910655975341797</v>
      </c>
      <c r="G306" s="2" t="str">
        <f>""</f>
        <v/>
      </c>
      <c r="H306" s="2" t="str">
        <f t="shared" si="26"/>
        <v/>
      </c>
      <c r="I306" s="2" t="str">
        <f t="shared" si="27"/>
        <v/>
      </c>
      <c r="J306" s="2" t="str">
        <f t="shared" si="28"/>
        <v/>
      </c>
      <c r="K306" s="2" t="str">
        <f t="shared" si="29"/>
        <v/>
      </c>
    </row>
    <row r="307" spans="2:11" x14ac:dyDescent="0.45">
      <c r="B307">
        <v>90.937746047973633</v>
      </c>
      <c r="C307">
        <v>1.0556730031967163</v>
      </c>
      <c r="D307">
        <v>-0.5900726318359375</v>
      </c>
      <c r="E307">
        <f t="shared" si="24"/>
        <v>0.6490478515625</v>
      </c>
      <c r="F307">
        <f t="shared" si="25"/>
        <v>0.59091091156005859</v>
      </c>
      <c r="G307" s="2" t="str">
        <f>""</f>
        <v/>
      </c>
      <c r="H307" s="2" t="str">
        <f t="shared" si="26"/>
        <v/>
      </c>
      <c r="I307" s="2" t="str">
        <f t="shared" si="27"/>
        <v/>
      </c>
      <c r="J307" s="2" t="str">
        <f t="shared" si="28"/>
        <v/>
      </c>
      <c r="K307" s="2" t="str">
        <f t="shared" si="29"/>
        <v/>
      </c>
    </row>
    <row r="308" spans="2:11" x14ac:dyDescent="0.45">
      <c r="B308">
        <v>91.243272781372085</v>
      </c>
      <c r="C308">
        <v>1.0578702688217163</v>
      </c>
      <c r="D308">
        <v>-0.59200000762939453</v>
      </c>
      <c r="E308">
        <f t="shared" si="24"/>
        <v>0.6512451171875</v>
      </c>
      <c r="F308">
        <f t="shared" si="25"/>
        <v>0.59283828735351563</v>
      </c>
      <c r="G308" s="2" t="str">
        <f>""</f>
        <v/>
      </c>
      <c r="H308" s="2" t="str">
        <f t="shared" si="26"/>
        <v/>
      </c>
      <c r="I308" s="2" t="str">
        <f t="shared" si="27"/>
        <v/>
      </c>
      <c r="J308" s="2" t="str">
        <f t="shared" si="28"/>
        <v/>
      </c>
      <c r="K308" s="2" t="str">
        <f t="shared" si="29"/>
        <v/>
      </c>
    </row>
    <row r="309" spans="2:11" x14ac:dyDescent="0.45">
      <c r="B309">
        <v>91.518068313598647</v>
      </c>
      <c r="C309">
        <v>1.0599454641342163</v>
      </c>
      <c r="D309">
        <v>-0.59380531311035156</v>
      </c>
      <c r="E309">
        <f t="shared" si="24"/>
        <v>0.6533203125</v>
      </c>
      <c r="F309">
        <f t="shared" si="25"/>
        <v>0.59464359283447266</v>
      </c>
      <c r="G309" s="2" t="str">
        <f>""</f>
        <v/>
      </c>
      <c r="H309" s="2" t="str">
        <f t="shared" si="26"/>
        <v/>
      </c>
      <c r="I309" s="2" t="str">
        <f t="shared" si="27"/>
        <v/>
      </c>
      <c r="J309" s="2" t="str">
        <f t="shared" si="28"/>
        <v/>
      </c>
      <c r="K309" s="2" t="str">
        <f t="shared" si="29"/>
        <v/>
      </c>
    </row>
    <row r="310" spans="2:11" x14ac:dyDescent="0.45">
      <c r="B310">
        <v>91.786745071411133</v>
      </c>
      <c r="C310">
        <v>1.0618985891342163</v>
      </c>
      <c r="D310">
        <v>-0.59558010101318359</v>
      </c>
      <c r="E310">
        <f t="shared" si="24"/>
        <v>0.6552734375</v>
      </c>
      <c r="F310">
        <f t="shared" si="25"/>
        <v>0.59641838073730469</v>
      </c>
      <c r="G310" s="2" t="str">
        <f>""</f>
        <v/>
      </c>
      <c r="H310" s="2" t="str">
        <f t="shared" si="26"/>
        <v/>
      </c>
      <c r="I310" s="2" t="str">
        <f t="shared" si="27"/>
        <v/>
      </c>
      <c r="J310" s="2" t="str">
        <f t="shared" si="28"/>
        <v/>
      </c>
      <c r="K310" s="2" t="str">
        <f t="shared" si="29"/>
        <v/>
      </c>
    </row>
    <row r="311" spans="2:11" x14ac:dyDescent="0.45">
      <c r="B311">
        <v>92.090333938598633</v>
      </c>
      <c r="C311">
        <v>1.0640958547592163</v>
      </c>
      <c r="D311">
        <v>-0.59753036499023438</v>
      </c>
      <c r="E311">
        <f t="shared" si="24"/>
        <v>0.657470703125</v>
      </c>
      <c r="F311">
        <f t="shared" si="25"/>
        <v>0.59836864471435547</v>
      </c>
      <c r="G311" s="2" t="str">
        <f>""</f>
        <v/>
      </c>
      <c r="H311" s="2" t="str">
        <f t="shared" si="26"/>
        <v/>
      </c>
      <c r="I311" s="2" t="str">
        <f t="shared" si="27"/>
        <v/>
      </c>
      <c r="J311" s="2" t="str">
        <f t="shared" si="28"/>
        <v/>
      </c>
      <c r="K311" s="2" t="str">
        <f t="shared" si="29"/>
        <v/>
      </c>
    </row>
    <row r="312" spans="2:11" x14ac:dyDescent="0.45">
      <c r="B312">
        <v>92.363039016723633</v>
      </c>
      <c r="C312">
        <v>1.0662931203842163</v>
      </c>
      <c r="D312">
        <v>-0.59948062896728516</v>
      </c>
      <c r="E312">
        <f t="shared" si="24"/>
        <v>0.65966796875</v>
      </c>
      <c r="F312">
        <f t="shared" si="25"/>
        <v>0.60031890869140625</v>
      </c>
      <c r="G312" s="2" t="str">
        <f>""</f>
        <v/>
      </c>
      <c r="H312" s="2" t="str">
        <f t="shared" si="26"/>
        <v/>
      </c>
      <c r="I312" s="2" t="str">
        <f t="shared" si="27"/>
        <v/>
      </c>
      <c r="J312" s="2" t="str">
        <f t="shared" si="28"/>
        <v/>
      </c>
      <c r="K312" s="2" t="str">
        <f t="shared" si="29"/>
        <v/>
      </c>
    </row>
    <row r="313" spans="2:11" x14ac:dyDescent="0.45">
      <c r="B313">
        <v>92.662965774536133</v>
      </c>
      <c r="C313">
        <v>1.0684903860092163</v>
      </c>
      <c r="D313">
        <v>-0.60143089294433594</v>
      </c>
      <c r="E313">
        <f t="shared" si="24"/>
        <v>0.661865234375</v>
      </c>
      <c r="F313">
        <f t="shared" si="25"/>
        <v>0.60226917266845703</v>
      </c>
      <c r="G313" s="2" t="str">
        <f>""</f>
        <v/>
      </c>
      <c r="H313" s="2" t="str">
        <f t="shared" si="26"/>
        <v/>
      </c>
      <c r="I313" s="2" t="str">
        <f t="shared" si="27"/>
        <v/>
      </c>
      <c r="J313" s="2" t="str">
        <f t="shared" si="28"/>
        <v/>
      </c>
      <c r="K313" s="2" t="str">
        <f t="shared" si="29"/>
        <v/>
      </c>
    </row>
    <row r="314" spans="2:11" x14ac:dyDescent="0.45">
      <c r="B314">
        <v>92.923097610473647</v>
      </c>
      <c r="C314">
        <v>1.0705655813217163</v>
      </c>
      <c r="D314">
        <v>-0.60329532623291016</v>
      </c>
      <c r="E314">
        <f t="shared" si="24"/>
        <v>0.6639404296875</v>
      </c>
      <c r="F314">
        <f t="shared" si="25"/>
        <v>0.60413360595703125</v>
      </c>
      <c r="G314" s="2" t="str">
        <f>""</f>
        <v/>
      </c>
      <c r="H314" s="2" t="str">
        <f t="shared" si="26"/>
        <v/>
      </c>
      <c r="I314" s="2" t="str">
        <f t="shared" si="27"/>
        <v/>
      </c>
      <c r="J314" s="2" t="str">
        <f t="shared" si="28"/>
        <v/>
      </c>
      <c r="K314" s="2" t="str">
        <f t="shared" si="29"/>
        <v/>
      </c>
    </row>
    <row r="315" spans="2:11" x14ac:dyDescent="0.45">
      <c r="B315">
        <v>93.208986282348633</v>
      </c>
      <c r="C315">
        <v>1.0726407766342163</v>
      </c>
      <c r="D315">
        <v>-0.60567951202392578</v>
      </c>
      <c r="E315">
        <f t="shared" si="24"/>
        <v>0.666015625</v>
      </c>
      <c r="F315">
        <f t="shared" si="25"/>
        <v>0.60651779174804688</v>
      </c>
      <c r="G315" s="2" t="str">
        <f>""</f>
        <v/>
      </c>
      <c r="H315" s="2" t="str">
        <f t="shared" si="26"/>
        <v/>
      </c>
      <c r="I315" s="2" t="str">
        <f t="shared" si="27"/>
        <v/>
      </c>
      <c r="J315" s="2" t="str">
        <f t="shared" si="28"/>
        <v/>
      </c>
      <c r="K315" s="2" t="str">
        <f t="shared" si="29"/>
        <v/>
      </c>
    </row>
    <row r="316" spans="2:11" x14ac:dyDescent="0.45">
      <c r="B316">
        <v>93.518190383911147</v>
      </c>
      <c r="C316">
        <v>1.0748380422592163</v>
      </c>
      <c r="D316">
        <v>-0.60805225372314453</v>
      </c>
      <c r="E316">
        <f t="shared" si="24"/>
        <v>0.668212890625</v>
      </c>
      <c r="F316">
        <f t="shared" si="25"/>
        <v>0.60889053344726563</v>
      </c>
      <c r="G316" s="2" t="str">
        <f>""</f>
        <v/>
      </c>
      <c r="H316" s="2" t="str">
        <f t="shared" si="26"/>
        <v/>
      </c>
      <c r="I316" s="2" t="str">
        <f t="shared" si="27"/>
        <v/>
      </c>
      <c r="J316" s="2" t="str">
        <f t="shared" si="28"/>
        <v/>
      </c>
      <c r="K316" s="2" t="str">
        <f t="shared" si="29"/>
        <v/>
      </c>
    </row>
    <row r="317" spans="2:11" x14ac:dyDescent="0.45">
      <c r="B317">
        <v>93.772829055786147</v>
      </c>
      <c r="C317">
        <v>1.0769132375717163</v>
      </c>
      <c r="D317">
        <v>-0.61019134521484375</v>
      </c>
      <c r="E317">
        <f t="shared" si="24"/>
        <v>0.6702880859375</v>
      </c>
      <c r="F317">
        <f t="shared" si="25"/>
        <v>0.61102962493896484</v>
      </c>
      <c r="G317" s="2" t="str">
        <f>""</f>
        <v/>
      </c>
      <c r="H317" s="2" t="str">
        <f t="shared" si="26"/>
        <v/>
      </c>
      <c r="I317" s="2" t="str">
        <f t="shared" si="27"/>
        <v/>
      </c>
      <c r="J317" s="2" t="str">
        <f t="shared" si="28"/>
        <v/>
      </c>
      <c r="K317" s="2" t="str">
        <f t="shared" si="29"/>
        <v/>
      </c>
    </row>
    <row r="318" spans="2:11" x14ac:dyDescent="0.45">
      <c r="B318">
        <v>94.061769485473633</v>
      </c>
      <c r="C318">
        <v>1.0791105031967163</v>
      </c>
      <c r="D318">
        <v>-0.61355304718017578</v>
      </c>
      <c r="E318">
        <f t="shared" si="24"/>
        <v>0.6724853515625</v>
      </c>
      <c r="F318">
        <f t="shared" si="25"/>
        <v>0.61439132690429688</v>
      </c>
      <c r="G318" s="2" t="str">
        <f>""</f>
        <v/>
      </c>
      <c r="H318" s="2" t="str">
        <f t="shared" si="26"/>
        <v/>
      </c>
      <c r="I318" s="2" t="str">
        <f t="shared" si="27"/>
        <v/>
      </c>
      <c r="J318" s="2" t="str">
        <f t="shared" si="28"/>
        <v/>
      </c>
      <c r="K318" s="2" t="str">
        <f t="shared" si="29"/>
        <v/>
      </c>
    </row>
    <row r="319" spans="2:11" x14ac:dyDescent="0.45">
      <c r="B319">
        <v>94.353029251098633</v>
      </c>
      <c r="C319">
        <v>1.0813077688217163</v>
      </c>
      <c r="D319">
        <v>-0.61767005920410156</v>
      </c>
      <c r="E319">
        <f t="shared" si="24"/>
        <v>0.6746826171875</v>
      </c>
      <c r="F319">
        <f t="shared" si="25"/>
        <v>0.61850833892822266</v>
      </c>
      <c r="G319" s="2" t="str">
        <f>""</f>
        <v/>
      </c>
      <c r="H319" s="2" t="str">
        <f t="shared" si="26"/>
        <v/>
      </c>
      <c r="I319" s="2" t="str">
        <f t="shared" si="27"/>
        <v/>
      </c>
      <c r="J319" s="2" t="str">
        <f t="shared" si="28"/>
        <v/>
      </c>
      <c r="K319" s="2" t="str">
        <f t="shared" si="29"/>
        <v/>
      </c>
    </row>
    <row r="320" spans="2:11" x14ac:dyDescent="0.45">
      <c r="B320">
        <v>94.620180130004883</v>
      </c>
      <c r="C320">
        <v>1.0835050344467163</v>
      </c>
      <c r="D320">
        <v>-0.62101268768310547</v>
      </c>
      <c r="E320">
        <f t="shared" si="24"/>
        <v>0.6768798828125</v>
      </c>
      <c r="F320">
        <f t="shared" si="25"/>
        <v>0.62185096740722656</v>
      </c>
      <c r="G320" s="2" t="str">
        <f>""</f>
        <v/>
      </c>
      <c r="H320" s="2" t="str">
        <f t="shared" si="26"/>
        <v/>
      </c>
      <c r="I320" s="2" t="str">
        <f t="shared" si="27"/>
        <v/>
      </c>
      <c r="J320" s="2" t="str">
        <f t="shared" si="28"/>
        <v/>
      </c>
      <c r="K320" s="2" t="str">
        <f t="shared" si="29"/>
        <v/>
      </c>
    </row>
    <row r="321" spans="2:11" x14ac:dyDescent="0.45">
      <c r="B321">
        <v>94.877260208129883</v>
      </c>
      <c r="C321">
        <v>1.0854581594467163</v>
      </c>
      <c r="D321">
        <v>-0.62378597259521484</v>
      </c>
      <c r="E321">
        <f t="shared" si="24"/>
        <v>0.6788330078125</v>
      </c>
      <c r="F321">
        <f t="shared" si="25"/>
        <v>0.62462425231933594</v>
      </c>
      <c r="G321" s="2" t="str">
        <f>""</f>
        <v/>
      </c>
      <c r="H321" s="2" t="str">
        <f t="shared" si="26"/>
        <v/>
      </c>
      <c r="I321" s="2" t="str">
        <f t="shared" si="27"/>
        <v/>
      </c>
      <c r="J321" s="2" t="str">
        <f t="shared" si="28"/>
        <v/>
      </c>
      <c r="K321" s="2" t="str">
        <f t="shared" si="29"/>
        <v/>
      </c>
    </row>
    <row r="322" spans="2:11" x14ac:dyDescent="0.45">
      <c r="B322">
        <v>95.199647903442383</v>
      </c>
      <c r="C322">
        <v>1.0876554250717163</v>
      </c>
      <c r="D322">
        <v>-0.62578487396240234</v>
      </c>
      <c r="E322">
        <f t="shared" si="24"/>
        <v>0.6810302734375</v>
      </c>
      <c r="F322">
        <f t="shared" si="25"/>
        <v>0.62662315368652344</v>
      </c>
      <c r="G322" s="2" t="str">
        <f>""</f>
        <v/>
      </c>
      <c r="H322" s="2" t="str">
        <f t="shared" si="26"/>
        <v/>
      </c>
      <c r="I322" s="2" t="str">
        <f t="shared" si="27"/>
        <v/>
      </c>
      <c r="J322" s="2" t="str">
        <f t="shared" si="28"/>
        <v/>
      </c>
      <c r="K322" s="2" t="str">
        <f t="shared" si="29"/>
        <v/>
      </c>
    </row>
    <row r="323" spans="2:11" x14ac:dyDescent="0.45">
      <c r="B323">
        <v>95.498720169067383</v>
      </c>
      <c r="C323">
        <v>1.0898526906967163</v>
      </c>
      <c r="D323">
        <v>-0.6275177001953125</v>
      </c>
      <c r="E323">
        <f t="shared" si="24"/>
        <v>0.6832275390625</v>
      </c>
      <c r="F323">
        <f t="shared" si="25"/>
        <v>0.62835597991943359</v>
      </c>
      <c r="G323" s="2" t="str">
        <f>""</f>
        <v/>
      </c>
      <c r="H323" s="2" t="str">
        <f t="shared" si="26"/>
        <v/>
      </c>
      <c r="I323" s="2" t="str">
        <f t="shared" si="27"/>
        <v/>
      </c>
      <c r="J323" s="2" t="str">
        <f t="shared" si="28"/>
        <v/>
      </c>
      <c r="K323" s="2" t="str">
        <f t="shared" si="29"/>
        <v/>
      </c>
    </row>
    <row r="324" spans="2:11" x14ac:dyDescent="0.45">
      <c r="B324">
        <v>95.74025154113771</v>
      </c>
      <c r="C324">
        <v>1.0919278860092163</v>
      </c>
      <c r="D324">
        <v>-0.62890815734863281</v>
      </c>
      <c r="E324">
        <f t="shared" ref="E324:E387" si="30">C324-C$3</f>
        <v>0.685302734375</v>
      </c>
      <c r="F324">
        <f t="shared" ref="F324:F387" si="31">-(D324-D$3)</f>
        <v>0.62974643707275391</v>
      </c>
      <c r="G324" s="2" t="str">
        <f>""</f>
        <v/>
      </c>
      <c r="H324" s="2" t="str">
        <f t="shared" ref="H324:H387" si="32">IF(AND(E324&gt;H$2,E324&lt;I$2),B324,"")</f>
        <v/>
      </c>
      <c r="I324" s="2" t="str">
        <f t="shared" ref="I324:I387" si="33">IF(AND(E324&gt;H$2,E324&lt;I$2),E324,"")</f>
        <v/>
      </c>
      <c r="J324" s="2" t="str">
        <f t="shared" ref="J324:J387" si="34">IF(AND(F324&gt;J$2,F324&lt;K$2),B324,"")</f>
        <v/>
      </c>
      <c r="K324" s="2" t="str">
        <f t="shared" ref="K324:K387" si="35">IF(AND(F324&gt;J$2,F324&lt;K$2),F324,"")</f>
        <v/>
      </c>
    </row>
    <row r="325" spans="2:11" x14ac:dyDescent="0.45">
      <c r="B325">
        <v>96.030611038208008</v>
      </c>
      <c r="C325">
        <v>1.0940030813217163</v>
      </c>
      <c r="D325">
        <v>-0.63039970397949219</v>
      </c>
      <c r="E325">
        <f t="shared" si="30"/>
        <v>0.6873779296875</v>
      </c>
      <c r="F325">
        <f t="shared" si="31"/>
        <v>0.63123798370361328</v>
      </c>
      <c r="G325" s="2" t="str">
        <f>""</f>
        <v/>
      </c>
      <c r="H325" s="2" t="str">
        <f t="shared" si="32"/>
        <v/>
      </c>
      <c r="I325" s="2" t="str">
        <f t="shared" si="33"/>
        <v/>
      </c>
      <c r="J325" s="2" t="str">
        <f t="shared" si="34"/>
        <v/>
      </c>
      <c r="K325" s="2" t="str">
        <f t="shared" si="35"/>
        <v/>
      </c>
    </row>
    <row r="326" spans="2:11" x14ac:dyDescent="0.45">
      <c r="B326">
        <v>96.301774978637695</v>
      </c>
      <c r="C326">
        <v>1.0960782766342163</v>
      </c>
      <c r="D326">
        <v>-0.63148880004882813</v>
      </c>
      <c r="E326">
        <f t="shared" si="30"/>
        <v>0.689453125</v>
      </c>
      <c r="F326">
        <f t="shared" si="31"/>
        <v>0.63232707977294922</v>
      </c>
      <c r="G326" s="2" t="str">
        <f>""</f>
        <v/>
      </c>
      <c r="H326" s="2" t="str">
        <f t="shared" si="32"/>
        <v/>
      </c>
      <c r="I326" s="2" t="str">
        <f t="shared" si="33"/>
        <v/>
      </c>
      <c r="J326" s="2" t="str">
        <f t="shared" si="34"/>
        <v/>
      </c>
      <c r="K326" s="2" t="str">
        <f t="shared" si="35"/>
        <v/>
      </c>
    </row>
    <row r="327" spans="2:11" x14ac:dyDescent="0.45">
      <c r="B327">
        <v>96.563493728637695</v>
      </c>
      <c r="C327">
        <v>1.0980314016342163</v>
      </c>
      <c r="D327">
        <v>-0.63251781463623047</v>
      </c>
      <c r="E327">
        <f t="shared" si="30"/>
        <v>0.69140625</v>
      </c>
      <c r="F327">
        <f t="shared" si="31"/>
        <v>0.63335609436035156</v>
      </c>
      <c r="G327" s="2" t="str">
        <f>""</f>
        <v/>
      </c>
      <c r="H327" s="2" t="str">
        <f t="shared" si="32"/>
        <v/>
      </c>
      <c r="I327" s="2" t="str">
        <f t="shared" si="33"/>
        <v/>
      </c>
      <c r="J327" s="2" t="str">
        <f t="shared" si="34"/>
        <v/>
      </c>
      <c r="K327" s="2" t="str">
        <f t="shared" si="35"/>
        <v/>
      </c>
    </row>
    <row r="328" spans="2:11" x14ac:dyDescent="0.45">
      <c r="B328">
        <v>96.85939216613771</v>
      </c>
      <c r="C328">
        <v>1.1003507375717163</v>
      </c>
      <c r="D328">
        <v>-0.63338375091552734</v>
      </c>
      <c r="E328">
        <f t="shared" si="30"/>
        <v>0.6937255859375</v>
      </c>
      <c r="F328">
        <f t="shared" si="31"/>
        <v>0.63422203063964844</v>
      </c>
      <c r="G328" s="2" t="str">
        <f>""</f>
        <v/>
      </c>
      <c r="H328" s="2" t="str">
        <f t="shared" si="32"/>
        <v/>
      </c>
      <c r="I328" s="2" t="str">
        <f t="shared" si="33"/>
        <v/>
      </c>
      <c r="J328" s="2" t="str">
        <f t="shared" si="34"/>
        <v/>
      </c>
      <c r="K328" s="2" t="str">
        <f t="shared" si="35"/>
        <v/>
      </c>
    </row>
    <row r="329" spans="2:11" x14ac:dyDescent="0.45">
      <c r="B329">
        <v>97.10939216613771</v>
      </c>
      <c r="C329">
        <v>1.1024259328842163</v>
      </c>
      <c r="D329">
        <v>-0.63450145721435547</v>
      </c>
      <c r="E329">
        <f t="shared" si="30"/>
        <v>0.69580078125</v>
      </c>
      <c r="F329">
        <f t="shared" si="31"/>
        <v>0.63533973693847656</v>
      </c>
      <c r="G329" s="2" t="str">
        <f>""</f>
        <v/>
      </c>
      <c r="H329" s="2" t="str">
        <f t="shared" si="32"/>
        <v/>
      </c>
      <c r="I329" s="2" t="str">
        <f t="shared" si="33"/>
        <v/>
      </c>
      <c r="J329" s="2" t="str">
        <f t="shared" si="34"/>
        <v/>
      </c>
      <c r="K329" s="2" t="str">
        <f t="shared" si="35"/>
        <v/>
      </c>
    </row>
    <row r="330" spans="2:11" x14ac:dyDescent="0.45">
      <c r="B330">
        <v>97.400774002075195</v>
      </c>
      <c r="C330">
        <v>1.1045011281967163</v>
      </c>
      <c r="D330">
        <v>-0.63607883453369141</v>
      </c>
      <c r="E330">
        <f t="shared" si="30"/>
        <v>0.6978759765625</v>
      </c>
      <c r="F330">
        <f t="shared" si="31"/>
        <v>0.6369171142578125</v>
      </c>
      <c r="G330" s="2" t="str">
        <f>""</f>
        <v/>
      </c>
      <c r="H330" s="2" t="str">
        <f t="shared" si="32"/>
        <v/>
      </c>
      <c r="I330" s="2" t="str">
        <f t="shared" si="33"/>
        <v/>
      </c>
      <c r="J330" s="2" t="str">
        <f t="shared" si="34"/>
        <v/>
      </c>
      <c r="K330" s="2" t="str">
        <f t="shared" si="35"/>
        <v/>
      </c>
    </row>
    <row r="331" spans="2:11" x14ac:dyDescent="0.45">
      <c r="B331">
        <v>97.69276618957521</v>
      </c>
      <c r="C331">
        <v>1.1066983938217163</v>
      </c>
      <c r="D331">
        <v>-0.63773632049560547</v>
      </c>
      <c r="E331">
        <f t="shared" si="30"/>
        <v>0.7000732421875</v>
      </c>
      <c r="F331">
        <f t="shared" si="31"/>
        <v>0.63857460021972656</v>
      </c>
      <c r="G331" s="2" t="str">
        <f>""</f>
        <v/>
      </c>
      <c r="H331" s="2" t="str">
        <f t="shared" si="32"/>
        <v/>
      </c>
      <c r="I331" s="2" t="str">
        <f t="shared" si="33"/>
        <v/>
      </c>
      <c r="J331" s="2" t="str">
        <f t="shared" si="34"/>
        <v/>
      </c>
      <c r="K331" s="2" t="str">
        <f t="shared" si="35"/>
        <v/>
      </c>
    </row>
    <row r="332" spans="2:11" x14ac:dyDescent="0.45">
      <c r="B332">
        <v>98.007463455200195</v>
      </c>
      <c r="C332">
        <v>1.1088956594467163</v>
      </c>
      <c r="D332">
        <v>-0.63925266265869141</v>
      </c>
      <c r="E332">
        <f t="shared" si="30"/>
        <v>0.7022705078125</v>
      </c>
      <c r="F332">
        <f t="shared" si="31"/>
        <v>0.6400909423828125</v>
      </c>
      <c r="G332" s="2" t="str">
        <f>""</f>
        <v/>
      </c>
      <c r="H332" s="2" t="str">
        <f t="shared" si="32"/>
        <v/>
      </c>
      <c r="I332" s="2" t="str">
        <f t="shared" si="33"/>
        <v/>
      </c>
      <c r="J332" s="2" t="str">
        <f t="shared" si="34"/>
        <v/>
      </c>
      <c r="K332" s="2" t="str">
        <f t="shared" si="35"/>
        <v/>
      </c>
    </row>
    <row r="333" spans="2:11" x14ac:dyDescent="0.45">
      <c r="B333">
        <v>98.241106033325195</v>
      </c>
      <c r="C333">
        <v>1.1108487844467163</v>
      </c>
      <c r="D333">
        <v>-0.64099884033203125</v>
      </c>
      <c r="E333">
        <f t="shared" si="30"/>
        <v>0.7042236328125</v>
      </c>
      <c r="F333">
        <f t="shared" si="31"/>
        <v>0.64183712005615234</v>
      </c>
      <c r="G333" s="2" t="str">
        <f>""</f>
        <v/>
      </c>
      <c r="H333" s="2" t="str">
        <f t="shared" si="32"/>
        <v/>
      </c>
      <c r="I333" s="2" t="str">
        <f t="shared" si="33"/>
        <v/>
      </c>
      <c r="J333" s="2" t="str">
        <f t="shared" si="34"/>
        <v/>
      </c>
      <c r="K333" s="2" t="str">
        <f t="shared" si="35"/>
        <v/>
      </c>
    </row>
    <row r="334" spans="2:11" x14ac:dyDescent="0.45">
      <c r="B334">
        <v>98.536272048950195</v>
      </c>
      <c r="C334">
        <v>1.1130460500717163</v>
      </c>
      <c r="D334">
        <v>-0.64339542388916016</v>
      </c>
      <c r="E334">
        <f t="shared" si="30"/>
        <v>0.7064208984375</v>
      </c>
      <c r="F334">
        <f t="shared" si="31"/>
        <v>0.64423370361328125</v>
      </c>
      <c r="G334" s="2" t="str">
        <f>""</f>
        <v/>
      </c>
      <c r="H334" s="2" t="str">
        <f t="shared" si="32"/>
        <v/>
      </c>
      <c r="I334" s="2" t="str">
        <f t="shared" si="33"/>
        <v/>
      </c>
      <c r="J334" s="2" t="str">
        <f t="shared" si="34"/>
        <v/>
      </c>
      <c r="K334" s="2" t="str">
        <f t="shared" si="35"/>
        <v/>
      </c>
    </row>
    <row r="335" spans="2:11" x14ac:dyDescent="0.45">
      <c r="B335">
        <v>98.812028884887695</v>
      </c>
      <c r="C335">
        <v>1.1153653860092163</v>
      </c>
      <c r="D335">
        <v>-0.64641284942626953</v>
      </c>
      <c r="E335">
        <f t="shared" si="30"/>
        <v>0.708740234375</v>
      </c>
      <c r="F335">
        <f t="shared" si="31"/>
        <v>0.64725112915039063</v>
      </c>
      <c r="G335" s="2" t="str">
        <f>""</f>
        <v/>
      </c>
      <c r="H335" s="2" t="str">
        <f t="shared" si="32"/>
        <v/>
      </c>
      <c r="I335" s="2" t="str">
        <f t="shared" si="33"/>
        <v/>
      </c>
      <c r="J335" s="2" t="str">
        <f t="shared" si="34"/>
        <v/>
      </c>
      <c r="K335" s="2" t="str">
        <f t="shared" si="35"/>
        <v/>
      </c>
    </row>
    <row r="336" spans="2:11" x14ac:dyDescent="0.45">
      <c r="B336">
        <v>99.115617752075195</v>
      </c>
      <c r="C336">
        <v>1.1175626516342163</v>
      </c>
      <c r="D336">
        <v>-0.64987945556640625</v>
      </c>
      <c r="E336">
        <f t="shared" si="30"/>
        <v>0.7109375</v>
      </c>
      <c r="F336">
        <f t="shared" si="31"/>
        <v>0.65071773529052734</v>
      </c>
      <c r="G336" s="2" t="str">
        <f>""</f>
        <v/>
      </c>
      <c r="H336" s="2" t="str">
        <f t="shared" si="32"/>
        <v/>
      </c>
      <c r="I336" s="2" t="str">
        <f t="shared" si="33"/>
        <v/>
      </c>
      <c r="J336" s="2" t="str">
        <f t="shared" si="34"/>
        <v/>
      </c>
      <c r="K336" s="2" t="str">
        <f t="shared" si="35"/>
        <v/>
      </c>
    </row>
    <row r="337" spans="2:11" x14ac:dyDescent="0.45">
      <c r="B337">
        <v>99.361894607543945</v>
      </c>
      <c r="C337">
        <v>1.1195157766342163</v>
      </c>
      <c r="D337">
        <v>-0.65231513977050781</v>
      </c>
      <c r="E337">
        <f t="shared" si="30"/>
        <v>0.712890625</v>
      </c>
      <c r="F337">
        <f t="shared" si="31"/>
        <v>0.65315341949462891</v>
      </c>
      <c r="G337" s="2" t="str">
        <f>""</f>
        <v/>
      </c>
      <c r="H337" s="2" t="str">
        <f t="shared" si="32"/>
        <v/>
      </c>
      <c r="I337" s="2" t="str">
        <f t="shared" si="33"/>
        <v/>
      </c>
      <c r="J337" s="2" t="str">
        <f t="shared" si="34"/>
        <v/>
      </c>
      <c r="K337" s="2" t="str">
        <f t="shared" si="35"/>
        <v/>
      </c>
    </row>
    <row r="338" spans="2:11" x14ac:dyDescent="0.45">
      <c r="B338">
        <v>99.65937995910646</v>
      </c>
      <c r="C338">
        <v>1.1217130422592163</v>
      </c>
      <c r="D338">
        <v>-0.65466880798339844</v>
      </c>
      <c r="E338">
        <f t="shared" si="30"/>
        <v>0.715087890625</v>
      </c>
      <c r="F338">
        <f t="shared" si="31"/>
        <v>0.65550708770751953</v>
      </c>
      <c r="G338" s="2" t="str">
        <f>""</f>
        <v/>
      </c>
      <c r="H338" s="2" t="str">
        <f t="shared" si="32"/>
        <v/>
      </c>
      <c r="I338" s="2" t="str">
        <f t="shared" si="33"/>
        <v/>
      </c>
      <c r="J338" s="2" t="str">
        <f t="shared" si="34"/>
        <v/>
      </c>
      <c r="K338" s="2" t="str">
        <f t="shared" si="35"/>
        <v/>
      </c>
    </row>
    <row r="339" spans="2:11" x14ac:dyDescent="0.45">
      <c r="B339">
        <v>99.965532302856445</v>
      </c>
      <c r="C339">
        <v>1.1239103078842163</v>
      </c>
      <c r="D339">
        <v>-0.65643692016601563</v>
      </c>
      <c r="E339">
        <f t="shared" si="30"/>
        <v>0.71728515625</v>
      </c>
      <c r="F339">
        <f t="shared" si="31"/>
        <v>0.65727519989013672</v>
      </c>
      <c r="G339" s="2" t="str">
        <f>""</f>
        <v/>
      </c>
      <c r="H339" s="2" t="str">
        <f t="shared" si="32"/>
        <v/>
      </c>
      <c r="I339" s="2" t="str">
        <f t="shared" si="33"/>
        <v/>
      </c>
      <c r="J339" s="2" t="str">
        <f t="shared" si="34"/>
        <v/>
      </c>
      <c r="K339" s="2" t="str">
        <f t="shared" si="35"/>
        <v/>
      </c>
    </row>
    <row r="340" spans="2:11" x14ac:dyDescent="0.45">
      <c r="B340">
        <v>100.22944831848145</v>
      </c>
      <c r="C340">
        <v>1.1258634328842163</v>
      </c>
      <c r="D340">
        <v>-0.65800666809082031</v>
      </c>
      <c r="E340">
        <f t="shared" si="30"/>
        <v>0.71923828125</v>
      </c>
      <c r="F340">
        <f t="shared" si="31"/>
        <v>0.65884494781494141</v>
      </c>
      <c r="G340" s="2" t="str">
        <f>""</f>
        <v/>
      </c>
      <c r="H340" s="2" t="str">
        <f t="shared" si="32"/>
        <v/>
      </c>
      <c r="I340" s="2" t="str">
        <f t="shared" si="33"/>
        <v/>
      </c>
      <c r="J340" s="2" t="str">
        <f t="shared" si="34"/>
        <v/>
      </c>
      <c r="K340" s="2" t="str">
        <f t="shared" si="35"/>
        <v/>
      </c>
    </row>
    <row r="341" spans="2:11" x14ac:dyDescent="0.45">
      <c r="B341">
        <v>100.52083015441895</v>
      </c>
      <c r="C341">
        <v>1.1280606985092163</v>
      </c>
      <c r="D341">
        <v>-0.65887355804443359</v>
      </c>
      <c r="E341">
        <f t="shared" si="30"/>
        <v>0.721435546875</v>
      </c>
      <c r="F341">
        <f t="shared" si="31"/>
        <v>0.65971183776855469</v>
      </c>
      <c r="G341" s="2" t="str">
        <f>""</f>
        <v/>
      </c>
      <c r="H341" s="2" t="str">
        <f t="shared" si="32"/>
        <v/>
      </c>
      <c r="I341" s="2" t="str">
        <f t="shared" si="33"/>
        <v/>
      </c>
      <c r="J341" s="2" t="str">
        <f t="shared" si="34"/>
        <v/>
      </c>
      <c r="K341" s="2" t="str">
        <f t="shared" si="35"/>
        <v/>
      </c>
    </row>
    <row r="342" spans="2:11" x14ac:dyDescent="0.45">
      <c r="B342">
        <v>100.76545906066895</v>
      </c>
      <c r="C342">
        <v>1.1302579641342163</v>
      </c>
      <c r="D342">
        <v>-0.659881591796875</v>
      </c>
      <c r="E342">
        <f t="shared" si="30"/>
        <v>0.7236328125</v>
      </c>
      <c r="F342">
        <f t="shared" si="31"/>
        <v>0.66071987152099609</v>
      </c>
      <c r="G342" s="2" t="str">
        <f>""</f>
        <v/>
      </c>
      <c r="H342" s="2" t="str">
        <f t="shared" si="32"/>
        <v/>
      </c>
      <c r="I342" s="2" t="str">
        <f t="shared" si="33"/>
        <v/>
      </c>
      <c r="J342" s="2" t="str">
        <f t="shared" si="34"/>
        <v/>
      </c>
      <c r="K342" s="2" t="str">
        <f t="shared" si="35"/>
        <v/>
      </c>
    </row>
    <row r="343" spans="2:11" x14ac:dyDescent="0.45">
      <c r="B343">
        <v>101.06440925598145</v>
      </c>
      <c r="C343">
        <v>1.1324552297592163</v>
      </c>
      <c r="D343">
        <v>-0.66161441802978516</v>
      </c>
      <c r="E343">
        <f t="shared" si="30"/>
        <v>0.725830078125</v>
      </c>
      <c r="F343">
        <f t="shared" si="31"/>
        <v>0.66245269775390625</v>
      </c>
      <c r="G343" s="2" t="str">
        <f>""</f>
        <v/>
      </c>
      <c r="H343" s="2" t="str">
        <f t="shared" si="32"/>
        <v/>
      </c>
      <c r="I343" s="2" t="str">
        <f t="shared" si="33"/>
        <v/>
      </c>
      <c r="J343" s="2" t="str">
        <f t="shared" si="34"/>
        <v/>
      </c>
      <c r="K343" s="2" t="str">
        <f t="shared" si="35"/>
        <v/>
      </c>
    </row>
    <row r="344" spans="2:11" x14ac:dyDescent="0.45">
      <c r="B344">
        <v>101.33088874816895</v>
      </c>
      <c r="C344">
        <v>1.1345304250717163</v>
      </c>
      <c r="D344">
        <v>-0.66304492950439453</v>
      </c>
      <c r="E344">
        <f t="shared" si="30"/>
        <v>0.7279052734375</v>
      </c>
      <c r="F344">
        <f t="shared" si="31"/>
        <v>0.66388320922851563</v>
      </c>
      <c r="G344" s="2" t="str">
        <f>""</f>
        <v/>
      </c>
      <c r="H344" s="2" t="str">
        <f t="shared" si="32"/>
        <v/>
      </c>
      <c r="I344" s="2" t="str">
        <f t="shared" si="33"/>
        <v/>
      </c>
      <c r="J344" s="2" t="str">
        <f t="shared" si="34"/>
        <v/>
      </c>
      <c r="K344" s="2" t="str">
        <f t="shared" si="35"/>
        <v/>
      </c>
    </row>
    <row r="345" spans="2:11" x14ac:dyDescent="0.45">
      <c r="B345">
        <v>101.60420417785645</v>
      </c>
      <c r="C345">
        <v>1.1367276906967163</v>
      </c>
      <c r="D345">
        <v>-0.66412830352783203</v>
      </c>
      <c r="E345">
        <f t="shared" si="30"/>
        <v>0.7301025390625</v>
      </c>
      <c r="F345">
        <f t="shared" si="31"/>
        <v>0.66496658325195313</v>
      </c>
      <c r="G345" s="2" t="str">
        <f>""</f>
        <v/>
      </c>
      <c r="H345" s="2" t="str">
        <f t="shared" si="32"/>
        <v/>
      </c>
      <c r="I345" s="2" t="str">
        <f t="shared" si="33"/>
        <v/>
      </c>
      <c r="J345" s="2" t="str">
        <f t="shared" si="34"/>
        <v/>
      </c>
      <c r="K345" s="2" t="str">
        <f t="shared" si="35"/>
        <v/>
      </c>
    </row>
    <row r="346" spans="2:11" x14ac:dyDescent="0.45">
      <c r="B346">
        <v>101.90571784973145</v>
      </c>
      <c r="C346">
        <v>1.1389249563217163</v>
      </c>
      <c r="D346">
        <v>-0.66546249389648438</v>
      </c>
      <c r="E346">
        <f t="shared" si="30"/>
        <v>0.7322998046875</v>
      </c>
      <c r="F346">
        <f t="shared" si="31"/>
        <v>0.66630077362060547</v>
      </c>
      <c r="G346" s="2" t="str">
        <f>""</f>
        <v/>
      </c>
      <c r="H346" s="2" t="str">
        <f t="shared" si="32"/>
        <v/>
      </c>
      <c r="I346" s="2" t="str">
        <f t="shared" si="33"/>
        <v/>
      </c>
      <c r="J346" s="2" t="str">
        <f t="shared" si="34"/>
        <v/>
      </c>
      <c r="K346" s="2" t="str">
        <f t="shared" si="35"/>
        <v/>
      </c>
    </row>
    <row r="347" spans="2:11" x14ac:dyDescent="0.45">
      <c r="B347">
        <v>102.14949226379396</v>
      </c>
      <c r="C347">
        <v>1.1408780813217163</v>
      </c>
      <c r="D347">
        <v>-0.66704750061035156</v>
      </c>
      <c r="E347">
        <f t="shared" si="30"/>
        <v>0.7342529296875</v>
      </c>
      <c r="F347">
        <f t="shared" si="31"/>
        <v>0.66788578033447266</v>
      </c>
      <c r="G347" s="2" t="str">
        <f>""</f>
        <v/>
      </c>
      <c r="H347" s="2" t="str">
        <f t="shared" si="32"/>
        <v/>
      </c>
      <c r="I347" s="2" t="str">
        <f t="shared" si="33"/>
        <v/>
      </c>
      <c r="J347" s="2" t="str">
        <f t="shared" si="34"/>
        <v/>
      </c>
      <c r="K347" s="2" t="str">
        <f t="shared" si="35"/>
        <v/>
      </c>
    </row>
    <row r="348" spans="2:11" x14ac:dyDescent="0.45">
      <c r="B348">
        <v>102.42903327941895</v>
      </c>
      <c r="C348">
        <v>1.1431974172592163</v>
      </c>
      <c r="D348">
        <v>-0.66884803771972656</v>
      </c>
      <c r="E348">
        <f t="shared" si="30"/>
        <v>0.736572265625</v>
      </c>
      <c r="F348">
        <f t="shared" si="31"/>
        <v>0.66968631744384766</v>
      </c>
      <c r="G348" s="2" t="str">
        <f>""</f>
        <v/>
      </c>
      <c r="H348" s="2" t="str">
        <f t="shared" si="32"/>
        <v/>
      </c>
      <c r="I348" s="2" t="str">
        <f t="shared" si="33"/>
        <v/>
      </c>
      <c r="J348" s="2" t="str">
        <f t="shared" si="34"/>
        <v/>
      </c>
      <c r="K348" s="2" t="str">
        <f t="shared" si="35"/>
        <v/>
      </c>
    </row>
    <row r="349" spans="2:11" x14ac:dyDescent="0.45">
      <c r="B349">
        <v>102.69771003723145</v>
      </c>
      <c r="C349">
        <v>1.1453946828842163</v>
      </c>
      <c r="D349">
        <v>-0.67072010040283203</v>
      </c>
      <c r="E349">
        <f t="shared" si="30"/>
        <v>0.73876953125</v>
      </c>
      <c r="F349">
        <f t="shared" si="31"/>
        <v>0.67155838012695313</v>
      </c>
      <c r="G349" s="2" t="str">
        <f>""</f>
        <v/>
      </c>
      <c r="H349" s="2" t="str">
        <f t="shared" si="32"/>
        <v/>
      </c>
      <c r="I349" s="2" t="str">
        <f t="shared" si="33"/>
        <v/>
      </c>
      <c r="J349" s="2" t="str">
        <f t="shared" si="34"/>
        <v/>
      </c>
      <c r="K349" s="2" t="str">
        <f t="shared" si="35"/>
        <v/>
      </c>
    </row>
    <row r="350" spans="2:11" x14ac:dyDescent="0.45">
      <c r="B350">
        <v>103.02485847473145</v>
      </c>
      <c r="C350">
        <v>1.1475919485092163</v>
      </c>
      <c r="D350">
        <v>-0.67298221588134766</v>
      </c>
      <c r="E350">
        <f t="shared" si="30"/>
        <v>0.740966796875</v>
      </c>
      <c r="F350">
        <f t="shared" si="31"/>
        <v>0.67382049560546875</v>
      </c>
      <c r="G350" s="2" t="str">
        <f>""</f>
        <v/>
      </c>
      <c r="H350" s="2" t="str">
        <f t="shared" si="32"/>
        <v/>
      </c>
      <c r="I350" s="2" t="str">
        <f t="shared" si="33"/>
        <v/>
      </c>
      <c r="J350" s="2" t="str">
        <f t="shared" si="34"/>
        <v/>
      </c>
      <c r="K350" s="2" t="str">
        <f t="shared" si="35"/>
        <v/>
      </c>
    </row>
    <row r="351" spans="2:11" x14ac:dyDescent="0.45">
      <c r="B351">
        <v>103.2911548614502</v>
      </c>
      <c r="C351">
        <v>1.1495450735092163</v>
      </c>
      <c r="D351">
        <v>-0.67516136169433594</v>
      </c>
      <c r="E351">
        <f t="shared" si="30"/>
        <v>0.742919921875</v>
      </c>
      <c r="F351">
        <f t="shared" si="31"/>
        <v>0.67599964141845703</v>
      </c>
      <c r="G351" s="2" t="str">
        <f>""</f>
        <v/>
      </c>
      <c r="H351" s="2" t="str">
        <f t="shared" si="32"/>
        <v/>
      </c>
      <c r="I351" s="2" t="str">
        <f t="shared" si="33"/>
        <v/>
      </c>
      <c r="J351" s="2" t="str">
        <f t="shared" si="34"/>
        <v/>
      </c>
      <c r="K351" s="2" t="str">
        <f t="shared" si="35"/>
        <v/>
      </c>
    </row>
    <row r="352" spans="2:11" x14ac:dyDescent="0.45">
      <c r="B352">
        <v>103.5802173614502</v>
      </c>
      <c r="C352">
        <v>1.1517423391342163</v>
      </c>
      <c r="D352">
        <v>-0.67860889434814453</v>
      </c>
      <c r="E352">
        <f t="shared" si="30"/>
        <v>0.7451171875</v>
      </c>
      <c r="F352">
        <f t="shared" si="31"/>
        <v>0.67944717407226563</v>
      </c>
      <c r="G352" s="2" t="str">
        <f>""</f>
        <v/>
      </c>
      <c r="H352" s="2" t="str">
        <f t="shared" si="32"/>
        <v/>
      </c>
      <c r="I352" s="2" t="str">
        <f t="shared" si="33"/>
        <v/>
      </c>
      <c r="J352" s="2" t="str">
        <f t="shared" si="34"/>
        <v/>
      </c>
      <c r="K352" s="2" t="str">
        <f t="shared" si="35"/>
        <v/>
      </c>
    </row>
    <row r="353" spans="2:11" x14ac:dyDescent="0.45">
      <c r="B353">
        <v>103.86842536926271</v>
      </c>
      <c r="C353">
        <v>1.1539396047592163</v>
      </c>
      <c r="D353">
        <v>-0.68229293823242188</v>
      </c>
      <c r="E353">
        <f t="shared" si="30"/>
        <v>0.747314453125</v>
      </c>
      <c r="F353">
        <f t="shared" si="31"/>
        <v>0.68313121795654297</v>
      </c>
      <c r="G353" s="2" t="str">
        <f>""</f>
        <v/>
      </c>
      <c r="H353" s="2" t="str">
        <f t="shared" si="32"/>
        <v/>
      </c>
      <c r="I353" s="2" t="str">
        <f t="shared" si="33"/>
        <v/>
      </c>
      <c r="J353" s="2" t="str">
        <f t="shared" si="34"/>
        <v/>
      </c>
      <c r="K353" s="2" t="str">
        <f t="shared" si="35"/>
        <v/>
      </c>
    </row>
    <row r="354" spans="2:11" x14ac:dyDescent="0.45">
      <c r="B354">
        <v>104.11055183410645</v>
      </c>
      <c r="C354">
        <v>1.1560148000717163</v>
      </c>
      <c r="D354">
        <v>-0.68449878692626953</v>
      </c>
      <c r="E354">
        <f t="shared" si="30"/>
        <v>0.7493896484375</v>
      </c>
      <c r="F354">
        <f t="shared" si="31"/>
        <v>0.68533706665039063</v>
      </c>
      <c r="G354" s="2" t="str">
        <f>""</f>
        <v/>
      </c>
      <c r="H354" s="2" t="str">
        <f t="shared" si="32"/>
        <v/>
      </c>
      <c r="I354" s="2" t="str">
        <f t="shared" si="33"/>
        <v/>
      </c>
      <c r="J354" s="2" t="str">
        <f t="shared" si="34"/>
        <v/>
      </c>
      <c r="K354" s="2" t="str">
        <f t="shared" si="35"/>
        <v/>
      </c>
    </row>
    <row r="355" spans="2:11" x14ac:dyDescent="0.45">
      <c r="B355">
        <v>104.37549018859863</v>
      </c>
      <c r="C355">
        <v>1.1580899953842163</v>
      </c>
      <c r="D355">
        <v>-0.68680000305175781</v>
      </c>
      <c r="E355">
        <f t="shared" si="30"/>
        <v>0.75146484375</v>
      </c>
      <c r="F355">
        <f t="shared" si="31"/>
        <v>0.68763828277587891</v>
      </c>
      <c r="G355" s="2" t="str">
        <f>""</f>
        <v/>
      </c>
      <c r="H355" s="2" t="str">
        <f t="shared" si="32"/>
        <v/>
      </c>
      <c r="I355" s="2" t="str">
        <f t="shared" si="33"/>
        <v/>
      </c>
      <c r="J355" s="2" t="str">
        <f t="shared" si="34"/>
        <v/>
      </c>
      <c r="K355" s="2" t="str">
        <f t="shared" si="35"/>
        <v/>
      </c>
    </row>
    <row r="356" spans="2:11" x14ac:dyDescent="0.45">
      <c r="B356">
        <v>104.64961433410646</v>
      </c>
      <c r="C356">
        <v>1.1601651906967163</v>
      </c>
      <c r="D356">
        <v>-0.68864059448242188</v>
      </c>
      <c r="E356">
        <f t="shared" si="30"/>
        <v>0.7535400390625</v>
      </c>
      <c r="F356">
        <f t="shared" si="31"/>
        <v>0.68947887420654297</v>
      </c>
      <c r="G356" s="2" t="str">
        <f>""</f>
        <v/>
      </c>
      <c r="H356" s="2" t="str">
        <f t="shared" si="32"/>
        <v/>
      </c>
      <c r="I356" s="2" t="str">
        <f t="shared" si="33"/>
        <v/>
      </c>
      <c r="J356" s="2" t="str">
        <f t="shared" si="34"/>
        <v/>
      </c>
      <c r="K356" s="2" t="str">
        <f t="shared" si="35"/>
        <v/>
      </c>
    </row>
    <row r="357" spans="2:11" x14ac:dyDescent="0.45">
      <c r="B357">
        <v>104.91743659973145</v>
      </c>
      <c r="C357">
        <v>1.1622403860092163</v>
      </c>
      <c r="D357">
        <v>-0.6904144287109375</v>
      </c>
      <c r="E357">
        <f t="shared" si="30"/>
        <v>0.755615234375</v>
      </c>
      <c r="F357">
        <f t="shared" si="31"/>
        <v>0.69125270843505859</v>
      </c>
      <c r="G357" s="2" t="str">
        <f>""</f>
        <v/>
      </c>
      <c r="H357" s="2" t="str">
        <f t="shared" si="32"/>
        <v/>
      </c>
      <c r="I357" s="2" t="str">
        <f t="shared" si="33"/>
        <v/>
      </c>
      <c r="J357" s="2" t="str">
        <f t="shared" si="34"/>
        <v/>
      </c>
      <c r="K357" s="2" t="str">
        <f t="shared" si="35"/>
        <v/>
      </c>
    </row>
    <row r="358" spans="2:11" x14ac:dyDescent="0.45">
      <c r="B358">
        <v>105.1939868927002</v>
      </c>
      <c r="C358">
        <v>1.1644376516342163</v>
      </c>
      <c r="D358">
        <v>-0.69229602813720703</v>
      </c>
      <c r="E358">
        <f t="shared" si="30"/>
        <v>0.7578125</v>
      </c>
      <c r="F358">
        <f t="shared" si="31"/>
        <v>0.69313430786132813</v>
      </c>
      <c r="G358" s="2" t="str">
        <f>""</f>
        <v/>
      </c>
      <c r="H358" s="2" t="str">
        <f t="shared" si="32"/>
        <v/>
      </c>
      <c r="I358" s="2" t="str">
        <f t="shared" si="33"/>
        <v/>
      </c>
      <c r="J358" s="2" t="str">
        <f t="shared" si="34"/>
        <v/>
      </c>
      <c r="K358" s="2" t="str">
        <f t="shared" si="35"/>
        <v/>
      </c>
    </row>
    <row r="359" spans="2:11" x14ac:dyDescent="0.45">
      <c r="B359">
        <v>105.4759693145752</v>
      </c>
      <c r="C359">
        <v>1.1665128469467163</v>
      </c>
      <c r="D359">
        <v>-0.69413280487060547</v>
      </c>
      <c r="E359">
        <f t="shared" si="30"/>
        <v>0.7598876953125</v>
      </c>
      <c r="F359">
        <f t="shared" si="31"/>
        <v>0.69497108459472656</v>
      </c>
      <c r="G359" s="2" t="str">
        <f>""</f>
        <v/>
      </c>
      <c r="H359" s="2" t="str">
        <f t="shared" si="32"/>
        <v/>
      </c>
      <c r="I359" s="2" t="str">
        <f t="shared" si="33"/>
        <v/>
      </c>
      <c r="J359" s="2" t="str">
        <f t="shared" si="34"/>
        <v/>
      </c>
      <c r="K359" s="2" t="str">
        <f t="shared" si="35"/>
        <v/>
      </c>
    </row>
    <row r="360" spans="2:11" x14ac:dyDescent="0.45">
      <c r="B360">
        <v>105.7501392364502</v>
      </c>
      <c r="C360">
        <v>1.1687101125717163</v>
      </c>
      <c r="D360">
        <v>-0.69586658477783203</v>
      </c>
      <c r="E360">
        <f t="shared" si="30"/>
        <v>0.7620849609375</v>
      </c>
      <c r="F360">
        <f t="shared" si="31"/>
        <v>0.69670486450195313</v>
      </c>
      <c r="G360" s="2" t="str">
        <f>""</f>
        <v/>
      </c>
      <c r="H360" s="2" t="str">
        <f t="shared" si="32"/>
        <v/>
      </c>
      <c r="I360" s="2" t="str">
        <f t="shared" si="33"/>
        <v/>
      </c>
      <c r="J360" s="2" t="str">
        <f t="shared" si="34"/>
        <v/>
      </c>
      <c r="K360" s="2" t="str">
        <f t="shared" si="35"/>
        <v/>
      </c>
    </row>
    <row r="361" spans="2:11" x14ac:dyDescent="0.45">
      <c r="B361">
        <v>106.0218677520752</v>
      </c>
      <c r="C361">
        <v>1.1707853078842163</v>
      </c>
      <c r="D361">
        <v>-0.69744396209716797</v>
      </c>
      <c r="E361">
        <f t="shared" si="30"/>
        <v>0.76416015625</v>
      </c>
      <c r="F361">
        <f t="shared" si="31"/>
        <v>0.69828224182128906</v>
      </c>
      <c r="G361" s="2" t="str">
        <f>""</f>
        <v/>
      </c>
      <c r="H361" s="2" t="str">
        <f t="shared" si="32"/>
        <v/>
      </c>
      <c r="I361" s="2" t="str">
        <f t="shared" si="33"/>
        <v/>
      </c>
      <c r="J361" s="2" t="str">
        <f t="shared" si="34"/>
        <v/>
      </c>
      <c r="K361" s="2" t="str">
        <f t="shared" si="35"/>
        <v/>
      </c>
    </row>
    <row r="362" spans="2:11" x14ac:dyDescent="0.45">
      <c r="B362">
        <v>106.2890796661377</v>
      </c>
      <c r="C362">
        <v>1.1729825735092163</v>
      </c>
      <c r="D362">
        <v>-0.69917774200439453</v>
      </c>
      <c r="E362">
        <f t="shared" si="30"/>
        <v>0.766357421875</v>
      </c>
      <c r="F362">
        <f t="shared" si="31"/>
        <v>0.70001602172851563</v>
      </c>
      <c r="G362" s="2" t="str">
        <f>""</f>
        <v/>
      </c>
      <c r="H362" s="2" t="str">
        <f t="shared" si="32"/>
        <v/>
      </c>
      <c r="I362" s="2" t="str">
        <f t="shared" si="33"/>
        <v/>
      </c>
      <c r="J362" s="2" t="str">
        <f t="shared" si="34"/>
        <v/>
      </c>
      <c r="K362" s="2" t="str">
        <f t="shared" si="35"/>
        <v/>
      </c>
    </row>
    <row r="363" spans="2:11" x14ac:dyDescent="0.45">
      <c r="B363">
        <v>106.5725269317627</v>
      </c>
      <c r="C363">
        <v>1.1751798391342163</v>
      </c>
      <c r="D363">
        <v>-0.70080089569091797</v>
      </c>
      <c r="E363">
        <f t="shared" si="30"/>
        <v>0.7685546875</v>
      </c>
      <c r="F363">
        <f t="shared" si="31"/>
        <v>0.70163917541503906</v>
      </c>
      <c r="G363" s="2" t="str">
        <f>""</f>
        <v/>
      </c>
      <c r="H363" s="2" t="str">
        <f t="shared" si="32"/>
        <v/>
      </c>
      <c r="I363" s="2" t="str">
        <f t="shared" si="33"/>
        <v/>
      </c>
      <c r="J363" s="2" t="str">
        <f t="shared" si="34"/>
        <v/>
      </c>
      <c r="K363" s="2" t="str">
        <f t="shared" si="35"/>
        <v/>
      </c>
    </row>
    <row r="364" spans="2:11" x14ac:dyDescent="0.45">
      <c r="B364">
        <v>106.82338142395021</v>
      </c>
      <c r="C364">
        <v>1.1771329641342163</v>
      </c>
      <c r="D364">
        <v>-0.70218753814697266</v>
      </c>
      <c r="E364">
        <f t="shared" si="30"/>
        <v>0.7705078125</v>
      </c>
      <c r="F364">
        <f t="shared" si="31"/>
        <v>0.70302581787109375</v>
      </c>
      <c r="G364" s="2" t="str">
        <f>""</f>
        <v/>
      </c>
      <c r="H364" s="2" t="str">
        <f t="shared" si="32"/>
        <v/>
      </c>
      <c r="I364" s="2" t="str">
        <f t="shared" si="33"/>
        <v/>
      </c>
      <c r="J364" s="2" t="str">
        <f t="shared" si="34"/>
        <v/>
      </c>
      <c r="K364" s="2" t="str">
        <f t="shared" si="35"/>
        <v/>
      </c>
    </row>
    <row r="365" spans="2:11" x14ac:dyDescent="0.45">
      <c r="B365">
        <v>107.09913825988771</v>
      </c>
      <c r="C365">
        <v>1.1793302297592163</v>
      </c>
      <c r="D365">
        <v>-0.70357799530029297</v>
      </c>
      <c r="E365">
        <f t="shared" si="30"/>
        <v>0.772705078125</v>
      </c>
      <c r="F365">
        <f t="shared" si="31"/>
        <v>0.70441627502441406</v>
      </c>
      <c r="G365" s="2" t="str">
        <f>""</f>
        <v/>
      </c>
      <c r="H365" s="2" t="str">
        <f t="shared" si="32"/>
        <v/>
      </c>
      <c r="I365" s="2" t="str">
        <f t="shared" si="33"/>
        <v/>
      </c>
      <c r="J365" s="2" t="str">
        <f t="shared" si="34"/>
        <v/>
      </c>
      <c r="K365" s="2" t="str">
        <f t="shared" si="35"/>
        <v/>
      </c>
    </row>
    <row r="366" spans="2:11" x14ac:dyDescent="0.45">
      <c r="B366">
        <v>107.4270191192627</v>
      </c>
      <c r="C366">
        <v>1.1816495656967163</v>
      </c>
      <c r="D366">
        <v>-0.70487880706787109</v>
      </c>
      <c r="E366">
        <f t="shared" si="30"/>
        <v>0.7750244140625</v>
      </c>
      <c r="F366">
        <f t="shared" si="31"/>
        <v>0.70571708679199219</v>
      </c>
      <c r="G366" s="2" t="str">
        <f>""</f>
        <v/>
      </c>
      <c r="H366" s="2" t="str">
        <f t="shared" si="32"/>
        <v/>
      </c>
      <c r="I366" s="2" t="str">
        <f t="shared" si="33"/>
        <v/>
      </c>
      <c r="J366" s="2" t="str">
        <f t="shared" si="34"/>
        <v/>
      </c>
      <c r="K366" s="2" t="str">
        <f t="shared" si="35"/>
        <v/>
      </c>
    </row>
    <row r="367" spans="2:11" x14ac:dyDescent="0.45">
      <c r="B367">
        <v>107.67622566223145</v>
      </c>
      <c r="C367">
        <v>1.1838468313217163</v>
      </c>
      <c r="D367">
        <v>-0.70699501037597656</v>
      </c>
      <c r="E367">
        <f t="shared" si="30"/>
        <v>0.7772216796875</v>
      </c>
      <c r="F367">
        <f t="shared" si="31"/>
        <v>0.70783329010009766</v>
      </c>
      <c r="G367" s="2" t="str">
        <f>""</f>
        <v/>
      </c>
      <c r="H367" s="2" t="str">
        <f t="shared" si="32"/>
        <v/>
      </c>
      <c r="I367" s="2" t="str">
        <f t="shared" si="33"/>
        <v/>
      </c>
      <c r="J367" s="2" t="str">
        <f t="shared" si="34"/>
        <v/>
      </c>
      <c r="K367" s="2" t="str">
        <f t="shared" si="35"/>
        <v/>
      </c>
    </row>
    <row r="368" spans="2:11" x14ac:dyDescent="0.45">
      <c r="B368">
        <v>107.91841316223146</v>
      </c>
      <c r="C368">
        <v>1.1857999563217163</v>
      </c>
      <c r="D368">
        <v>-0.70916366577148438</v>
      </c>
      <c r="E368">
        <f t="shared" si="30"/>
        <v>0.7791748046875</v>
      </c>
      <c r="F368">
        <f t="shared" si="31"/>
        <v>0.71000194549560547</v>
      </c>
      <c r="G368" s="2" t="str">
        <f>""</f>
        <v/>
      </c>
      <c r="H368" s="2" t="str">
        <f t="shared" si="32"/>
        <v/>
      </c>
      <c r="I368" s="2" t="str">
        <f t="shared" si="33"/>
        <v/>
      </c>
      <c r="J368" s="2" t="str">
        <f t="shared" si="34"/>
        <v/>
      </c>
      <c r="K368" s="2" t="str">
        <f t="shared" si="35"/>
        <v/>
      </c>
    </row>
    <row r="369" spans="2:11" x14ac:dyDescent="0.45">
      <c r="B369">
        <v>108.23628425598145</v>
      </c>
      <c r="C369">
        <v>1.1879972219467163</v>
      </c>
      <c r="D369">
        <v>-0.71190643310546875</v>
      </c>
      <c r="E369">
        <f t="shared" si="30"/>
        <v>0.7813720703125</v>
      </c>
      <c r="F369">
        <f t="shared" si="31"/>
        <v>0.71274471282958984</v>
      </c>
      <c r="G369" s="2" t="str">
        <f>""</f>
        <v/>
      </c>
      <c r="H369" s="2" t="str">
        <f t="shared" si="32"/>
        <v/>
      </c>
      <c r="I369" s="2" t="str">
        <f t="shared" si="33"/>
        <v/>
      </c>
      <c r="J369" s="2" t="str">
        <f t="shared" si="34"/>
        <v/>
      </c>
      <c r="K369" s="2" t="str">
        <f t="shared" si="35"/>
        <v/>
      </c>
    </row>
    <row r="370" spans="2:11" x14ac:dyDescent="0.45">
      <c r="B370">
        <v>108.49946784973146</v>
      </c>
      <c r="C370">
        <v>1.1901944875717163</v>
      </c>
      <c r="D370">
        <v>-0.71462726593017578</v>
      </c>
      <c r="E370">
        <f t="shared" si="30"/>
        <v>0.7835693359375</v>
      </c>
      <c r="F370">
        <f t="shared" si="31"/>
        <v>0.71546554565429688</v>
      </c>
      <c r="G370" s="2" t="str">
        <f>""</f>
        <v/>
      </c>
      <c r="H370" s="2" t="str">
        <f t="shared" si="32"/>
        <v/>
      </c>
      <c r="I370" s="2" t="str">
        <f t="shared" si="33"/>
        <v/>
      </c>
      <c r="J370" s="2" t="str">
        <f t="shared" si="34"/>
        <v/>
      </c>
      <c r="K370" s="2" t="str">
        <f t="shared" si="35"/>
        <v/>
      </c>
    </row>
    <row r="371" spans="2:11" x14ac:dyDescent="0.45">
      <c r="B371">
        <v>108.72607612609863</v>
      </c>
      <c r="C371">
        <v>1.1921476125717163</v>
      </c>
      <c r="D371">
        <v>-0.71640110015869141</v>
      </c>
      <c r="E371">
        <f t="shared" si="30"/>
        <v>0.7855224609375</v>
      </c>
      <c r="F371">
        <f t="shared" si="31"/>
        <v>0.7172393798828125</v>
      </c>
      <c r="G371" s="2" t="str">
        <f>""</f>
        <v/>
      </c>
      <c r="H371" s="2" t="str">
        <f t="shared" si="32"/>
        <v/>
      </c>
      <c r="I371" s="2" t="str">
        <f t="shared" si="33"/>
        <v/>
      </c>
      <c r="J371" s="2" t="str">
        <f t="shared" si="34"/>
        <v/>
      </c>
      <c r="K371" s="2" t="str">
        <f t="shared" si="35"/>
        <v/>
      </c>
    </row>
    <row r="372" spans="2:11" x14ac:dyDescent="0.45">
      <c r="B372">
        <v>108.99878120422365</v>
      </c>
      <c r="C372">
        <v>1.1943448781967163</v>
      </c>
      <c r="D372">
        <v>-0.71835231781005859</v>
      </c>
      <c r="E372">
        <f t="shared" si="30"/>
        <v>0.7877197265625</v>
      </c>
      <c r="F372">
        <f t="shared" si="31"/>
        <v>0.71919059753417969</v>
      </c>
      <c r="G372" s="2" t="str">
        <f>""</f>
        <v/>
      </c>
      <c r="H372" s="2" t="str">
        <f t="shared" si="32"/>
        <v/>
      </c>
      <c r="I372" s="2" t="str">
        <f t="shared" si="33"/>
        <v/>
      </c>
      <c r="J372" s="2" t="str">
        <f t="shared" si="34"/>
        <v/>
      </c>
      <c r="K372" s="2" t="str">
        <f t="shared" si="35"/>
        <v/>
      </c>
    </row>
    <row r="373" spans="2:11" x14ac:dyDescent="0.45">
      <c r="B373">
        <v>109.26819038391115</v>
      </c>
      <c r="C373">
        <v>1.1965421438217163</v>
      </c>
      <c r="D373">
        <v>-0.72030258178710938</v>
      </c>
      <c r="E373">
        <f t="shared" si="30"/>
        <v>0.7899169921875</v>
      </c>
      <c r="F373">
        <f t="shared" si="31"/>
        <v>0.72114086151123047</v>
      </c>
      <c r="G373" s="2" t="str">
        <f>""</f>
        <v/>
      </c>
      <c r="H373" s="2" t="str">
        <f t="shared" si="32"/>
        <v/>
      </c>
      <c r="I373" s="2" t="str">
        <f t="shared" si="33"/>
        <v/>
      </c>
      <c r="J373" s="2" t="str">
        <f t="shared" si="34"/>
        <v/>
      </c>
      <c r="K373" s="2" t="str">
        <f t="shared" si="35"/>
        <v/>
      </c>
    </row>
    <row r="374" spans="2:11" x14ac:dyDescent="0.45">
      <c r="B374">
        <v>109.53149604797363</v>
      </c>
      <c r="C374">
        <v>1.1984952688217163</v>
      </c>
      <c r="D374">
        <v>-0.722076416015625</v>
      </c>
      <c r="E374">
        <f t="shared" si="30"/>
        <v>0.7918701171875</v>
      </c>
      <c r="F374">
        <f t="shared" si="31"/>
        <v>0.72291469573974609</v>
      </c>
      <c r="G374" s="2" t="str">
        <f>""</f>
        <v/>
      </c>
      <c r="H374" s="2" t="str">
        <f t="shared" si="32"/>
        <v/>
      </c>
      <c r="I374" s="2" t="str">
        <f t="shared" si="33"/>
        <v/>
      </c>
      <c r="J374" s="2" t="str">
        <f t="shared" si="34"/>
        <v/>
      </c>
      <c r="K374" s="2" t="str">
        <f t="shared" si="35"/>
        <v/>
      </c>
    </row>
    <row r="375" spans="2:11" x14ac:dyDescent="0.45">
      <c r="B375">
        <v>109.83447456359865</v>
      </c>
      <c r="C375">
        <v>1.2006925344467163</v>
      </c>
      <c r="D375">
        <v>-0.72402667999267578</v>
      </c>
      <c r="E375">
        <f t="shared" si="30"/>
        <v>0.7940673828125</v>
      </c>
      <c r="F375">
        <f t="shared" si="31"/>
        <v>0.72486495971679688</v>
      </c>
      <c r="G375" s="2" t="str">
        <f>""</f>
        <v/>
      </c>
      <c r="H375" s="2" t="str">
        <f t="shared" si="32"/>
        <v/>
      </c>
      <c r="I375" s="2" t="str">
        <f t="shared" si="33"/>
        <v/>
      </c>
      <c r="J375" s="2" t="str">
        <f t="shared" si="34"/>
        <v/>
      </c>
      <c r="K375" s="2" t="str">
        <f t="shared" si="35"/>
        <v/>
      </c>
    </row>
    <row r="376" spans="2:11" x14ac:dyDescent="0.45">
      <c r="B376">
        <v>110.10083198547363</v>
      </c>
      <c r="C376">
        <v>1.2028898000717163</v>
      </c>
      <c r="D376">
        <v>-0.72606754302978516</v>
      </c>
      <c r="E376">
        <f t="shared" si="30"/>
        <v>0.7962646484375</v>
      </c>
      <c r="F376">
        <f t="shared" si="31"/>
        <v>0.72690582275390625</v>
      </c>
      <c r="G376" s="2" t="str">
        <f>""</f>
        <v/>
      </c>
      <c r="H376" s="2" t="str">
        <f t="shared" si="32"/>
        <v/>
      </c>
      <c r="I376" s="2" t="str">
        <f t="shared" si="33"/>
        <v/>
      </c>
      <c r="J376" s="2" t="str">
        <f t="shared" si="34"/>
        <v/>
      </c>
      <c r="K376" s="2" t="str">
        <f t="shared" si="35"/>
        <v/>
      </c>
    </row>
    <row r="377" spans="2:11" x14ac:dyDescent="0.45">
      <c r="B377">
        <v>110.32666206359863</v>
      </c>
      <c r="C377">
        <v>1.2050870656967163</v>
      </c>
      <c r="D377">
        <v>-0.72824573516845703</v>
      </c>
      <c r="E377">
        <f t="shared" si="30"/>
        <v>0.7984619140625</v>
      </c>
      <c r="F377">
        <f t="shared" si="31"/>
        <v>0.72908401489257813</v>
      </c>
      <c r="G377" s="2" t="str">
        <f>""</f>
        <v/>
      </c>
      <c r="H377" s="2" t="str">
        <f t="shared" si="32"/>
        <v/>
      </c>
      <c r="I377" s="2" t="str">
        <f t="shared" si="33"/>
        <v/>
      </c>
      <c r="J377" s="2" t="str">
        <f t="shared" si="34"/>
        <v/>
      </c>
      <c r="K377" s="2" t="str">
        <f t="shared" si="35"/>
        <v/>
      </c>
    </row>
    <row r="378" spans="2:11" x14ac:dyDescent="0.45">
      <c r="B378">
        <v>110.60009956359863</v>
      </c>
      <c r="C378">
        <v>1.2070401906967163</v>
      </c>
      <c r="D378">
        <v>-0.73107528686523438</v>
      </c>
      <c r="E378">
        <f t="shared" si="30"/>
        <v>0.8004150390625</v>
      </c>
      <c r="F378">
        <f t="shared" si="31"/>
        <v>0.73191356658935547</v>
      </c>
      <c r="G378" s="2" t="str">
        <f>""</f>
        <v/>
      </c>
      <c r="H378" s="2" t="str">
        <f t="shared" si="32"/>
        <v/>
      </c>
      <c r="I378" s="2" t="str">
        <f t="shared" si="33"/>
        <v/>
      </c>
      <c r="J378" s="2" t="str">
        <f t="shared" si="34"/>
        <v/>
      </c>
      <c r="K378" s="2" t="str">
        <f t="shared" si="35"/>
        <v/>
      </c>
    </row>
    <row r="379" spans="2:11" x14ac:dyDescent="0.45">
      <c r="B379">
        <v>110.86487007141113</v>
      </c>
      <c r="C379">
        <v>1.2093595266342163</v>
      </c>
      <c r="D379">
        <v>-0.73505306243896484</v>
      </c>
      <c r="E379">
        <f t="shared" si="30"/>
        <v>0.802734375</v>
      </c>
      <c r="F379">
        <f t="shared" si="31"/>
        <v>0.73589134216308594</v>
      </c>
      <c r="G379" s="2" t="str">
        <f>""</f>
        <v/>
      </c>
      <c r="H379" s="2" t="str">
        <f t="shared" si="32"/>
        <v/>
      </c>
      <c r="I379" s="2" t="str">
        <f t="shared" si="33"/>
        <v/>
      </c>
      <c r="J379" s="2" t="str">
        <f t="shared" si="34"/>
        <v/>
      </c>
      <c r="K379" s="2" t="str">
        <f t="shared" si="35"/>
        <v/>
      </c>
    </row>
    <row r="380" spans="2:11" x14ac:dyDescent="0.45">
      <c r="B380">
        <v>111.14758491516113</v>
      </c>
      <c r="C380">
        <v>1.2115567922592163</v>
      </c>
      <c r="D380">
        <v>-0.7379913330078125</v>
      </c>
      <c r="E380">
        <f t="shared" si="30"/>
        <v>0.804931640625</v>
      </c>
      <c r="F380">
        <f t="shared" si="31"/>
        <v>0.73882961273193359</v>
      </c>
      <c r="G380" s="2" t="str">
        <f>""</f>
        <v/>
      </c>
      <c r="H380" s="2" t="str">
        <f t="shared" si="32"/>
        <v/>
      </c>
      <c r="I380" s="2" t="str">
        <f t="shared" si="33"/>
        <v/>
      </c>
      <c r="J380" s="2" t="str">
        <f t="shared" si="34"/>
        <v/>
      </c>
      <c r="K380" s="2" t="str">
        <f t="shared" si="35"/>
        <v/>
      </c>
    </row>
    <row r="381" spans="2:11" x14ac:dyDescent="0.45">
      <c r="B381">
        <v>111.41168403625488</v>
      </c>
      <c r="C381">
        <v>1.2135099172592163</v>
      </c>
      <c r="D381">
        <v>-0.74036884307861328</v>
      </c>
      <c r="E381">
        <f t="shared" si="30"/>
        <v>0.806884765625</v>
      </c>
      <c r="F381">
        <f t="shared" si="31"/>
        <v>0.74120712280273438</v>
      </c>
      <c r="G381" s="2" t="str">
        <f>""</f>
        <v/>
      </c>
      <c r="H381" s="2" t="str">
        <f t="shared" si="32"/>
        <v/>
      </c>
      <c r="I381" s="2" t="str">
        <f t="shared" si="33"/>
        <v/>
      </c>
      <c r="J381" s="2" t="str">
        <f t="shared" si="34"/>
        <v/>
      </c>
      <c r="K381" s="2" t="str">
        <f t="shared" si="35"/>
        <v/>
      </c>
    </row>
    <row r="382" spans="2:11" x14ac:dyDescent="0.45">
      <c r="B382">
        <v>111.70453071594238</v>
      </c>
      <c r="C382">
        <v>1.2157071828842163</v>
      </c>
      <c r="D382">
        <v>-0.74242877960205078</v>
      </c>
      <c r="E382">
        <f t="shared" si="30"/>
        <v>0.80908203125</v>
      </c>
      <c r="F382">
        <f t="shared" si="31"/>
        <v>0.74326705932617188</v>
      </c>
      <c r="G382" s="2" t="str">
        <f>""</f>
        <v/>
      </c>
      <c r="H382" s="2" t="str">
        <f t="shared" si="32"/>
        <v/>
      </c>
      <c r="I382" s="2" t="str">
        <f t="shared" si="33"/>
        <v/>
      </c>
      <c r="J382" s="2" t="str">
        <f t="shared" si="34"/>
        <v/>
      </c>
      <c r="K382" s="2" t="str">
        <f t="shared" si="35"/>
        <v/>
      </c>
    </row>
    <row r="383" spans="2:11" x14ac:dyDescent="0.45">
      <c r="B383">
        <v>111.9584369659424</v>
      </c>
      <c r="C383">
        <v>1.2179044485092163</v>
      </c>
      <c r="D383">
        <v>-0.74437904357910156</v>
      </c>
      <c r="E383">
        <f t="shared" si="30"/>
        <v>0.811279296875</v>
      </c>
      <c r="F383">
        <f t="shared" si="31"/>
        <v>0.74521732330322266</v>
      </c>
      <c r="G383" s="2" t="str">
        <f>""</f>
        <v/>
      </c>
      <c r="H383" s="2" t="str">
        <f t="shared" si="32"/>
        <v/>
      </c>
      <c r="I383" s="2" t="str">
        <f t="shared" si="33"/>
        <v/>
      </c>
      <c r="J383" s="2" t="str">
        <f t="shared" si="34"/>
        <v/>
      </c>
      <c r="K383" s="2" t="str">
        <f t="shared" si="35"/>
        <v/>
      </c>
    </row>
    <row r="384" spans="2:11" x14ac:dyDescent="0.45">
      <c r="B384">
        <v>112.23260688781738</v>
      </c>
      <c r="C384">
        <v>1.2201017141342163</v>
      </c>
      <c r="D384">
        <v>-0.74611568450927734</v>
      </c>
      <c r="E384">
        <f t="shared" si="30"/>
        <v>0.8134765625</v>
      </c>
      <c r="F384">
        <f t="shared" si="31"/>
        <v>0.74695396423339844</v>
      </c>
      <c r="G384" s="2" t="str">
        <f>""</f>
        <v/>
      </c>
      <c r="H384" s="2" t="str">
        <f t="shared" si="32"/>
        <v/>
      </c>
      <c r="I384" s="2" t="str">
        <f t="shared" si="33"/>
        <v/>
      </c>
      <c r="J384" s="2" t="str">
        <f t="shared" si="34"/>
        <v/>
      </c>
      <c r="K384" s="2" t="str">
        <f t="shared" si="35"/>
        <v/>
      </c>
    </row>
    <row r="385" spans="2:11" x14ac:dyDescent="0.45">
      <c r="B385">
        <v>112.4747943878174</v>
      </c>
      <c r="C385">
        <v>1.2220548391342163</v>
      </c>
      <c r="D385">
        <v>-0.74769210815429688</v>
      </c>
      <c r="E385">
        <f t="shared" si="30"/>
        <v>0.8154296875</v>
      </c>
      <c r="F385">
        <f t="shared" si="31"/>
        <v>0.74853038787841797</v>
      </c>
      <c r="G385" s="2" t="str">
        <f>""</f>
        <v/>
      </c>
      <c r="H385" s="2" t="str">
        <f t="shared" si="32"/>
        <v/>
      </c>
      <c r="I385" s="2" t="str">
        <f t="shared" si="33"/>
        <v/>
      </c>
      <c r="J385" s="2" t="str">
        <f t="shared" si="34"/>
        <v/>
      </c>
      <c r="K385" s="2" t="str">
        <f t="shared" si="35"/>
        <v/>
      </c>
    </row>
    <row r="386" spans="2:11" x14ac:dyDescent="0.45">
      <c r="B386">
        <v>112.76605415344238</v>
      </c>
      <c r="C386">
        <v>1.2242521047592163</v>
      </c>
      <c r="D386">
        <v>-0.74942588806152344</v>
      </c>
      <c r="E386">
        <f t="shared" si="30"/>
        <v>0.817626953125</v>
      </c>
      <c r="F386">
        <f t="shared" si="31"/>
        <v>0.75026416778564453</v>
      </c>
      <c r="G386" s="2" t="str">
        <f>""</f>
        <v/>
      </c>
      <c r="H386" s="2" t="str">
        <f t="shared" si="32"/>
        <v/>
      </c>
      <c r="I386" s="2" t="str">
        <f t="shared" si="33"/>
        <v/>
      </c>
      <c r="J386" s="2" t="str">
        <f t="shared" si="34"/>
        <v/>
      </c>
      <c r="K386" s="2" t="str">
        <f t="shared" si="35"/>
        <v/>
      </c>
    </row>
    <row r="387" spans="2:11" x14ac:dyDescent="0.45">
      <c r="B387">
        <v>113.04242134094238</v>
      </c>
      <c r="C387">
        <v>1.2264493703842163</v>
      </c>
      <c r="D387">
        <v>-0.75120449066162109</v>
      </c>
      <c r="E387">
        <f t="shared" si="30"/>
        <v>0.81982421875</v>
      </c>
      <c r="F387">
        <f t="shared" si="31"/>
        <v>0.75204277038574219</v>
      </c>
      <c r="G387" s="2" t="str">
        <f>""</f>
        <v/>
      </c>
      <c r="H387" s="2" t="str">
        <f t="shared" si="32"/>
        <v/>
      </c>
      <c r="I387" s="2" t="str">
        <f t="shared" si="33"/>
        <v/>
      </c>
      <c r="J387" s="2" t="str">
        <f t="shared" si="34"/>
        <v/>
      </c>
      <c r="K387" s="2" t="str">
        <f t="shared" si="35"/>
        <v/>
      </c>
    </row>
    <row r="388" spans="2:11" x14ac:dyDescent="0.45">
      <c r="B388">
        <v>113.2630023956299</v>
      </c>
      <c r="C388">
        <v>1.2285245656967163</v>
      </c>
      <c r="D388">
        <v>-0.75297832489013672</v>
      </c>
      <c r="E388">
        <f t="shared" ref="E388:E451" si="36">C388-C$3</f>
        <v>0.8218994140625</v>
      </c>
      <c r="F388">
        <f t="shared" ref="F388:F451" si="37">-(D388-D$3)</f>
        <v>0.75381660461425781</v>
      </c>
      <c r="G388" s="2" t="str">
        <f>""</f>
        <v/>
      </c>
      <c r="H388" s="2" t="str">
        <f t="shared" ref="H388:H451" si="38">IF(AND(E388&gt;H$2,E388&lt;I$2),B388,"")</f>
        <v/>
      </c>
      <c r="I388" s="2" t="str">
        <f t="shared" ref="I388:I451" si="39">IF(AND(E388&gt;H$2,E388&lt;I$2),E388,"")</f>
        <v/>
      </c>
      <c r="J388" s="2" t="str">
        <f t="shared" ref="J388:J451" si="40">IF(AND(F388&gt;J$2,F388&lt;K$2),B388,"")</f>
        <v/>
      </c>
      <c r="K388" s="2" t="str">
        <f t="shared" ref="K388:K451" si="41">IF(AND(F388&gt;J$2,F388&lt;K$2),F388,"")</f>
        <v/>
      </c>
    </row>
    <row r="389" spans="2:11" x14ac:dyDescent="0.45">
      <c r="B389">
        <v>113.53558540344238</v>
      </c>
      <c r="C389">
        <v>1.2307218313217163</v>
      </c>
      <c r="D389">
        <v>-0.754974365234375</v>
      </c>
      <c r="E389">
        <f t="shared" si="36"/>
        <v>0.8240966796875</v>
      </c>
      <c r="F389">
        <f t="shared" si="37"/>
        <v>0.75581264495849609</v>
      </c>
      <c r="G389" s="2" t="str">
        <f>""</f>
        <v/>
      </c>
      <c r="H389" s="2" t="str">
        <f t="shared" si="38"/>
        <v/>
      </c>
      <c r="I389" s="2" t="str">
        <f t="shared" si="39"/>
        <v/>
      </c>
      <c r="J389" s="2" t="str">
        <f t="shared" si="40"/>
        <v/>
      </c>
      <c r="K389" s="2" t="str">
        <f t="shared" si="41"/>
        <v/>
      </c>
    </row>
    <row r="390" spans="2:11" x14ac:dyDescent="0.45">
      <c r="B390">
        <v>113.81048774719238</v>
      </c>
      <c r="C390">
        <v>1.2327970266342163</v>
      </c>
      <c r="D390">
        <v>-0.75709152221679688</v>
      </c>
      <c r="E390">
        <f t="shared" si="36"/>
        <v>0.826171875</v>
      </c>
      <c r="F390">
        <f t="shared" si="37"/>
        <v>0.75792980194091797</v>
      </c>
      <c r="G390" s="2" t="str">
        <f>""</f>
        <v/>
      </c>
      <c r="H390" s="2" t="str">
        <f t="shared" si="38"/>
        <v/>
      </c>
      <c r="I390" s="2" t="str">
        <f t="shared" si="39"/>
        <v/>
      </c>
      <c r="J390" s="2" t="str">
        <f t="shared" si="40"/>
        <v/>
      </c>
      <c r="K390" s="2" t="str">
        <f t="shared" si="41"/>
        <v/>
      </c>
    </row>
    <row r="391" spans="2:11" x14ac:dyDescent="0.45">
      <c r="B391">
        <v>114.1157855987549</v>
      </c>
      <c r="C391">
        <v>1.2351163625717163</v>
      </c>
      <c r="D391">
        <v>-0.75936126708984375</v>
      </c>
      <c r="E391">
        <f t="shared" si="36"/>
        <v>0.8284912109375</v>
      </c>
      <c r="F391">
        <f t="shared" si="37"/>
        <v>0.76019954681396484</v>
      </c>
      <c r="G391" s="2" t="str">
        <f>""</f>
        <v/>
      </c>
      <c r="H391" s="2" t="str">
        <f t="shared" si="38"/>
        <v/>
      </c>
      <c r="I391" s="2" t="str">
        <f t="shared" si="39"/>
        <v/>
      </c>
      <c r="J391" s="2" t="str">
        <f t="shared" si="40"/>
        <v/>
      </c>
      <c r="K391" s="2" t="str">
        <f t="shared" si="41"/>
        <v/>
      </c>
    </row>
    <row r="392" spans="2:11" x14ac:dyDescent="0.45">
      <c r="B392">
        <v>114.35956001281738</v>
      </c>
      <c r="C392">
        <v>1.2370694875717163</v>
      </c>
      <c r="D392">
        <v>-0.76152992248535156</v>
      </c>
      <c r="E392">
        <f t="shared" si="36"/>
        <v>0.8304443359375</v>
      </c>
      <c r="F392">
        <f t="shared" si="37"/>
        <v>0.76236820220947266</v>
      </c>
      <c r="G392" s="2" t="str">
        <f>""</f>
        <v/>
      </c>
      <c r="H392" s="2" t="str">
        <f t="shared" si="38"/>
        <v/>
      </c>
      <c r="I392" s="2" t="str">
        <f t="shared" si="39"/>
        <v/>
      </c>
      <c r="J392" s="2" t="str">
        <f t="shared" si="40"/>
        <v/>
      </c>
      <c r="K392" s="2" t="str">
        <f t="shared" si="41"/>
        <v/>
      </c>
    </row>
    <row r="393" spans="2:11" x14ac:dyDescent="0.45">
      <c r="B393">
        <v>114.61664009094238</v>
      </c>
      <c r="C393">
        <v>1.2392667531967163</v>
      </c>
      <c r="D393">
        <v>-0.76433658599853516</v>
      </c>
      <c r="E393">
        <f t="shared" si="36"/>
        <v>0.8326416015625</v>
      </c>
      <c r="F393">
        <f t="shared" si="37"/>
        <v>0.76517486572265625</v>
      </c>
      <c r="G393" s="2" t="str">
        <f>""</f>
        <v/>
      </c>
      <c r="H393" s="2" t="str">
        <f t="shared" si="38"/>
        <v/>
      </c>
      <c r="I393" s="2" t="str">
        <f t="shared" si="39"/>
        <v/>
      </c>
      <c r="J393" s="2" t="str">
        <f t="shared" si="40"/>
        <v/>
      </c>
      <c r="K393" s="2" t="str">
        <f t="shared" si="41"/>
        <v/>
      </c>
    </row>
    <row r="394" spans="2:11" x14ac:dyDescent="0.45">
      <c r="B394">
        <v>114.89471626281738</v>
      </c>
      <c r="C394">
        <v>1.2414640188217163</v>
      </c>
      <c r="D394">
        <v>-0.76738548278808594</v>
      </c>
      <c r="E394">
        <f t="shared" si="36"/>
        <v>0.8348388671875</v>
      </c>
      <c r="F394">
        <f t="shared" si="37"/>
        <v>0.76822376251220703</v>
      </c>
      <c r="G394" s="2" t="str">
        <f>""</f>
        <v/>
      </c>
      <c r="H394" s="2" t="str">
        <f t="shared" si="38"/>
        <v/>
      </c>
      <c r="I394" s="2" t="str">
        <f t="shared" si="39"/>
        <v/>
      </c>
      <c r="J394" s="2" t="str">
        <f t="shared" si="40"/>
        <v/>
      </c>
      <c r="K394" s="2" t="str">
        <f t="shared" si="41"/>
        <v/>
      </c>
    </row>
    <row r="395" spans="2:11" x14ac:dyDescent="0.45">
      <c r="B395">
        <v>115.13299751281738</v>
      </c>
      <c r="C395">
        <v>1.2434171438217163</v>
      </c>
      <c r="D395">
        <v>-0.76922798156738281</v>
      </c>
      <c r="E395">
        <f t="shared" si="36"/>
        <v>0.8367919921875</v>
      </c>
      <c r="F395">
        <f t="shared" si="37"/>
        <v>0.77006626129150391</v>
      </c>
      <c r="G395" s="2" t="str">
        <f>""</f>
        <v/>
      </c>
      <c r="H395" s="2" t="str">
        <f t="shared" si="38"/>
        <v/>
      </c>
      <c r="I395" s="2" t="str">
        <f t="shared" si="39"/>
        <v/>
      </c>
      <c r="J395" s="2" t="str">
        <f t="shared" si="40"/>
        <v/>
      </c>
      <c r="K395" s="2" t="str">
        <f t="shared" si="41"/>
        <v/>
      </c>
    </row>
    <row r="396" spans="2:11" x14ac:dyDescent="0.45">
      <c r="B396">
        <v>115.44763374328613</v>
      </c>
      <c r="C396">
        <v>1.2456144094467163</v>
      </c>
      <c r="D396">
        <v>-0.77096080780029297</v>
      </c>
      <c r="E396">
        <f t="shared" si="36"/>
        <v>0.8389892578125</v>
      </c>
      <c r="F396">
        <f t="shared" si="37"/>
        <v>0.77179908752441406</v>
      </c>
      <c r="G396" s="2" t="str">
        <f>""</f>
        <v/>
      </c>
      <c r="H396" s="2" t="str">
        <f t="shared" si="38"/>
        <v/>
      </c>
      <c r="I396" s="2" t="str">
        <f t="shared" si="39"/>
        <v/>
      </c>
      <c r="J396" s="2" t="str">
        <f t="shared" si="40"/>
        <v/>
      </c>
      <c r="K396" s="2" t="str">
        <f t="shared" si="41"/>
        <v/>
      </c>
    </row>
    <row r="397" spans="2:11" x14ac:dyDescent="0.45">
      <c r="B397">
        <v>115.71643257141113</v>
      </c>
      <c r="C397">
        <v>1.2479337453842163</v>
      </c>
      <c r="D397">
        <v>-0.77250766754150391</v>
      </c>
      <c r="E397">
        <f t="shared" si="36"/>
        <v>0.84130859375</v>
      </c>
      <c r="F397">
        <f t="shared" si="37"/>
        <v>0.773345947265625</v>
      </c>
      <c r="G397" s="2" t="str">
        <f>""</f>
        <v/>
      </c>
      <c r="H397" s="2" t="str">
        <f t="shared" si="38"/>
        <v/>
      </c>
      <c r="I397" s="2" t="str">
        <f t="shared" si="39"/>
        <v/>
      </c>
      <c r="J397" s="2" t="str">
        <f t="shared" si="40"/>
        <v/>
      </c>
      <c r="K397" s="2" t="str">
        <f t="shared" si="41"/>
        <v/>
      </c>
    </row>
    <row r="398" spans="2:11" x14ac:dyDescent="0.45">
      <c r="B398">
        <v>115.95958137512208</v>
      </c>
      <c r="C398">
        <v>1.2500089406967163</v>
      </c>
      <c r="D398">
        <v>-0.77400016784667969</v>
      </c>
      <c r="E398">
        <f t="shared" si="36"/>
        <v>0.8433837890625</v>
      </c>
      <c r="F398">
        <f t="shared" si="37"/>
        <v>0.77483844757080078</v>
      </c>
      <c r="G398" s="2" t="str">
        <f>""</f>
        <v/>
      </c>
      <c r="H398" s="2" t="str">
        <f t="shared" si="38"/>
        <v/>
      </c>
      <c r="I398" s="2" t="str">
        <f t="shared" si="39"/>
        <v/>
      </c>
      <c r="J398" s="2" t="str">
        <f t="shared" si="40"/>
        <v/>
      </c>
      <c r="K398" s="2" t="str">
        <f t="shared" si="41"/>
        <v/>
      </c>
    </row>
    <row r="399" spans="2:11" x14ac:dyDescent="0.45">
      <c r="B399">
        <v>116.22265815734865</v>
      </c>
      <c r="C399">
        <v>1.2519620656967163</v>
      </c>
      <c r="D399">
        <v>-0.77574253082275391</v>
      </c>
      <c r="E399">
        <f t="shared" si="36"/>
        <v>0.8453369140625</v>
      </c>
      <c r="F399">
        <f t="shared" si="37"/>
        <v>0.776580810546875</v>
      </c>
      <c r="G399" s="2" t="str">
        <f>""</f>
        <v/>
      </c>
      <c r="H399" s="2" t="str">
        <f t="shared" si="38"/>
        <v/>
      </c>
      <c r="I399" s="2" t="str">
        <f t="shared" si="39"/>
        <v/>
      </c>
      <c r="J399" s="2" t="str">
        <f t="shared" si="40"/>
        <v/>
      </c>
      <c r="K399" s="2" t="str">
        <f t="shared" si="41"/>
        <v/>
      </c>
    </row>
    <row r="400" spans="2:11" x14ac:dyDescent="0.45">
      <c r="B400">
        <v>116.49365425109863</v>
      </c>
      <c r="C400">
        <v>1.2542814016342163</v>
      </c>
      <c r="D400">
        <v>-0.77764034271240234</v>
      </c>
      <c r="E400">
        <f t="shared" si="36"/>
        <v>0.84765625</v>
      </c>
      <c r="F400">
        <f t="shared" si="37"/>
        <v>0.77847862243652344</v>
      </c>
      <c r="G400" s="2" t="str">
        <f>""</f>
        <v/>
      </c>
      <c r="H400" s="2" t="str">
        <f t="shared" si="38"/>
        <v/>
      </c>
      <c r="I400" s="2" t="str">
        <f t="shared" si="39"/>
        <v/>
      </c>
      <c r="J400" s="2" t="str">
        <f t="shared" si="40"/>
        <v/>
      </c>
      <c r="K400" s="2" t="str">
        <f t="shared" si="41"/>
        <v/>
      </c>
    </row>
    <row r="401" spans="2:11" x14ac:dyDescent="0.45">
      <c r="B401">
        <v>116.74914741516113</v>
      </c>
      <c r="C401">
        <v>1.2564786672592163</v>
      </c>
      <c r="D401">
        <v>-0.77959060668945313</v>
      </c>
      <c r="E401">
        <f t="shared" si="36"/>
        <v>0.849853515625</v>
      </c>
      <c r="F401">
        <f t="shared" si="37"/>
        <v>0.78042888641357422</v>
      </c>
      <c r="G401" s="2" t="str">
        <f>""</f>
        <v/>
      </c>
      <c r="H401" s="2" t="str">
        <f t="shared" si="38"/>
        <v/>
      </c>
      <c r="I401" s="2" t="str">
        <f t="shared" si="39"/>
        <v/>
      </c>
      <c r="J401" s="2" t="str">
        <f t="shared" si="40"/>
        <v/>
      </c>
      <c r="K401" s="2" t="str">
        <f t="shared" si="41"/>
        <v/>
      </c>
    </row>
    <row r="402" spans="2:11" x14ac:dyDescent="0.45">
      <c r="B402">
        <v>116.99450874328613</v>
      </c>
      <c r="C402">
        <v>1.2585538625717163</v>
      </c>
      <c r="D402">
        <v>-0.78136444091796875</v>
      </c>
      <c r="E402">
        <f t="shared" si="36"/>
        <v>0.8519287109375</v>
      </c>
      <c r="F402">
        <f t="shared" si="37"/>
        <v>0.78220272064208984</v>
      </c>
      <c r="G402" s="2" t="str">
        <f>""</f>
        <v/>
      </c>
      <c r="H402" s="2" t="str">
        <f t="shared" si="38"/>
        <v/>
      </c>
      <c r="I402" s="2" t="str">
        <f t="shared" si="39"/>
        <v/>
      </c>
      <c r="J402" s="2" t="str">
        <f t="shared" si="40"/>
        <v/>
      </c>
      <c r="K402" s="2" t="str">
        <f t="shared" si="41"/>
        <v/>
      </c>
    </row>
    <row r="403" spans="2:11" x14ac:dyDescent="0.45">
      <c r="B403">
        <v>117.26159858703613</v>
      </c>
      <c r="C403">
        <v>1.2606290578842163</v>
      </c>
      <c r="D403">
        <v>-0.78331470489501953</v>
      </c>
      <c r="E403">
        <f t="shared" si="36"/>
        <v>0.85400390625</v>
      </c>
      <c r="F403">
        <f t="shared" si="37"/>
        <v>0.78415298461914063</v>
      </c>
      <c r="G403" s="2" t="str">
        <f>""</f>
        <v/>
      </c>
      <c r="H403" s="2" t="str">
        <f t="shared" si="38"/>
        <v/>
      </c>
      <c r="I403" s="2" t="str">
        <f t="shared" si="39"/>
        <v/>
      </c>
      <c r="J403" s="2" t="str">
        <f t="shared" si="40"/>
        <v/>
      </c>
      <c r="K403" s="2" t="str">
        <f t="shared" si="41"/>
        <v/>
      </c>
    </row>
    <row r="404" spans="2:11" x14ac:dyDescent="0.45">
      <c r="B404">
        <v>117.53735542297363</v>
      </c>
      <c r="C404">
        <v>1.2628263235092163</v>
      </c>
      <c r="D404">
        <v>-0.78526592254638672</v>
      </c>
      <c r="E404">
        <f t="shared" si="36"/>
        <v>0.856201171875</v>
      </c>
      <c r="F404">
        <f t="shared" si="37"/>
        <v>0.78610420227050781</v>
      </c>
      <c r="G404" s="2" t="str">
        <f>""</f>
        <v/>
      </c>
      <c r="H404" s="2" t="str">
        <f t="shared" si="38"/>
        <v/>
      </c>
      <c r="I404" s="2" t="str">
        <f t="shared" si="39"/>
        <v/>
      </c>
      <c r="J404" s="2" t="str">
        <f t="shared" si="40"/>
        <v/>
      </c>
      <c r="K404" s="2" t="str">
        <f t="shared" si="41"/>
        <v/>
      </c>
    </row>
    <row r="405" spans="2:11" x14ac:dyDescent="0.45">
      <c r="B405">
        <v>117.79675483703613</v>
      </c>
      <c r="C405">
        <v>1.2650235891342163</v>
      </c>
      <c r="D405">
        <v>-0.7872161865234375</v>
      </c>
      <c r="E405">
        <f t="shared" si="36"/>
        <v>0.8583984375</v>
      </c>
      <c r="F405">
        <f t="shared" si="37"/>
        <v>0.78805446624755859</v>
      </c>
      <c r="G405" s="2" t="str">
        <f>""</f>
        <v/>
      </c>
      <c r="H405" s="2" t="str">
        <f t="shared" si="38"/>
        <v/>
      </c>
      <c r="I405" s="2" t="str">
        <f t="shared" si="39"/>
        <v/>
      </c>
      <c r="J405" s="2" t="str">
        <f t="shared" si="40"/>
        <v/>
      </c>
      <c r="K405" s="2" t="str">
        <f t="shared" si="41"/>
        <v/>
      </c>
    </row>
    <row r="406" spans="2:11" x14ac:dyDescent="0.45">
      <c r="B406">
        <v>118.03735542297363</v>
      </c>
      <c r="C406">
        <v>1.2670987844467163</v>
      </c>
      <c r="D406">
        <v>-0.78899574279785156</v>
      </c>
      <c r="E406">
        <f t="shared" si="36"/>
        <v>0.8604736328125</v>
      </c>
      <c r="F406">
        <f t="shared" si="37"/>
        <v>0.78983402252197266</v>
      </c>
      <c r="G406" s="2" t="str">
        <f>""</f>
        <v/>
      </c>
      <c r="H406" s="2" t="str">
        <f t="shared" si="38"/>
        <v/>
      </c>
      <c r="I406" s="2" t="str">
        <f t="shared" si="39"/>
        <v/>
      </c>
      <c r="J406" s="2" t="str">
        <f t="shared" si="40"/>
        <v/>
      </c>
      <c r="K406" s="2" t="str">
        <f t="shared" si="41"/>
        <v/>
      </c>
    </row>
    <row r="407" spans="2:11" x14ac:dyDescent="0.45">
      <c r="B407">
        <v>118.32873725891113</v>
      </c>
      <c r="C407">
        <v>1.2692960500717163</v>
      </c>
      <c r="D407">
        <v>-0.79095554351806641</v>
      </c>
      <c r="E407">
        <f t="shared" si="36"/>
        <v>0.8626708984375</v>
      </c>
      <c r="F407">
        <f t="shared" si="37"/>
        <v>0.7917938232421875</v>
      </c>
      <c r="G407" s="2" t="str">
        <f>""</f>
        <v/>
      </c>
      <c r="H407" s="2" t="str">
        <f t="shared" si="38"/>
        <v/>
      </c>
      <c r="I407" s="2" t="str">
        <f t="shared" si="39"/>
        <v/>
      </c>
      <c r="J407" s="2" t="str">
        <f t="shared" si="40"/>
        <v/>
      </c>
      <c r="K407" s="2" t="str">
        <f t="shared" si="41"/>
        <v/>
      </c>
    </row>
    <row r="408" spans="2:11" x14ac:dyDescent="0.45">
      <c r="B408">
        <v>118.56469917297363</v>
      </c>
      <c r="C408">
        <v>1.2713712453842163</v>
      </c>
      <c r="D408">
        <v>-0.79290962219238281</v>
      </c>
      <c r="E408">
        <f t="shared" si="36"/>
        <v>0.86474609375</v>
      </c>
      <c r="F408">
        <f t="shared" si="37"/>
        <v>0.79374790191650391</v>
      </c>
      <c r="G408" s="2" t="str">
        <f>""</f>
        <v/>
      </c>
      <c r="H408" s="2" t="str">
        <f t="shared" si="38"/>
        <v/>
      </c>
      <c r="I408" s="2" t="str">
        <f t="shared" si="39"/>
        <v/>
      </c>
      <c r="J408" s="2" t="str">
        <f t="shared" si="40"/>
        <v/>
      </c>
      <c r="K408" s="2" t="str">
        <f t="shared" si="41"/>
        <v/>
      </c>
    </row>
    <row r="409" spans="2:11" x14ac:dyDescent="0.45">
      <c r="B409">
        <v>118.76403999328613</v>
      </c>
      <c r="C409">
        <v>1.2734464406967163</v>
      </c>
      <c r="D409">
        <v>-0.79468345642089844</v>
      </c>
      <c r="E409">
        <f t="shared" si="36"/>
        <v>0.8668212890625</v>
      </c>
      <c r="F409">
        <f t="shared" si="37"/>
        <v>0.79552173614501953</v>
      </c>
      <c r="G409" s="2" t="str">
        <f>""</f>
        <v/>
      </c>
      <c r="H409" s="2" t="str">
        <f t="shared" si="38"/>
        <v/>
      </c>
      <c r="I409" s="2" t="str">
        <f t="shared" si="39"/>
        <v/>
      </c>
      <c r="J409" s="2" t="str">
        <f t="shared" si="40"/>
        <v/>
      </c>
      <c r="K409" s="2" t="str">
        <f t="shared" si="41"/>
        <v/>
      </c>
    </row>
    <row r="410" spans="2:11" x14ac:dyDescent="0.45">
      <c r="B410">
        <v>119.04834175109863</v>
      </c>
      <c r="C410">
        <v>1.2757657766342163</v>
      </c>
      <c r="D410">
        <v>-0.79692935943603516</v>
      </c>
      <c r="E410">
        <f t="shared" si="36"/>
        <v>0.869140625</v>
      </c>
      <c r="F410">
        <f t="shared" si="37"/>
        <v>0.79776763916015625</v>
      </c>
      <c r="G410" s="2" t="str">
        <f>""</f>
        <v/>
      </c>
      <c r="H410" s="2" t="str">
        <f t="shared" si="38"/>
        <v/>
      </c>
      <c r="I410" s="2" t="str">
        <f t="shared" si="39"/>
        <v/>
      </c>
      <c r="J410" s="2" t="str">
        <f t="shared" si="40"/>
        <v/>
      </c>
      <c r="K410" s="2" t="str">
        <f t="shared" si="41"/>
        <v/>
      </c>
    </row>
    <row r="411" spans="2:11" x14ac:dyDescent="0.45">
      <c r="B411">
        <v>119.2981128692627</v>
      </c>
      <c r="C411">
        <v>1.2778409719467163</v>
      </c>
      <c r="D411">
        <v>-0.79920005798339844</v>
      </c>
      <c r="E411">
        <f t="shared" si="36"/>
        <v>0.8712158203125</v>
      </c>
      <c r="F411">
        <f t="shared" si="37"/>
        <v>0.80003833770751953</v>
      </c>
      <c r="G411" s="2" t="str">
        <f>""</f>
        <v/>
      </c>
      <c r="H411" s="2" t="str">
        <f t="shared" si="38"/>
        <v/>
      </c>
      <c r="I411" s="2" t="str">
        <f t="shared" si="39"/>
        <v/>
      </c>
      <c r="J411" s="2" t="str">
        <f t="shared" si="40"/>
        <v/>
      </c>
      <c r="K411" s="2" t="str">
        <f t="shared" si="41"/>
        <v/>
      </c>
    </row>
    <row r="412" spans="2:11" x14ac:dyDescent="0.45">
      <c r="B412">
        <v>119.56469917297363</v>
      </c>
      <c r="C412">
        <v>1.2799161672592163</v>
      </c>
      <c r="D412">
        <v>-0.80083656311035156</v>
      </c>
      <c r="E412">
        <f t="shared" si="36"/>
        <v>0.873291015625</v>
      </c>
      <c r="F412">
        <f t="shared" si="37"/>
        <v>0.80167484283447266</v>
      </c>
      <c r="G412" s="2" t="str">
        <f>""</f>
        <v/>
      </c>
      <c r="H412" s="2" t="str">
        <f t="shared" si="38"/>
        <v/>
      </c>
      <c r="I412" s="2" t="str">
        <f t="shared" si="39"/>
        <v/>
      </c>
      <c r="J412" s="2" t="str">
        <f t="shared" si="40"/>
        <v/>
      </c>
      <c r="K412" s="2" t="str">
        <f t="shared" si="41"/>
        <v/>
      </c>
    </row>
    <row r="413" spans="2:11" x14ac:dyDescent="0.45">
      <c r="B413">
        <v>119.81860542297363</v>
      </c>
      <c r="C413">
        <v>1.2818692922592163</v>
      </c>
      <c r="D413">
        <v>-0.80241203308105469</v>
      </c>
      <c r="E413">
        <f t="shared" si="36"/>
        <v>0.875244140625</v>
      </c>
      <c r="F413">
        <f t="shared" si="37"/>
        <v>0.80325031280517578</v>
      </c>
      <c r="G413" s="2" t="str">
        <f>""</f>
        <v/>
      </c>
      <c r="H413" s="2" t="str">
        <f t="shared" si="38"/>
        <v/>
      </c>
      <c r="I413" s="2" t="str">
        <f t="shared" si="39"/>
        <v/>
      </c>
      <c r="J413" s="2" t="str">
        <f t="shared" si="40"/>
        <v/>
      </c>
      <c r="K413" s="2" t="str">
        <f t="shared" si="41"/>
        <v/>
      </c>
    </row>
    <row r="414" spans="2:11" x14ac:dyDescent="0.45">
      <c r="B414">
        <v>120.07873725891113</v>
      </c>
      <c r="C414">
        <v>1.2840665578842163</v>
      </c>
      <c r="D414">
        <v>-0.80392932891845703</v>
      </c>
      <c r="E414">
        <f t="shared" si="36"/>
        <v>0.87744140625</v>
      </c>
      <c r="F414">
        <f t="shared" si="37"/>
        <v>0.80476760864257813</v>
      </c>
      <c r="G414" s="2" t="str">
        <f>""</f>
        <v/>
      </c>
      <c r="H414" s="2" t="str">
        <f t="shared" si="38"/>
        <v/>
      </c>
      <c r="I414" s="2" t="str">
        <f t="shared" si="39"/>
        <v/>
      </c>
      <c r="J414" s="2" t="str">
        <f t="shared" si="40"/>
        <v/>
      </c>
      <c r="K414" s="2" t="str">
        <f t="shared" si="41"/>
        <v/>
      </c>
    </row>
    <row r="415" spans="2:11" x14ac:dyDescent="0.45">
      <c r="B415">
        <v>120.31323432922363</v>
      </c>
      <c r="C415">
        <v>1.2861417531967163</v>
      </c>
      <c r="D415">
        <v>-0.80533981323242188</v>
      </c>
      <c r="E415">
        <f t="shared" si="36"/>
        <v>0.8795166015625</v>
      </c>
      <c r="F415">
        <f t="shared" si="37"/>
        <v>0.80617809295654297</v>
      </c>
      <c r="G415" s="2" t="str">
        <f>""</f>
        <v/>
      </c>
      <c r="H415" s="2" t="str">
        <f t="shared" si="38"/>
        <v/>
      </c>
      <c r="I415" s="2" t="str">
        <f t="shared" si="39"/>
        <v/>
      </c>
      <c r="J415" s="2" t="str">
        <f t="shared" si="40"/>
        <v/>
      </c>
      <c r="K415" s="2" t="str">
        <f t="shared" si="41"/>
        <v/>
      </c>
    </row>
    <row r="416" spans="2:11" x14ac:dyDescent="0.45">
      <c r="B416">
        <v>120.57098579406738</v>
      </c>
      <c r="C416">
        <v>1.2882169485092163</v>
      </c>
      <c r="D416">
        <v>-0.80729007720947266</v>
      </c>
      <c r="E416">
        <f t="shared" si="36"/>
        <v>0.881591796875</v>
      </c>
      <c r="F416">
        <f t="shared" si="37"/>
        <v>0.80812835693359375</v>
      </c>
      <c r="G416" s="2" t="str">
        <f>""</f>
        <v/>
      </c>
      <c r="H416" s="2" t="str">
        <f t="shared" si="38"/>
        <v/>
      </c>
      <c r="I416" s="2" t="str">
        <f t="shared" si="39"/>
        <v/>
      </c>
      <c r="J416" s="2" t="str">
        <f t="shared" si="40"/>
        <v/>
      </c>
      <c r="K416" s="2" t="str">
        <f t="shared" si="41"/>
        <v/>
      </c>
    </row>
    <row r="417" spans="2:11" x14ac:dyDescent="0.45">
      <c r="B417">
        <v>120.83819770812988</v>
      </c>
      <c r="C417">
        <v>1.2904142141342163</v>
      </c>
      <c r="D417">
        <v>-0.80919075012207031</v>
      </c>
      <c r="E417">
        <f t="shared" si="36"/>
        <v>0.8837890625</v>
      </c>
      <c r="F417">
        <f t="shared" si="37"/>
        <v>0.81002902984619141</v>
      </c>
      <c r="G417" s="2" t="str">
        <f>""</f>
        <v/>
      </c>
      <c r="H417" s="2" t="str">
        <f t="shared" si="38"/>
        <v/>
      </c>
      <c r="I417" s="2" t="str">
        <f t="shared" si="39"/>
        <v/>
      </c>
      <c r="J417" s="2" t="str">
        <f t="shared" si="40"/>
        <v/>
      </c>
      <c r="K417" s="2" t="str">
        <f t="shared" si="41"/>
        <v/>
      </c>
    </row>
    <row r="418" spans="2:11" x14ac:dyDescent="0.45">
      <c r="B418">
        <v>121.06405830383302</v>
      </c>
      <c r="C418">
        <v>1.2924894094467163</v>
      </c>
      <c r="D418">
        <v>-0.81076812744140625</v>
      </c>
      <c r="E418">
        <f t="shared" si="36"/>
        <v>0.8858642578125</v>
      </c>
      <c r="F418">
        <f t="shared" si="37"/>
        <v>0.81160640716552734</v>
      </c>
      <c r="G418" s="2" t="str">
        <f>""</f>
        <v/>
      </c>
      <c r="H418" s="2" t="str">
        <f t="shared" si="38"/>
        <v/>
      </c>
      <c r="I418" s="2" t="str">
        <f t="shared" si="39"/>
        <v/>
      </c>
      <c r="J418" s="2" t="str">
        <f t="shared" si="40"/>
        <v/>
      </c>
      <c r="K418" s="2" t="str">
        <f t="shared" si="41"/>
        <v/>
      </c>
    </row>
    <row r="419" spans="2:11" x14ac:dyDescent="0.45">
      <c r="B419">
        <v>121.32882881164551</v>
      </c>
      <c r="C419">
        <v>1.2946866750717163</v>
      </c>
      <c r="D419">
        <v>-0.81281948089599609</v>
      </c>
      <c r="E419">
        <f t="shared" si="36"/>
        <v>0.8880615234375</v>
      </c>
      <c r="F419">
        <f t="shared" si="37"/>
        <v>0.81365776062011719</v>
      </c>
      <c r="G419" s="2" t="str">
        <f>""</f>
        <v/>
      </c>
      <c r="H419" s="2" t="str">
        <f t="shared" si="38"/>
        <v/>
      </c>
      <c r="I419" s="2" t="str">
        <f t="shared" si="39"/>
        <v/>
      </c>
      <c r="J419" s="2" t="str">
        <f t="shared" si="40"/>
        <v/>
      </c>
      <c r="K419" s="2" t="str">
        <f t="shared" si="41"/>
        <v/>
      </c>
    </row>
    <row r="420" spans="2:11" x14ac:dyDescent="0.45">
      <c r="B420">
        <v>121.62094306945802</v>
      </c>
      <c r="C420">
        <v>1.2968839406967163</v>
      </c>
      <c r="D420">
        <v>-0.81565093994140625</v>
      </c>
      <c r="E420">
        <f t="shared" si="36"/>
        <v>0.8902587890625</v>
      </c>
      <c r="F420">
        <f t="shared" si="37"/>
        <v>0.81648921966552734</v>
      </c>
      <c r="G420" s="2" t="str">
        <f>""</f>
        <v/>
      </c>
      <c r="H420" s="2" t="str">
        <f t="shared" si="38"/>
        <v/>
      </c>
      <c r="I420" s="2" t="str">
        <f t="shared" si="39"/>
        <v/>
      </c>
      <c r="J420" s="2" t="str">
        <f t="shared" si="40"/>
        <v/>
      </c>
      <c r="K420" s="2" t="str">
        <f t="shared" si="41"/>
        <v/>
      </c>
    </row>
    <row r="421" spans="2:11" x14ac:dyDescent="0.45">
      <c r="B421">
        <v>121.87643623352051</v>
      </c>
      <c r="C421">
        <v>1.2990812063217163</v>
      </c>
      <c r="D421">
        <v>-0.81889533996582031</v>
      </c>
      <c r="E421">
        <f t="shared" si="36"/>
        <v>0.8924560546875</v>
      </c>
      <c r="F421">
        <f t="shared" si="37"/>
        <v>0.81973361968994141</v>
      </c>
      <c r="G421" s="2" t="str">
        <f>""</f>
        <v/>
      </c>
      <c r="H421" s="2" t="str">
        <f t="shared" si="38"/>
        <v/>
      </c>
      <c r="I421" s="2" t="str">
        <f t="shared" si="39"/>
        <v/>
      </c>
      <c r="J421" s="2" t="str">
        <f t="shared" si="40"/>
        <v/>
      </c>
      <c r="K421" s="2" t="str">
        <f t="shared" si="41"/>
        <v/>
      </c>
    </row>
    <row r="422" spans="2:11" x14ac:dyDescent="0.45">
      <c r="B422">
        <v>122.11081123352051</v>
      </c>
      <c r="C422">
        <v>1.3010343313217163</v>
      </c>
      <c r="D422">
        <v>-0.82230091094970703</v>
      </c>
      <c r="E422">
        <f t="shared" si="36"/>
        <v>0.8944091796875</v>
      </c>
      <c r="F422">
        <f t="shared" si="37"/>
        <v>0.82313919067382813</v>
      </c>
      <c r="G422" s="2" t="str">
        <f>""</f>
        <v/>
      </c>
      <c r="H422" s="2" t="str">
        <f t="shared" si="38"/>
        <v/>
      </c>
      <c r="I422" s="2" t="str">
        <f t="shared" si="39"/>
        <v/>
      </c>
      <c r="J422" s="2" t="str">
        <f t="shared" si="40"/>
        <v/>
      </c>
      <c r="K422" s="2" t="str">
        <f t="shared" si="41"/>
        <v/>
      </c>
    </row>
    <row r="423" spans="2:11" x14ac:dyDescent="0.45">
      <c r="B423">
        <v>122.36081123352051</v>
      </c>
      <c r="C423">
        <v>1.3032315969467163</v>
      </c>
      <c r="D423">
        <v>-0.82502269744873047</v>
      </c>
      <c r="E423">
        <f t="shared" si="36"/>
        <v>0.8966064453125</v>
      </c>
      <c r="F423">
        <f t="shared" si="37"/>
        <v>0.82586097717285156</v>
      </c>
      <c r="G423" s="2" t="str">
        <f>""</f>
        <v/>
      </c>
      <c r="H423" s="2" t="str">
        <f t="shared" si="38"/>
        <v/>
      </c>
      <c r="I423" s="2" t="str">
        <f t="shared" si="39"/>
        <v/>
      </c>
      <c r="J423" s="2" t="str">
        <f t="shared" si="40"/>
        <v/>
      </c>
      <c r="K423" s="2" t="str">
        <f t="shared" si="41"/>
        <v/>
      </c>
    </row>
    <row r="424" spans="2:11" x14ac:dyDescent="0.45">
      <c r="B424">
        <v>122.61239814758301</v>
      </c>
      <c r="C424">
        <v>1.3055509328842163</v>
      </c>
      <c r="D424">
        <v>-0.82720088958740234</v>
      </c>
      <c r="E424">
        <f t="shared" si="36"/>
        <v>0.89892578125</v>
      </c>
      <c r="F424">
        <f t="shared" si="37"/>
        <v>0.82803916931152344</v>
      </c>
      <c r="G424" s="2" t="str">
        <f>""</f>
        <v/>
      </c>
      <c r="H424" s="2" t="str">
        <f t="shared" si="38"/>
        <v/>
      </c>
      <c r="I424" s="2" t="str">
        <f t="shared" si="39"/>
        <v/>
      </c>
      <c r="J424" s="2" t="str">
        <f t="shared" si="40"/>
        <v/>
      </c>
      <c r="K424" s="2" t="str">
        <f t="shared" si="41"/>
        <v/>
      </c>
    </row>
    <row r="425" spans="2:11" x14ac:dyDescent="0.45">
      <c r="B425">
        <v>122.86862373352051</v>
      </c>
      <c r="C425">
        <v>1.3075040578842163</v>
      </c>
      <c r="D425">
        <v>-0.82885932922363281</v>
      </c>
      <c r="E425">
        <f t="shared" si="36"/>
        <v>0.90087890625</v>
      </c>
      <c r="F425">
        <f t="shared" si="37"/>
        <v>0.82969760894775391</v>
      </c>
      <c r="G425" s="2" t="str">
        <f>""</f>
        <v/>
      </c>
      <c r="H425" s="2" t="str">
        <f t="shared" si="38"/>
        <v/>
      </c>
      <c r="I425" s="2" t="str">
        <f t="shared" si="39"/>
        <v/>
      </c>
      <c r="J425" s="2" t="str">
        <f t="shared" si="40"/>
        <v/>
      </c>
      <c r="K425" s="2" t="str">
        <f t="shared" si="41"/>
        <v/>
      </c>
    </row>
    <row r="426" spans="2:11" x14ac:dyDescent="0.45">
      <c r="B426">
        <v>123.14511299133302</v>
      </c>
      <c r="C426">
        <v>1.3097013235092163</v>
      </c>
      <c r="D426">
        <v>-0.83059215545654297</v>
      </c>
      <c r="E426">
        <f t="shared" si="36"/>
        <v>0.903076171875</v>
      </c>
      <c r="F426">
        <f t="shared" si="37"/>
        <v>0.83143043518066406</v>
      </c>
      <c r="G426" s="2" t="str">
        <f>""</f>
        <v/>
      </c>
      <c r="H426" s="2" t="str">
        <f t="shared" si="38"/>
        <v/>
      </c>
      <c r="I426" s="2" t="str">
        <f t="shared" si="39"/>
        <v/>
      </c>
      <c r="J426" s="2" t="str">
        <f t="shared" si="40"/>
        <v/>
      </c>
      <c r="K426" s="2" t="str">
        <f t="shared" si="41"/>
        <v/>
      </c>
    </row>
    <row r="427" spans="2:11" x14ac:dyDescent="0.45">
      <c r="B427">
        <v>123.44040107727051</v>
      </c>
      <c r="C427">
        <v>1.3118985891342163</v>
      </c>
      <c r="D427">
        <v>-0.83308887481689453</v>
      </c>
      <c r="E427">
        <f t="shared" si="36"/>
        <v>0.9052734375</v>
      </c>
      <c r="F427">
        <f t="shared" si="37"/>
        <v>0.83392715454101563</v>
      </c>
      <c r="G427" s="2" t="str">
        <f>""</f>
        <v/>
      </c>
      <c r="H427" s="2" t="str">
        <f t="shared" si="38"/>
        <v/>
      </c>
      <c r="I427" s="2" t="str">
        <f t="shared" si="39"/>
        <v/>
      </c>
      <c r="J427" s="2" t="str">
        <f t="shared" si="40"/>
        <v/>
      </c>
      <c r="K427" s="2" t="str">
        <f t="shared" si="41"/>
        <v/>
      </c>
    </row>
    <row r="428" spans="2:11" x14ac:dyDescent="0.45">
      <c r="B428">
        <v>123.70002937316895</v>
      </c>
      <c r="C428">
        <v>1.3140958547592163</v>
      </c>
      <c r="D428">
        <v>-0.83559989929199219</v>
      </c>
      <c r="E428">
        <f t="shared" si="36"/>
        <v>0.907470703125</v>
      </c>
      <c r="F428">
        <f t="shared" si="37"/>
        <v>0.83643817901611328</v>
      </c>
      <c r="G428" s="2" t="str">
        <f>""</f>
        <v/>
      </c>
      <c r="H428" s="2" t="str">
        <f t="shared" si="38"/>
        <v/>
      </c>
      <c r="I428" s="2" t="str">
        <f t="shared" si="39"/>
        <v/>
      </c>
      <c r="J428" s="2" t="str">
        <f t="shared" si="40"/>
        <v/>
      </c>
      <c r="K428" s="2" t="str">
        <f t="shared" si="41"/>
        <v/>
      </c>
    </row>
    <row r="429" spans="2:11" x14ac:dyDescent="0.45">
      <c r="B429">
        <v>123.96682929992676</v>
      </c>
      <c r="C429">
        <v>1.3161710500717163</v>
      </c>
      <c r="D429">
        <v>-0.83928298950195313</v>
      </c>
      <c r="E429">
        <f t="shared" si="36"/>
        <v>0.9095458984375</v>
      </c>
      <c r="F429">
        <f t="shared" si="37"/>
        <v>0.84012126922607422</v>
      </c>
      <c r="G429" s="2" t="str">
        <f>""</f>
        <v/>
      </c>
      <c r="H429" s="2" t="str">
        <f t="shared" si="38"/>
        <v/>
      </c>
      <c r="I429" s="2" t="str">
        <f t="shared" si="39"/>
        <v/>
      </c>
      <c r="J429" s="2" t="str">
        <f t="shared" si="40"/>
        <v/>
      </c>
      <c r="K429" s="2" t="str">
        <f t="shared" si="41"/>
        <v/>
      </c>
    </row>
    <row r="430" spans="2:11" x14ac:dyDescent="0.45">
      <c r="B430">
        <v>124.19815254211426</v>
      </c>
      <c r="C430">
        <v>1.3182462453842163</v>
      </c>
      <c r="D430">
        <v>-0.84307765960693359</v>
      </c>
      <c r="E430">
        <f t="shared" si="36"/>
        <v>0.91162109375</v>
      </c>
      <c r="F430">
        <f t="shared" si="37"/>
        <v>0.84391593933105469</v>
      </c>
      <c r="G430" s="2" t="str">
        <f>""</f>
        <v/>
      </c>
      <c r="H430" s="2" t="str">
        <f t="shared" si="38"/>
        <v/>
      </c>
      <c r="I430" s="2" t="str">
        <f t="shared" si="39"/>
        <v/>
      </c>
      <c r="J430" s="2" t="str">
        <f t="shared" si="40"/>
        <v/>
      </c>
      <c r="K430" s="2" t="str">
        <f t="shared" si="41"/>
        <v/>
      </c>
    </row>
    <row r="431" spans="2:11" x14ac:dyDescent="0.45">
      <c r="B431">
        <v>124.43960762023926</v>
      </c>
      <c r="C431">
        <v>1.3204435110092163</v>
      </c>
      <c r="D431">
        <v>-0.8459014892578125</v>
      </c>
      <c r="E431">
        <f t="shared" si="36"/>
        <v>0.913818359375</v>
      </c>
      <c r="F431">
        <f t="shared" si="37"/>
        <v>0.84673976898193359</v>
      </c>
      <c r="G431" s="2" t="str">
        <f>""</f>
        <v/>
      </c>
      <c r="H431" s="2" t="str">
        <f t="shared" si="38"/>
        <v/>
      </c>
      <c r="I431" s="2" t="str">
        <f t="shared" si="39"/>
        <v/>
      </c>
      <c r="J431" s="2" t="str">
        <f t="shared" si="40"/>
        <v/>
      </c>
      <c r="K431" s="2" t="str">
        <f t="shared" si="41"/>
        <v/>
      </c>
    </row>
    <row r="432" spans="2:11" x14ac:dyDescent="0.45">
      <c r="B432">
        <v>124.66934394836426</v>
      </c>
      <c r="C432">
        <v>1.3225187063217163</v>
      </c>
      <c r="D432">
        <v>-0.84833335876464844</v>
      </c>
      <c r="E432">
        <f t="shared" si="36"/>
        <v>0.9158935546875</v>
      </c>
      <c r="F432">
        <f t="shared" si="37"/>
        <v>0.84917163848876953</v>
      </c>
      <c r="G432" s="2" t="str">
        <f>""</f>
        <v/>
      </c>
      <c r="H432" s="2" t="str">
        <f t="shared" si="38"/>
        <v/>
      </c>
      <c r="I432" s="2" t="str">
        <f t="shared" si="39"/>
        <v/>
      </c>
      <c r="J432" s="2" t="str">
        <f t="shared" si="40"/>
        <v/>
      </c>
      <c r="K432" s="2" t="str">
        <f t="shared" si="41"/>
        <v/>
      </c>
    </row>
    <row r="433" spans="2:11" x14ac:dyDescent="0.45">
      <c r="B433">
        <v>124.92093086242676</v>
      </c>
      <c r="C433">
        <v>1.3247159719467163</v>
      </c>
      <c r="D433">
        <v>-0.85071754455566406</v>
      </c>
      <c r="E433">
        <f t="shared" si="36"/>
        <v>0.9180908203125</v>
      </c>
      <c r="F433">
        <f t="shared" si="37"/>
        <v>0.85155582427978516</v>
      </c>
      <c r="G433" s="2" t="str">
        <f>""</f>
        <v/>
      </c>
      <c r="H433" s="2" t="str">
        <f t="shared" si="38"/>
        <v/>
      </c>
      <c r="I433" s="2" t="str">
        <f t="shared" si="39"/>
        <v/>
      </c>
      <c r="J433" s="2" t="str">
        <f t="shared" si="40"/>
        <v/>
      </c>
      <c r="K433" s="2" t="str">
        <f t="shared" si="41"/>
        <v/>
      </c>
    </row>
    <row r="434" spans="2:11" x14ac:dyDescent="0.45">
      <c r="B434">
        <v>125.17483711242674</v>
      </c>
      <c r="C434">
        <v>1.3269132375717163</v>
      </c>
      <c r="D434">
        <v>-0.85300159454345703</v>
      </c>
      <c r="E434">
        <f t="shared" si="36"/>
        <v>0.9202880859375</v>
      </c>
      <c r="F434">
        <f t="shared" si="37"/>
        <v>0.85383987426757813</v>
      </c>
      <c r="G434" s="2" t="str">
        <f>""</f>
        <v/>
      </c>
      <c r="H434" s="2" t="str">
        <f t="shared" si="38"/>
        <v/>
      </c>
      <c r="I434" s="2" t="str">
        <f t="shared" si="39"/>
        <v/>
      </c>
      <c r="J434" s="2" t="str">
        <f t="shared" si="40"/>
        <v/>
      </c>
      <c r="K434" s="2" t="str">
        <f t="shared" si="41"/>
        <v/>
      </c>
    </row>
    <row r="435" spans="2:11" x14ac:dyDescent="0.45">
      <c r="B435">
        <v>125.45218086242677</v>
      </c>
      <c r="C435">
        <v>1.3291105031967163</v>
      </c>
      <c r="D435">
        <v>-0.85516834259033203</v>
      </c>
      <c r="E435">
        <f t="shared" si="36"/>
        <v>0.9224853515625</v>
      </c>
      <c r="F435">
        <f t="shared" si="37"/>
        <v>0.85600662231445313</v>
      </c>
      <c r="G435" s="2" t="str">
        <f>""</f>
        <v/>
      </c>
      <c r="H435" s="2" t="str">
        <f t="shared" si="38"/>
        <v/>
      </c>
      <c r="I435" s="2" t="str">
        <f t="shared" si="39"/>
        <v/>
      </c>
      <c r="J435" s="2" t="str">
        <f t="shared" si="40"/>
        <v/>
      </c>
      <c r="K435" s="2" t="str">
        <f t="shared" si="41"/>
        <v/>
      </c>
    </row>
    <row r="436" spans="2:11" x14ac:dyDescent="0.45">
      <c r="B436">
        <v>125.72628974914551</v>
      </c>
      <c r="C436">
        <v>1.3310636281967163</v>
      </c>
      <c r="D436">
        <v>-0.85703086853027344</v>
      </c>
      <c r="E436">
        <f t="shared" si="36"/>
        <v>0.9244384765625</v>
      </c>
      <c r="F436">
        <f t="shared" si="37"/>
        <v>0.85786914825439453</v>
      </c>
      <c r="G436" s="2" t="str">
        <f>""</f>
        <v/>
      </c>
      <c r="H436" s="2" t="str">
        <f t="shared" si="38"/>
        <v/>
      </c>
      <c r="I436" s="2" t="str">
        <f t="shared" si="39"/>
        <v/>
      </c>
      <c r="J436" s="2" t="str">
        <f t="shared" si="40"/>
        <v/>
      </c>
      <c r="K436" s="2" t="str">
        <f t="shared" si="41"/>
        <v/>
      </c>
    </row>
    <row r="437" spans="2:11" x14ac:dyDescent="0.45">
      <c r="B437">
        <v>125.97787666320801</v>
      </c>
      <c r="C437">
        <v>1.3333829641342163</v>
      </c>
      <c r="D437">
        <v>-0.85899066925048828</v>
      </c>
      <c r="E437">
        <f t="shared" si="36"/>
        <v>0.9267578125</v>
      </c>
      <c r="F437">
        <f t="shared" si="37"/>
        <v>0.85982894897460938</v>
      </c>
      <c r="G437" s="2" t="str">
        <f>""</f>
        <v/>
      </c>
      <c r="H437" s="2" t="str">
        <f t="shared" si="38"/>
        <v/>
      </c>
      <c r="I437" s="2" t="str">
        <f t="shared" si="39"/>
        <v/>
      </c>
      <c r="J437" s="2" t="str">
        <f t="shared" si="40"/>
        <v/>
      </c>
      <c r="K437" s="2" t="str">
        <f t="shared" si="41"/>
        <v/>
      </c>
    </row>
    <row r="438" spans="2:11" x14ac:dyDescent="0.45">
      <c r="B438">
        <v>126.22860908508302</v>
      </c>
      <c r="C438">
        <v>1.3355802297592163</v>
      </c>
      <c r="D438">
        <v>-0.86109352111816406</v>
      </c>
      <c r="E438">
        <f t="shared" si="36"/>
        <v>0.928955078125</v>
      </c>
      <c r="F438">
        <f t="shared" si="37"/>
        <v>0.86193180084228516</v>
      </c>
      <c r="G438" s="2" t="str">
        <f>""</f>
        <v/>
      </c>
      <c r="H438" s="2" t="str">
        <f t="shared" si="38"/>
        <v/>
      </c>
      <c r="I438" s="2" t="str">
        <f t="shared" si="39"/>
        <v/>
      </c>
      <c r="J438" s="2" t="str">
        <f t="shared" si="40"/>
        <v/>
      </c>
      <c r="K438" s="2" t="str">
        <f t="shared" si="41"/>
        <v/>
      </c>
    </row>
    <row r="439" spans="2:11" x14ac:dyDescent="0.45">
      <c r="B439">
        <v>126.43814277648927</v>
      </c>
      <c r="C439">
        <v>1.3375333547592163</v>
      </c>
      <c r="D439">
        <v>-0.86306476593017578</v>
      </c>
      <c r="E439">
        <f t="shared" si="36"/>
        <v>0.930908203125</v>
      </c>
      <c r="F439">
        <f t="shared" si="37"/>
        <v>0.86390304565429688</v>
      </c>
      <c r="G439" s="2" t="str">
        <f>""</f>
        <v/>
      </c>
      <c r="H439" s="2" t="str">
        <f t="shared" si="38"/>
        <v/>
      </c>
      <c r="I439" s="2" t="str">
        <f t="shared" si="39"/>
        <v/>
      </c>
      <c r="J439" s="2" t="str">
        <f t="shared" si="40"/>
        <v/>
      </c>
      <c r="K439" s="2" t="str">
        <f t="shared" si="41"/>
        <v/>
      </c>
    </row>
    <row r="440" spans="2:11" x14ac:dyDescent="0.45">
      <c r="B440">
        <v>126.67886543273926</v>
      </c>
      <c r="C440">
        <v>1.3397306203842163</v>
      </c>
      <c r="D440">
        <v>-0.86604785919189453</v>
      </c>
      <c r="E440">
        <f t="shared" si="36"/>
        <v>0.93310546875</v>
      </c>
      <c r="F440">
        <f t="shared" si="37"/>
        <v>0.86688613891601563</v>
      </c>
      <c r="G440" s="2" t="str">
        <f>""</f>
        <v/>
      </c>
      <c r="H440" s="2" t="str">
        <f t="shared" si="38"/>
        <v/>
      </c>
      <c r="I440" s="2" t="str">
        <f t="shared" si="39"/>
        <v/>
      </c>
      <c r="J440" s="2" t="str">
        <f t="shared" si="40"/>
        <v/>
      </c>
      <c r="K440" s="2" t="str">
        <f t="shared" si="41"/>
        <v/>
      </c>
    </row>
    <row r="441" spans="2:11" x14ac:dyDescent="0.45">
      <c r="B441">
        <v>126.98025703430174</v>
      </c>
      <c r="C441">
        <v>1.3419278860092163</v>
      </c>
      <c r="D441">
        <v>-0.86929893493652344</v>
      </c>
      <c r="E441">
        <f t="shared" si="36"/>
        <v>0.935302734375</v>
      </c>
      <c r="F441">
        <f t="shared" si="37"/>
        <v>0.87013721466064453</v>
      </c>
      <c r="G441" s="2" t="str">
        <f>""</f>
        <v/>
      </c>
      <c r="H441" s="2" t="str">
        <f t="shared" si="38"/>
        <v/>
      </c>
      <c r="I441" s="2" t="str">
        <f t="shared" si="39"/>
        <v/>
      </c>
      <c r="J441" s="2" t="str">
        <f t="shared" si="40"/>
        <v/>
      </c>
      <c r="K441" s="2" t="str">
        <f t="shared" si="41"/>
        <v/>
      </c>
    </row>
    <row r="442" spans="2:11" x14ac:dyDescent="0.45">
      <c r="B442">
        <v>127.22641181945801</v>
      </c>
      <c r="C442">
        <v>1.3441251516342163</v>
      </c>
      <c r="D442">
        <v>-0.873016357421875</v>
      </c>
      <c r="E442">
        <f t="shared" si="36"/>
        <v>0.9375</v>
      </c>
      <c r="F442">
        <f t="shared" si="37"/>
        <v>0.87385463714599609</v>
      </c>
      <c r="G442" s="2" t="str">
        <f>""</f>
        <v/>
      </c>
      <c r="H442" s="2" t="str">
        <f t="shared" si="38"/>
        <v/>
      </c>
      <c r="I442" s="2" t="str">
        <f t="shared" si="39"/>
        <v/>
      </c>
      <c r="J442" s="2" t="str">
        <f t="shared" si="40"/>
        <v/>
      </c>
      <c r="K442" s="2" t="str">
        <f t="shared" si="41"/>
        <v/>
      </c>
    </row>
    <row r="443" spans="2:11" x14ac:dyDescent="0.45">
      <c r="B443">
        <v>127.46005439758301</v>
      </c>
      <c r="C443">
        <v>1.3460782766342163</v>
      </c>
      <c r="D443">
        <v>-0.87623500823974609</v>
      </c>
      <c r="E443">
        <f t="shared" si="36"/>
        <v>0.939453125</v>
      </c>
      <c r="F443">
        <f t="shared" si="37"/>
        <v>0.87707328796386719</v>
      </c>
      <c r="G443" s="2" t="str">
        <f>""</f>
        <v/>
      </c>
      <c r="H443" s="2" t="str">
        <f t="shared" si="38"/>
        <v/>
      </c>
      <c r="I443" s="2" t="str">
        <f t="shared" si="39"/>
        <v/>
      </c>
      <c r="J443" s="2" t="str">
        <f t="shared" si="40"/>
        <v/>
      </c>
      <c r="K443" s="2" t="str">
        <f t="shared" si="41"/>
        <v/>
      </c>
    </row>
    <row r="444" spans="2:11" x14ac:dyDescent="0.45">
      <c r="B444">
        <v>127.73959541320801</v>
      </c>
      <c r="C444">
        <v>1.3482755422592163</v>
      </c>
      <c r="D444">
        <v>-0.87824344635009766</v>
      </c>
      <c r="E444">
        <f t="shared" si="36"/>
        <v>0.941650390625</v>
      </c>
      <c r="F444">
        <f t="shared" si="37"/>
        <v>0.87908172607421875</v>
      </c>
      <c r="G444" s="2" t="str">
        <f>""</f>
        <v/>
      </c>
      <c r="H444" s="2" t="str">
        <f t="shared" si="38"/>
        <v/>
      </c>
      <c r="I444" s="2" t="str">
        <f t="shared" si="39"/>
        <v/>
      </c>
      <c r="J444" s="2" t="str">
        <f t="shared" si="40"/>
        <v/>
      </c>
      <c r="K444" s="2" t="str">
        <f t="shared" si="41"/>
        <v/>
      </c>
    </row>
    <row r="445" spans="2:11" x14ac:dyDescent="0.45">
      <c r="B445">
        <v>127.99899482727051</v>
      </c>
      <c r="C445">
        <v>1.3505948781967163</v>
      </c>
      <c r="D445">
        <v>-0.88026618957519531</v>
      </c>
      <c r="E445">
        <f t="shared" si="36"/>
        <v>0.9439697265625</v>
      </c>
      <c r="F445">
        <f t="shared" si="37"/>
        <v>0.88110446929931641</v>
      </c>
      <c r="G445" s="2" t="str">
        <f>""</f>
        <v/>
      </c>
      <c r="H445" s="2" t="str">
        <f t="shared" si="38"/>
        <v/>
      </c>
      <c r="I445" s="2" t="str">
        <f t="shared" si="39"/>
        <v/>
      </c>
      <c r="J445" s="2" t="str">
        <f t="shared" si="40"/>
        <v/>
      </c>
      <c r="K445" s="2" t="str">
        <f t="shared" si="41"/>
        <v/>
      </c>
    </row>
    <row r="446" spans="2:11" x14ac:dyDescent="0.45">
      <c r="B446">
        <v>128.21243476867676</v>
      </c>
      <c r="C446">
        <v>1.3525480031967163</v>
      </c>
      <c r="D446">
        <v>-0.88219165802001953</v>
      </c>
      <c r="E446">
        <f t="shared" si="36"/>
        <v>0.9459228515625</v>
      </c>
      <c r="F446">
        <f t="shared" si="37"/>
        <v>0.88302993774414063</v>
      </c>
      <c r="G446" s="2" t="str">
        <f>""</f>
        <v/>
      </c>
      <c r="H446" s="2" t="str">
        <f t="shared" si="38"/>
        <v/>
      </c>
      <c r="I446" s="2" t="str">
        <f t="shared" si="39"/>
        <v/>
      </c>
      <c r="J446" s="2" t="str">
        <f t="shared" si="40"/>
        <v/>
      </c>
      <c r="K446" s="2" t="str">
        <f t="shared" si="41"/>
        <v/>
      </c>
    </row>
    <row r="447" spans="2:11" x14ac:dyDescent="0.45">
      <c r="B447">
        <v>128.45303535461426</v>
      </c>
      <c r="C447">
        <v>1.3547452688217163</v>
      </c>
      <c r="D447">
        <v>-0.88418102264404297</v>
      </c>
      <c r="E447">
        <f t="shared" si="36"/>
        <v>0.9481201171875</v>
      </c>
      <c r="F447">
        <f t="shared" si="37"/>
        <v>0.88501930236816406</v>
      </c>
      <c r="G447" s="2" t="str">
        <f>""</f>
        <v/>
      </c>
      <c r="H447" s="2" t="str">
        <f t="shared" si="38"/>
        <v/>
      </c>
      <c r="I447" s="2" t="str">
        <f t="shared" si="39"/>
        <v/>
      </c>
      <c r="J447" s="2" t="str">
        <f t="shared" si="40"/>
        <v/>
      </c>
      <c r="K447" s="2" t="str">
        <f t="shared" si="41"/>
        <v/>
      </c>
    </row>
    <row r="448" spans="2:11" x14ac:dyDescent="0.45">
      <c r="B448">
        <v>128.70779609680176</v>
      </c>
      <c r="C448">
        <v>1.3569425344467163</v>
      </c>
      <c r="D448">
        <v>-0.88591384887695313</v>
      </c>
      <c r="E448">
        <f t="shared" si="36"/>
        <v>0.9503173828125</v>
      </c>
      <c r="F448">
        <f t="shared" si="37"/>
        <v>0.88675212860107422</v>
      </c>
      <c r="G448" s="2" t="str">
        <f>""</f>
        <v/>
      </c>
      <c r="H448" s="2" t="str">
        <f t="shared" si="38"/>
        <v/>
      </c>
      <c r="I448" s="2" t="str">
        <f t="shared" si="39"/>
        <v/>
      </c>
      <c r="J448" s="2" t="str">
        <f t="shared" si="40"/>
        <v/>
      </c>
      <c r="K448" s="2" t="str">
        <f t="shared" si="41"/>
        <v/>
      </c>
    </row>
    <row r="449" spans="2:11" x14ac:dyDescent="0.45">
      <c r="B449">
        <v>128.94613838195801</v>
      </c>
      <c r="C449">
        <v>1.3591398000717163</v>
      </c>
      <c r="D449">
        <v>-0.88786506652832031</v>
      </c>
      <c r="E449">
        <f t="shared" si="36"/>
        <v>0.9525146484375</v>
      </c>
      <c r="F449">
        <f t="shared" si="37"/>
        <v>0.88870334625244141</v>
      </c>
      <c r="G449" s="2" t="str">
        <f>""</f>
        <v/>
      </c>
      <c r="H449" s="2" t="str">
        <f t="shared" si="38"/>
        <v/>
      </c>
      <c r="I449" s="2" t="str">
        <f t="shared" si="39"/>
        <v/>
      </c>
      <c r="J449" s="2" t="str">
        <f t="shared" si="40"/>
        <v/>
      </c>
      <c r="K449" s="2" t="str">
        <f t="shared" si="41"/>
        <v/>
      </c>
    </row>
    <row r="450" spans="2:11" x14ac:dyDescent="0.45">
      <c r="B450">
        <v>129.19369697570801</v>
      </c>
      <c r="C450">
        <v>1.3612149953842163</v>
      </c>
      <c r="D450">
        <v>-0.8898468017578125</v>
      </c>
      <c r="E450">
        <f t="shared" si="36"/>
        <v>0.95458984375</v>
      </c>
      <c r="F450">
        <f t="shared" si="37"/>
        <v>0.89068508148193359</v>
      </c>
      <c r="G450" s="2" t="str">
        <f>""</f>
        <v/>
      </c>
      <c r="H450" s="2" t="str">
        <f t="shared" si="38"/>
        <v/>
      </c>
      <c r="I450" s="2" t="str">
        <f t="shared" si="39"/>
        <v/>
      </c>
      <c r="J450" s="2" t="str">
        <f t="shared" si="40"/>
        <v/>
      </c>
      <c r="K450" s="2" t="str">
        <f t="shared" si="41"/>
        <v/>
      </c>
    </row>
    <row r="451" spans="2:11" x14ac:dyDescent="0.45">
      <c r="B451">
        <v>129.44845771789551</v>
      </c>
      <c r="C451">
        <v>1.3632901906967163</v>
      </c>
      <c r="D451">
        <v>-0.89290523529052734</v>
      </c>
      <c r="E451">
        <f t="shared" si="36"/>
        <v>0.9566650390625</v>
      </c>
      <c r="F451">
        <f t="shared" si="37"/>
        <v>0.89374351501464844</v>
      </c>
      <c r="G451" s="2" t="str">
        <f>""</f>
        <v/>
      </c>
      <c r="H451" s="2" t="str">
        <f t="shared" si="38"/>
        <v/>
      </c>
      <c r="I451" s="2" t="str">
        <f t="shared" si="39"/>
        <v/>
      </c>
      <c r="J451" s="2" t="str">
        <f t="shared" si="40"/>
        <v/>
      </c>
      <c r="K451" s="2" t="str">
        <f t="shared" si="41"/>
        <v/>
      </c>
    </row>
    <row r="452" spans="2:11" x14ac:dyDescent="0.45">
      <c r="B452">
        <v>129.70309638977051</v>
      </c>
      <c r="C452">
        <v>1.3654874563217163</v>
      </c>
      <c r="D452">
        <v>-0.89664936065673828</v>
      </c>
      <c r="E452">
        <f t="shared" ref="E452:E515" si="42">C452-C$3</f>
        <v>0.9588623046875</v>
      </c>
      <c r="F452">
        <f t="shared" ref="F452:F515" si="43">-(D452-D$3)</f>
        <v>0.89748764038085938</v>
      </c>
      <c r="G452" s="2" t="str">
        <f>""</f>
        <v/>
      </c>
      <c r="H452" s="2" t="str">
        <f t="shared" ref="H452:H515" si="44">IF(AND(E452&gt;H$2,E452&lt;I$2),B452,"")</f>
        <v/>
      </c>
      <c r="I452" s="2" t="str">
        <f t="shared" ref="I452:I515" si="45">IF(AND(E452&gt;H$2,E452&lt;I$2),E452,"")</f>
        <v/>
      </c>
      <c r="J452" s="2" t="str">
        <f t="shared" ref="J452:J515" si="46">IF(AND(F452&gt;J$2,F452&lt;K$2),B452,"")</f>
        <v/>
      </c>
      <c r="K452" s="2" t="str">
        <f t="shared" ref="K452:K515" si="47">IF(AND(F452&gt;J$2,F452&lt;K$2),F452,"")</f>
        <v/>
      </c>
    </row>
    <row r="453" spans="2:11" x14ac:dyDescent="0.45">
      <c r="B453">
        <v>129.95858955383298</v>
      </c>
      <c r="C453">
        <v>1.3675626516342163</v>
      </c>
      <c r="D453">
        <v>-0.89902687072753906</v>
      </c>
      <c r="E453">
        <f t="shared" si="42"/>
        <v>0.9609375</v>
      </c>
      <c r="F453">
        <f t="shared" si="43"/>
        <v>0.89986515045166016</v>
      </c>
      <c r="G453" s="2" t="str">
        <f>""</f>
        <v/>
      </c>
      <c r="H453" s="2" t="str">
        <f t="shared" si="44"/>
        <v/>
      </c>
      <c r="I453" s="2" t="str">
        <f t="shared" si="45"/>
        <v/>
      </c>
      <c r="J453" s="2" t="str">
        <f t="shared" si="46"/>
        <v/>
      </c>
      <c r="K453" s="2" t="str">
        <f t="shared" si="47"/>
        <v/>
      </c>
    </row>
    <row r="454" spans="2:11" x14ac:dyDescent="0.45">
      <c r="B454">
        <v>130.19070625305176</v>
      </c>
      <c r="C454">
        <v>1.3697599172592163</v>
      </c>
      <c r="D454">
        <v>-0.90142154693603516</v>
      </c>
      <c r="E454">
        <f t="shared" si="42"/>
        <v>0.963134765625</v>
      </c>
      <c r="F454">
        <f t="shared" si="43"/>
        <v>0.90225982666015625</v>
      </c>
      <c r="G454" s="2" t="str">
        <f>""</f>
        <v/>
      </c>
      <c r="H454" s="2" t="str">
        <f t="shared" si="44"/>
        <v/>
      </c>
      <c r="I454" s="2" t="str">
        <f t="shared" si="45"/>
        <v/>
      </c>
      <c r="J454" s="2" t="str">
        <f t="shared" si="46"/>
        <v/>
      </c>
      <c r="K454" s="2" t="str">
        <f t="shared" si="47"/>
        <v/>
      </c>
    </row>
    <row r="455" spans="2:11" x14ac:dyDescent="0.45">
      <c r="B455">
        <v>130.43680000305179</v>
      </c>
      <c r="C455">
        <v>1.3719571828842163</v>
      </c>
      <c r="D455">
        <v>-0.90340518951416016</v>
      </c>
      <c r="E455">
        <f t="shared" si="42"/>
        <v>0.96533203125</v>
      </c>
      <c r="F455">
        <f t="shared" si="43"/>
        <v>0.90424346923828125</v>
      </c>
      <c r="G455" s="2" t="str">
        <f>""</f>
        <v/>
      </c>
      <c r="H455" s="2" t="str">
        <f t="shared" si="44"/>
        <v/>
      </c>
      <c r="I455" s="2" t="str">
        <f t="shared" si="45"/>
        <v/>
      </c>
      <c r="J455" s="2" t="str">
        <f t="shared" si="46"/>
        <v/>
      </c>
      <c r="K455" s="2" t="str">
        <f t="shared" si="47"/>
        <v/>
      </c>
    </row>
    <row r="456" spans="2:11" x14ac:dyDescent="0.45">
      <c r="B456">
        <v>130.67219734191895</v>
      </c>
      <c r="C456">
        <v>1.3739103078842163</v>
      </c>
      <c r="D456">
        <v>-0.90520000457763672</v>
      </c>
      <c r="E456">
        <f t="shared" si="42"/>
        <v>0.96728515625</v>
      </c>
      <c r="F456">
        <f t="shared" si="43"/>
        <v>0.90603828430175781</v>
      </c>
      <c r="G456" s="2" t="str">
        <f>""</f>
        <v/>
      </c>
      <c r="H456" s="2" t="str">
        <f t="shared" si="44"/>
        <v/>
      </c>
      <c r="I456" s="2" t="str">
        <f t="shared" si="45"/>
        <v/>
      </c>
      <c r="J456" s="2" t="str">
        <f t="shared" si="46"/>
        <v/>
      </c>
      <c r="K456" s="2" t="str">
        <f t="shared" si="47"/>
        <v/>
      </c>
    </row>
    <row r="457" spans="2:11" x14ac:dyDescent="0.45">
      <c r="B457">
        <v>130.92599678039551</v>
      </c>
      <c r="C457">
        <v>1.3761075735092163</v>
      </c>
      <c r="D457">
        <v>-0.90734481811523438</v>
      </c>
      <c r="E457">
        <f t="shared" si="42"/>
        <v>0.969482421875</v>
      </c>
      <c r="F457">
        <f t="shared" si="43"/>
        <v>0.90818309783935547</v>
      </c>
      <c r="G457" s="2" t="str">
        <f>""</f>
        <v/>
      </c>
      <c r="H457" s="2" t="str">
        <f t="shared" si="44"/>
        <v/>
      </c>
      <c r="I457" s="2" t="str">
        <f t="shared" si="45"/>
        <v/>
      </c>
      <c r="J457" s="2" t="str">
        <f t="shared" si="46"/>
        <v/>
      </c>
      <c r="K457" s="2" t="str">
        <f t="shared" si="47"/>
        <v/>
      </c>
    </row>
    <row r="458" spans="2:11" x14ac:dyDescent="0.45">
      <c r="B458">
        <v>131.19857978820801</v>
      </c>
      <c r="C458">
        <v>1.3783048391342163</v>
      </c>
      <c r="D458">
        <v>-0.90972995758056641</v>
      </c>
      <c r="E458">
        <f t="shared" si="42"/>
        <v>0.9716796875</v>
      </c>
      <c r="F458">
        <f t="shared" si="43"/>
        <v>0.9105682373046875</v>
      </c>
      <c r="G458" s="2" t="str">
        <f>""</f>
        <v/>
      </c>
      <c r="H458" s="2" t="str">
        <f t="shared" si="44"/>
        <v/>
      </c>
      <c r="I458" s="2" t="str">
        <f t="shared" si="45"/>
        <v/>
      </c>
      <c r="J458" s="2" t="str">
        <f t="shared" si="46"/>
        <v/>
      </c>
      <c r="K458" s="2" t="str">
        <f t="shared" si="47"/>
        <v/>
      </c>
    </row>
    <row r="459" spans="2:11" x14ac:dyDescent="0.45">
      <c r="B459">
        <v>131.44467353820801</v>
      </c>
      <c r="C459">
        <v>1.3805021047592163</v>
      </c>
      <c r="D459">
        <v>-0.91341400146484375</v>
      </c>
      <c r="E459">
        <f t="shared" si="42"/>
        <v>0.973876953125</v>
      </c>
      <c r="F459">
        <f t="shared" si="43"/>
        <v>0.91425228118896484</v>
      </c>
      <c r="G459" s="2" t="str">
        <f>""</f>
        <v/>
      </c>
      <c r="H459" s="2" t="str">
        <f t="shared" si="44"/>
        <v/>
      </c>
      <c r="I459" s="2" t="str">
        <f t="shared" si="45"/>
        <v/>
      </c>
      <c r="J459" s="2" t="str">
        <f t="shared" si="46"/>
        <v/>
      </c>
      <c r="K459" s="2" t="str">
        <f t="shared" si="47"/>
        <v/>
      </c>
    </row>
    <row r="460" spans="2:11" x14ac:dyDescent="0.45">
      <c r="B460">
        <v>131.68612861633301</v>
      </c>
      <c r="C460">
        <v>1.3824552297592163</v>
      </c>
      <c r="D460">
        <v>-0.91654014587402344</v>
      </c>
      <c r="E460">
        <f t="shared" si="42"/>
        <v>0.975830078125</v>
      </c>
      <c r="F460">
        <f t="shared" si="43"/>
        <v>0.91737842559814453</v>
      </c>
      <c r="G460" s="2" t="str">
        <f>""</f>
        <v/>
      </c>
      <c r="H460" s="2" t="str">
        <f t="shared" si="44"/>
        <v/>
      </c>
      <c r="I460" s="2" t="str">
        <f t="shared" si="45"/>
        <v/>
      </c>
      <c r="J460" s="2" t="str">
        <f t="shared" si="46"/>
        <v/>
      </c>
      <c r="K460" s="2" t="str">
        <f t="shared" si="47"/>
        <v/>
      </c>
    </row>
    <row r="461" spans="2:11" x14ac:dyDescent="0.45">
      <c r="B461">
        <v>131.93539619445801</v>
      </c>
      <c r="C461">
        <v>1.3846524953842163</v>
      </c>
      <c r="D461">
        <v>-0.91914081573486328</v>
      </c>
      <c r="E461">
        <f t="shared" si="42"/>
        <v>0.97802734375</v>
      </c>
      <c r="F461">
        <f t="shared" si="43"/>
        <v>0.91997909545898438</v>
      </c>
      <c r="G461" s="2" t="str">
        <f>""</f>
        <v/>
      </c>
      <c r="H461" s="2" t="str">
        <f t="shared" si="44"/>
        <v/>
      </c>
      <c r="I461" s="2" t="str">
        <f t="shared" si="45"/>
        <v/>
      </c>
      <c r="J461" s="2" t="str">
        <f t="shared" si="46"/>
        <v/>
      </c>
      <c r="K461" s="2" t="str">
        <f t="shared" si="47"/>
        <v/>
      </c>
    </row>
    <row r="462" spans="2:11" x14ac:dyDescent="0.45">
      <c r="B462">
        <v>132.20248603820801</v>
      </c>
      <c r="C462">
        <v>1.3869718313217163</v>
      </c>
      <c r="D462">
        <v>-0.92139625549316406</v>
      </c>
      <c r="E462">
        <f t="shared" si="42"/>
        <v>0.9803466796875</v>
      </c>
      <c r="F462">
        <f t="shared" si="43"/>
        <v>0.92223453521728516</v>
      </c>
      <c r="G462" s="2" t="str">
        <f>""</f>
        <v/>
      </c>
      <c r="H462" s="2" t="str">
        <f t="shared" si="44"/>
        <v/>
      </c>
      <c r="I462" s="2" t="str">
        <f t="shared" si="45"/>
        <v/>
      </c>
      <c r="J462" s="2" t="str">
        <f t="shared" si="46"/>
        <v/>
      </c>
      <c r="K462" s="2" t="str">
        <f t="shared" si="47"/>
        <v/>
      </c>
    </row>
    <row r="463" spans="2:11" x14ac:dyDescent="0.45">
      <c r="B463">
        <v>132.40347480773926</v>
      </c>
      <c r="C463">
        <v>1.3890470266342163</v>
      </c>
      <c r="D463">
        <v>-0.92304325103759766</v>
      </c>
      <c r="E463">
        <f t="shared" si="42"/>
        <v>0.982421875</v>
      </c>
      <c r="F463">
        <f t="shared" si="43"/>
        <v>0.92388153076171875</v>
      </c>
      <c r="G463" s="2" t="str">
        <f>""</f>
        <v/>
      </c>
      <c r="H463" s="2" t="str">
        <f t="shared" si="44"/>
        <v/>
      </c>
      <c r="I463" s="2" t="str">
        <f t="shared" si="45"/>
        <v/>
      </c>
      <c r="J463" s="2" t="str">
        <f t="shared" si="46"/>
        <v/>
      </c>
      <c r="K463" s="2" t="str">
        <f t="shared" si="47"/>
        <v/>
      </c>
    </row>
    <row r="464" spans="2:11" x14ac:dyDescent="0.45">
      <c r="B464">
        <v>132.61300849914551</v>
      </c>
      <c r="C464">
        <v>1.3911222219467163</v>
      </c>
      <c r="D464">
        <v>-0.924591064453125</v>
      </c>
      <c r="E464">
        <f t="shared" si="42"/>
        <v>0.9844970703125</v>
      </c>
      <c r="F464">
        <f t="shared" si="43"/>
        <v>0.92542934417724609</v>
      </c>
      <c r="G464" s="2" t="str">
        <f>""</f>
        <v/>
      </c>
      <c r="H464" s="2" t="str">
        <f t="shared" si="44"/>
        <v/>
      </c>
      <c r="I464" s="2" t="str">
        <f t="shared" si="45"/>
        <v/>
      </c>
      <c r="J464" s="2" t="str">
        <f t="shared" si="46"/>
        <v/>
      </c>
      <c r="K464" s="2" t="str">
        <f t="shared" si="47"/>
        <v/>
      </c>
    </row>
    <row r="465" spans="2:11" x14ac:dyDescent="0.45">
      <c r="B465">
        <v>132.81930732727051</v>
      </c>
      <c r="C465">
        <v>1.3933194875717163</v>
      </c>
      <c r="D465">
        <v>-0.92632389068603516</v>
      </c>
      <c r="E465">
        <f t="shared" si="42"/>
        <v>0.9866943359375</v>
      </c>
      <c r="F465">
        <f t="shared" si="43"/>
        <v>0.92716217041015625</v>
      </c>
      <c r="G465" s="2" t="str">
        <f>""</f>
        <v/>
      </c>
      <c r="H465" s="2" t="str">
        <f t="shared" si="44"/>
        <v/>
      </c>
      <c r="I465" s="2" t="str">
        <f t="shared" si="45"/>
        <v/>
      </c>
      <c r="J465" s="2" t="str">
        <f t="shared" si="46"/>
        <v/>
      </c>
      <c r="K465" s="2" t="str">
        <f t="shared" si="47"/>
        <v/>
      </c>
    </row>
    <row r="466" spans="2:11" x14ac:dyDescent="0.45">
      <c r="B466">
        <v>133.08725166320801</v>
      </c>
      <c r="C466">
        <v>1.3953946828842163</v>
      </c>
      <c r="D466">
        <v>-0.92806434631347656</v>
      </c>
      <c r="E466">
        <f t="shared" si="42"/>
        <v>0.98876953125</v>
      </c>
      <c r="F466">
        <f t="shared" si="43"/>
        <v>0.92890262603759766</v>
      </c>
      <c r="G466" s="2" t="str">
        <f>""</f>
        <v/>
      </c>
      <c r="H466" s="2" t="str">
        <f t="shared" si="44"/>
        <v/>
      </c>
      <c r="I466" s="2" t="str">
        <f t="shared" si="45"/>
        <v/>
      </c>
      <c r="J466" s="2" t="str">
        <f t="shared" si="46"/>
        <v/>
      </c>
      <c r="K466" s="2" t="str">
        <f t="shared" si="47"/>
        <v/>
      </c>
    </row>
    <row r="467" spans="2:11" x14ac:dyDescent="0.45">
      <c r="B467">
        <v>133.31624794006348</v>
      </c>
      <c r="C467">
        <v>1.3974698781967163</v>
      </c>
      <c r="D467">
        <v>-0.92964935302734375</v>
      </c>
      <c r="E467">
        <f t="shared" si="42"/>
        <v>0.9908447265625</v>
      </c>
      <c r="F467">
        <f t="shared" si="43"/>
        <v>0.93048763275146484</v>
      </c>
      <c r="G467" s="2" t="str">
        <f>""</f>
        <v/>
      </c>
      <c r="H467" s="2" t="str">
        <f t="shared" si="44"/>
        <v/>
      </c>
      <c r="I467" s="2" t="str">
        <f t="shared" si="45"/>
        <v/>
      </c>
      <c r="J467" s="2" t="str">
        <f t="shared" si="46"/>
        <v/>
      </c>
      <c r="K467" s="2" t="str">
        <f t="shared" si="47"/>
        <v/>
      </c>
    </row>
    <row r="468" spans="2:11" x14ac:dyDescent="0.45">
      <c r="B468">
        <v>133.59432411193848</v>
      </c>
      <c r="C468">
        <v>1.3996671438217163</v>
      </c>
      <c r="D468">
        <v>-0.93138408660888672</v>
      </c>
      <c r="E468">
        <f t="shared" si="42"/>
        <v>0.9930419921875</v>
      </c>
      <c r="F468">
        <f t="shared" si="43"/>
        <v>0.93222236633300781</v>
      </c>
      <c r="G468" s="2" t="str">
        <f>""</f>
        <v/>
      </c>
      <c r="H468" s="2" t="str">
        <f t="shared" si="44"/>
        <v/>
      </c>
      <c r="I468" s="2" t="str">
        <f t="shared" si="45"/>
        <v/>
      </c>
      <c r="J468" s="2" t="str">
        <f t="shared" si="46"/>
        <v/>
      </c>
      <c r="K468" s="2" t="str">
        <f t="shared" si="47"/>
        <v/>
      </c>
    </row>
    <row r="469" spans="2:11" x14ac:dyDescent="0.45">
      <c r="B469">
        <v>133.84896278381348</v>
      </c>
      <c r="C469">
        <v>1.4018644094467163</v>
      </c>
      <c r="D469">
        <v>-0.93311786651611328</v>
      </c>
      <c r="E469">
        <f t="shared" si="42"/>
        <v>0.9952392578125</v>
      </c>
      <c r="F469">
        <f t="shared" si="43"/>
        <v>0.93395614624023438</v>
      </c>
      <c r="G469" s="2" t="str">
        <f>""</f>
        <v/>
      </c>
      <c r="H469" s="2" t="str">
        <f t="shared" si="44"/>
        <v/>
      </c>
      <c r="I469" s="2" t="str">
        <f t="shared" si="45"/>
        <v/>
      </c>
      <c r="J469" s="2" t="str">
        <f t="shared" si="46"/>
        <v/>
      </c>
      <c r="K469" s="2" t="str">
        <f t="shared" si="47"/>
        <v/>
      </c>
    </row>
    <row r="470" spans="2:11" x14ac:dyDescent="0.45">
      <c r="B470">
        <v>134.04531288146973</v>
      </c>
      <c r="C470">
        <v>1.4038175344467163</v>
      </c>
      <c r="D470">
        <v>-0.93450832366943359</v>
      </c>
      <c r="E470">
        <f t="shared" si="42"/>
        <v>0.9971923828125</v>
      </c>
      <c r="F470">
        <f t="shared" si="43"/>
        <v>0.93534660339355469</v>
      </c>
      <c r="G470" s="2" t="str">
        <f>""</f>
        <v/>
      </c>
      <c r="H470" s="2" t="str">
        <f t="shared" si="44"/>
        <v/>
      </c>
      <c r="I470" s="2" t="str">
        <f t="shared" si="45"/>
        <v/>
      </c>
      <c r="J470" s="2" t="str">
        <f t="shared" si="46"/>
        <v/>
      </c>
      <c r="K470" s="2" t="str">
        <f t="shared" si="47"/>
        <v/>
      </c>
    </row>
    <row r="471" spans="2:11" x14ac:dyDescent="0.45">
      <c r="B471">
        <v>134.27280616760254</v>
      </c>
      <c r="C471">
        <v>1.4060148000717163</v>
      </c>
      <c r="D471">
        <v>-0.93599987030029297</v>
      </c>
      <c r="E471">
        <f t="shared" si="42"/>
        <v>0.9993896484375</v>
      </c>
      <c r="F471">
        <f t="shared" si="43"/>
        <v>0.93683815002441406</v>
      </c>
      <c r="G471" s="2" t="str">
        <f>""</f>
        <v/>
      </c>
      <c r="H471" s="2" t="str">
        <f t="shared" si="44"/>
        <v/>
      </c>
      <c r="I471" s="2" t="str">
        <f t="shared" si="45"/>
        <v/>
      </c>
      <c r="J471" s="2" t="str">
        <f t="shared" si="46"/>
        <v/>
      </c>
      <c r="K471" s="2" t="str">
        <f t="shared" si="47"/>
        <v/>
      </c>
    </row>
    <row r="472" spans="2:11" x14ac:dyDescent="0.45">
      <c r="B472">
        <v>134.50710487365723</v>
      </c>
      <c r="C472">
        <v>1.4080899953842163</v>
      </c>
      <c r="D472">
        <v>-0.93760490417480469</v>
      </c>
      <c r="E472">
        <f t="shared" si="42"/>
        <v>1.00146484375</v>
      </c>
      <c r="F472">
        <f t="shared" si="43"/>
        <v>0.93844318389892578</v>
      </c>
      <c r="G472" s="2" t="str">
        <f>""</f>
        <v/>
      </c>
      <c r="H472" s="2" t="str">
        <f t="shared" si="44"/>
        <v/>
      </c>
      <c r="I472" s="2" t="str">
        <f t="shared" si="45"/>
        <v/>
      </c>
      <c r="J472" s="2" t="str">
        <f t="shared" si="46"/>
        <v/>
      </c>
      <c r="K472" s="2" t="str">
        <f t="shared" si="47"/>
        <v/>
      </c>
    </row>
    <row r="473" spans="2:11" x14ac:dyDescent="0.45">
      <c r="B473">
        <v>134.73537635803223</v>
      </c>
      <c r="C473">
        <v>1.4100431203842163</v>
      </c>
      <c r="D473">
        <v>-0.93918228149414063</v>
      </c>
      <c r="E473">
        <f t="shared" si="42"/>
        <v>1.00341796875</v>
      </c>
      <c r="F473">
        <f t="shared" si="43"/>
        <v>0.94002056121826172</v>
      </c>
      <c r="G473" s="2" t="str">
        <f>""</f>
        <v/>
      </c>
      <c r="H473" s="2" t="str">
        <f t="shared" si="44"/>
        <v/>
      </c>
      <c r="I473" s="2" t="str">
        <f t="shared" si="45"/>
        <v/>
      </c>
      <c r="J473" s="2" t="str">
        <f t="shared" si="46"/>
        <v/>
      </c>
      <c r="K473" s="2" t="str">
        <f t="shared" si="47"/>
        <v/>
      </c>
    </row>
    <row r="474" spans="2:11" x14ac:dyDescent="0.45">
      <c r="B474">
        <v>134.99782752990725</v>
      </c>
      <c r="C474">
        <v>1.4122403860092163</v>
      </c>
      <c r="D474">
        <v>-0.94036388397216797</v>
      </c>
      <c r="E474">
        <f t="shared" si="42"/>
        <v>1.005615234375</v>
      </c>
      <c r="F474">
        <f t="shared" si="43"/>
        <v>0.94120216369628906</v>
      </c>
      <c r="G474" s="2" t="str">
        <f>""</f>
        <v/>
      </c>
      <c r="H474" s="2" t="str">
        <f t="shared" si="44"/>
        <v/>
      </c>
      <c r="I474" s="2" t="str">
        <f t="shared" si="45"/>
        <v/>
      </c>
      <c r="J474" s="2" t="str">
        <f t="shared" si="46"/>
        <v/>
      </c>
      <c r="K474" s="2" t="str">
        <f t="shared" si="47"/>
        <v/>
      </c>
    </row>
    <row r="475" spans="2:11" x14ac:dyDescent="0.45">
      <c r="B475">
        <v>135.26259803771973</v>
      </c>
      <c r="C475">
        <v>1.4144376516342163</v>
      </c>
      <c r="D475">
        <v>-0.94182682037353516</v>
      </c>
      <c r="E475">
        <f t="shared" si="42"/>
        <v>1.0078125</v>
      </c>
      <c r="F475">
        <f t="shared" si="43"/>
        <v>0.94266510009765625</v>
      </c>
      <c r="G475" s="2" t="str">
        <f>""</f>
        <v/>
      </c>
      <c r="H475" s="2" t="str">
        <f t="shared" si="44"/>
        <v/>
      </c>
      <c r="I475" s="2" t="str">
        <f t="shared" si="45"/>
        <v/>
      </c>
      <c r="J475" s="2" t="str">
        <f t="shared" si="46"/>
        <v/>
      </c>
      <c r="K475" s="2" t="str">
        <f t="shared" si="47"/>
        <v/>
      </c>
    </row>
    <row r="476" spans="2:11" x14ac:dyDescent="0.45">
      <c r="B476">
        <v>135.49477577209473</v>
      </c>
      <c r="C476">
        <v>1.4165128469467163</v>
      </c>
      <c r="D476">
        <v>-0.94379806518554688</v>
      </c>
      <c r="E476">
        <f t="shared" si="42"/>
        <v>1.0098876953125</v>
      </c>
      <c r="F476">
        <f t="shared" si="43"/>
        <v>0.94463634490966797</v>
      </c>
      <c r="G476" s="2" t="str">
        <f>""</f>
        <v/>
      </c>
      <c r="H476" s="2" t="str">
        <f t="shared" si="44"/>
        <v/>
      </c>
      <c r="I476" s="2" t="str">
        <f t="shared" si="45"/>
        <v/>
      </c>
      <c r="J476" s="2" t="str">
        <f t="shared" si="46"/>
        <v/>
      </c>
      <c r="K476" s="2" t="str">
        <f t="shared" si="47"/>
        <v/>
      </c>
    </row>
    <row r="477" spans="2:11" x14ac:dyDescent="0.45">
      <c r="B477">
        <v>135.77889442443848</v>
      </c>
      <c r="C477">
        <v>1.4187101125717163</v>
      </c>
      <c r="D477">
        <v>-0.94565963745117188</v>
      </c>
      <c r="E477">
        <f t="shared" si="42"/>
        <v>1.0120849609375</v>
      </c>
      <c r="F477">
        <f t="shared" si="43"/>
        <v>0.94649791717529297</v>
      </c>
      <c r="G477" s="2" t="str">
        <f>""</f>
        <v/>
      </c>
      <c r="H477" s="2" t="str">
        <f t="shared" si="44"/>
        <v/>
      </c>
      <c r="I477" s="2" t="str">
        <f t="shared" si="45"/>
        <v/>
      </c>
      <c r="J477" s="2" t="str">
        <f t="shared" si="46"/>
        <v/>
      </c>
      <c r="K477" s="2" t="str">
        <f t="shared" si="47"/>
        <v/>
      </c>
    </row>
    <row r="478" spans="2:11" x14ac:dyDescent="0.45">
      <c r="B478">
        <v>136.01656532287598</v>
      </c>
      <c r="C478">
        <v>1.4209073781967163</v>
      </c>
      <c r="D478">
        <v>-0.94695949554443359</v>
      </c>
      <c r="E478">
        <f t="shared" si="42"/>
        <v>1.0142822265625</v>
      </c>
      <c r="F478">
        <f t="shared" si="43"/>
        <v>0.94779777526855469</v>
      </c>
      <c r="G478" s="2" t="str">
        <f>""</f>
        <v/>
      </c>
      <c r="H478" s="2" t="str">
        <f t="shared" si="44"/>
        <v/>
      </c>
      <c r="I478" s="2" t="str">
        <f t="shared" si="45"/>
        <v/>
      </c>
      <c r="J478" s="2" t="str">
        <f t="shared" si="46"/>
        <v/>
      </c>
      <c r="K478" s="2" t="str">
        <f t="shared" si="47"/>
        <v/>
      </c>
    </row>
    <row r="479" spans="2:11" x14ac:dyDescent="0.45">
      <c r="B479">
        <v>136.25570106506348</v>
      </c>
      <c r="C479">
        <v>1.4231046438217163</v>
      </c>
      <c r="D479">
        <v>-0.94837379455566406</v>
      </c>
      <c r="E479">
        <f t="shared" si="42"/>
        <v>1.0164794921875</v>
      </c>
      <c r="F479">
        <f t="shared" si="43"/>
        <v>0.94921207427978516</v>
      </c>
      <c r="G479" s="2" t="str">
        <f>""</f>
        <v/>
      </c>
      <c r="H479" s="2" t="str">
        <f t="shared" si="44"/>
        <v/>
      </c>
      <c r="I479" s="2" t="str">
        <f t="shared" si="45"/>
        <v/>
      </c>
      <c r="J479" s="2" t="str">
        <f t="shared" si="46"/>
        <v/>
      </c>
      <c r="K479" s="2" t="str">
        <f t="shared" si="47"/>
        <v/>
      </c>
    </row>
    <row r="480" spans="2:11" x14ac:dyDescent="0.45">
      <c r="B480">
        <v>136.45199012756348</v>
      </c>
      <c r="C480">
        <v>1.4250577688217163</v>
      </c>
      <c r="D480">
        <v>-0.94976043701171875</v>
      </c>
      <c r="E480">
        <f t="shared" si="42"/>
        <v>1.0184326171875</v>
      </c>
      <c r="F480">
        <f t="shared" si="43"/>
        <v>0.95059871673583984</v>
      </c>
      <c r="G480" s="2" t="str">
        <f>""</f>
        <v/>
      </c>
      <c r="H480" s="2" t="str">
        <f t="shared" si="44"/>
        <v/>
      </c>
      <c r="I480" s="2" t="str">
        <f t="shared" si="45"/>
        <v/>
      </c>
      <c r="J480" s="2" t="str">
        <f t="shared" si="46"/>
        <v/>
      </c>
      <c r="K480" s="2" t="str">
        <f t="shared" si="47"/>
        <v/>
      </c>
    </row>
    <row r="481" spans="2:11" x14ac:dyDescent="0.45">
      <c r="B481">
        <v>136.70662879943848</v>
      </c>
      <c r="C481">
        <v>1.4273771047592163</v>
      </c>
      <c r="D481">
        <v>-0.95115470886230469</v>
      </c>
      <c r="E481">
        <f t="shared" si="42"/>
        <v>1.020751953125</v>
      </c>
      <c r="F481">
        <f t="shared" si="43"/>
        <v>0.95199298858642578</v>
      </c>
      <c r="G481" s="2" t="str">
        <f>""</f>
        <v/>
      </c>
      <c r="H481" s="2" t="str">
        <f t="shared" si="44"/>
        <v/>
      </c>
      <c r="I481" s="2" t="str">
        <f t="shared" si="45"/>
        <v/>
      </c>
      <c r="J481" s="2" t="str">
        <f t="shared" si="46"/>
        <v/>
      </c>
      <c r="K481" s="2" t="str">
        <f t="shared" si="47"/>
        <v/>
      </c>
    </row>
    <row r="482" spans="2:11" x14ac:dyDescent="0.45">
      <c r="B482">
        <v>136.92318153381348</v>
      </c>
      <c r="C482">
        <v>1.4294523000717163</v>
      </c>
      <c r="D482">
        <v>-0.95245456695556641</v>
      </c>
      <c r="E482">
        <f t="shared" si="42"/>
        <v>1.0228271484375</v>
      </c>
      <c r="F482">
        <f t="shared" si="43"/>
        <v>0.9532928466796875</v>
      </c>
      <c r="G482" s="2" t="str">
        <f>""</f>
        <v/>
      </c>
      <c r="H482" s="2" t="str">
        <f t="shared" si="44"/>
        <v/>
      </c>
      <c r="I482" s="2" t="str">
        <f t="shared" si="45"/>
        <v/>
      </c>
      <c r="J482" s="2" t="str">
        <f t="shared" si="46"/>
        <v/>
      </c>
      <c r="K482" s="2" t="str">
        <f t="shared" si="47"/>
        <v/>
      </c>
    </row>
    <row r="483" spans="2:11" x14ac:dyDescent="0.45">
      <c r="B483">
        <v>137.16463661193848</v>
      </c>
      <c r="C483">
        <v>1.4314054250717163</v>
      </c>
      <c r="D483">
        <v>-0.95386028289794922</v>
      </c>
      <c r="E483">
        <f t="shared" si="42"/>
        <v>1.0247802734375</v>
      </c>
      <c r="F483">
        <f t="shared" si="43"/>
        <v>0.95469856262207031</v>
      </c>
      <c r="G483" s="2" t="str">
        <f>""</f>
        <v/>
      </c>
      <c r="H483" s="2" t="str">
        <f t="shared" si="44"/>
        <v/>
      </c>
      <c r="I483" s="2" t="str">
        <f t="shared" si="45"/>
        <v/>
      </c>
      <c r="J483" s="2" t="str">
        <f t="shared" si="46"/>
        <v/>
      </c>
      <c r="K483" s="2" t="str">
        <f t="shared" si="47"/>
        <v/>
      </c>
    </row>
    <row r="484" spans="2:11" x14ac:dyDescent="0.45">
      <c r="B484">
        <v>137.42782020568848</v>
      </c>
      <c r="C484">
        <v>1.4336026906967163</v>
      </c>
      <c r="D484">
        <v>-0.95550727844238281</v>
      </c>
      <c r="E484">
        <f t="shared" si="42"/>
        <v>1.0269775390625</v>
      </c>
      <c r="F484">
        <f t="shared" si="43"/>
        <v>0.95634555816650391</v>
      </c>
      <c r="G484" s="2" t="str">
        <f>""</f>
        <v/>
      </c>
      <c r="H484" s="2" t="str">
        <f t="shared" si="44"/>
        <v/>
      </c>
      <c r="I484" s="2" t="str">
        <f t="shared" si="45"/>
        <v/>
      </c>
      <c r="J484" s="2" t="str">
        <f t="shared" si="46"/>
        <v/>
      </c>
      <c r="K484" s="2" t="str">
        <f t="shared" si="47"/>
        <v/>
      </c>
    </row>
    <row r="485" spans="2:11" x14ac:dyDescent="0.45">
      <c r="B485">
        <v>137.64901161193848</v>
      </c>
      <c r="C485">
        <v>1.4359220266342163</v>
      </c>
      <c r="D485">
        <v>-0.95682716369628906</v>
      </c>
      <c r="E485">
        <f t="shared" si="42"/>
        <v>1.029296875</v>
      </c>
      <c r="F485">
        <f t="shared" si="43"/>
        <v>0.95766544342041016</v>
      </c>
      <c r="G485" s="2" t="str">
        <f>""</f>
        <v/>
      </c>
      <c r="H485" s="2" t="str">
        <f t="shared" si="44"/>
        <v/>
      </c>
      <c r="I485" s="2" t="str">
        <f t="shared" si="45"/>
        <v/>
      </c>
      <c r="J485" s="2" t="str">
        <f t="shared" si="46"/>
        <v/>
      </c>
      <c r="K485" s="2" t="str">
        <f t="shared" si="47"/>
        <v/>
      </c>
    </row>
    <row r="486" spans="2:11" x14ac:dyDescent="0.45">
      <c r="B486">
        <v>137.92550086975098</v>
      </c>
      <c r="C486">
        <v>1.4379972219467163</v>
      </c>
      <c r="D486">
        <v>-0.95817089080810547</v>
      </c>
      <c r="E486">
        <f t="shared" si="42"/>
        <v>1.0313720703125</v>
      </c>
      <c r="F486">
        <f t="shared" si="43"/>
        <v>0.95900917053222656</v>
      </c>
      <c r="G486" s="2" t="str">
        <f>""</f>
        <v/>
      </c>
      <c r="H486" s="2" t="str">
        <f t="shared" si="44"/>
        <v/>
      </c>
      <c r="I486" s="2" t="str">
        <f t="shared" si="45"/>
        <v/>
      </c>
      <c r="J486" s="2" t="str">
        <f t="shared" si="46"/>
        <v/>
      </c>
      <c r="K486" s="2" t="str">
        <f t="shared" si="47"/>
        <v/>
      </c>
    </row>
    <row r="487" spans="2:11" x14ac:dyDescent="0.45">
      <c r="B487">
        <v>138.15145301818848</v>
      </c>
      <c r="C487">
        <v>1.4400724172592163</v>
      </c>
      <c r="D487">
        <v>-0.959747314453125</v>
      </c>
      <c r="E487">
        <f t="shared" si="42"/>
        <v>1.033447265625</v>
      </c>
      <c r="F487">
        <f t="shared" si="43"/>
        <v>0.96058559417724609</v>
      </c>
      <c r="G487" s="2" t="str">
        <f>""</f>
        <v/>
      </c>
      <c r="H487" s="2" t="str">
        <f t="shared" si="44"/>
        <v/>
      </c>
      <c r="I487" s="2" t="str">
        <f t="shared" si="45"/>
        <v/>
      </c>
      <c r="J487" s="2" t="str">
        <f t="shared" si="46"/>
        <v/>
      </c>
      <c r="K487" s="2" t="str">
        <f t="shared" si="47"/>
        <v/>
      </c>
    </row>
    <row r="488" spans="2:11" x14ac:dyDescent="0.45">
      <c r="B488">
        <v>138.42635536193848</v>
      </c>
      <c r="C488">
        <v>1.4422696828842163</v>
      </c>
      <c r="D488">
        <v>-0.96148109436035156</v>
      </c>
      <c r="E488">
        <f t="shared" si="42"/>
        <v>1.03564453125</v>
      </c>
      <c r="F488">
        <f t="shared" si="43"/>
        <v>0.96231937408447266</v>
      </c>
      <c r="G488" s="2" t="str">
        <f>""</f>
        <v/>
      </c>
      <c r="H488" s="2" t="str">
        <f t="shared" si="44"/>
        <v/>
      </c>
      <c r="I488" s="2" t="str">
        <f t="shared" si="45"/>
        <v/>
      </c>
      <c r="J488" s="2" t="str">
        <f t="shared" si="46"/>
        <v/>
      </c>
      <c r="K488" s="2" t="str">
        <f t="shared" si="47"/>
        <v/>
      </c>
    </row>
    <row r="489" spans="2:11" x14ac:dyDescent="0.45">
      <c r="B489">
        <v>138.691125869751</v>
      </c>
      <c r="C489">
        <v>1.4444669485092163</v>
      </c>
      <c r="D489">
        <v>-0.96321487426757813</v>
      </c>
      <c r="E489">
        <f t="shared" si="42"/>
        <v>1.037841796875</v>
      </c>
      <c r="F489">
        <f t="shared" si="43"/>
        <v>0.96405315399169922</v>
      </c>
      <c r="G489" s="2" t="str">
        <f>""</f>
        <v/>
      </c>
      <c r="H489" s="2" t="str">
        <f t="shared" si="44"/>
        <v/>
      </c>
      <c r="I489" s="2" t="str">
        <f t="shared" si="45"/>
        <v/>
      </c>
      <c r="J489" s="2" t="str">
        <f t="shared" si="46"/>
        <v/>
      </c>
      <c r="K489" s="2" t="str">
        <f t="shared" si="47"/>
        <v/>
      </c>
    </row>
    <row r="490" spans="2:11" x14ac:dyDescent="0.45">
      <c r="B490">
        <v>138.89754676818848</v>
      </c>
      <c r="C490">
        <v>1.4465421438217163</v>
      </c>
      <c r="D490">
        <v>-0.96518421173095703</v>
      </c>
      <c r="E490">
        <f t="shared" si="42"/>
        <v>1.0399169921875</v>
      </c>
      <c r="F490">
        <f t="shared" si="43"/>
        <v>0.96602249145507813</v>
      </c>
      <c r="G490" s="2" t="str">
        <f>""</f>
        <v/>
      </c>
      <c r="H490" s="2" t="str">
        <f t="shared" si="44"/>
        <v/>
      </c>
      <c r="I490" s="2" t="str">
        <f t="shared" si="45"/>
        <v/>
      </c>
      <c r="J490" s="2" t="str">
        <f t="shared" si="46"/>
        <v/>
      </c>
      <c r="K490" s="2" t="str">
        <f t="shared" si="47"/>
        <v/>
      </c>
    </row>
    <row r="491" spans="2:11" x14ac:dyDescent="0.45">
      <c r="B491">
        <v>139.16707801818848</v>
      </c>
      <c r="C491">
        <v>1.4486173391342163</v>
      </c>
      <c r="D491">
        <v>-0.96865177154541016</v>
      </c>
      <c r="E491">
        <f t="shared" si="42"/>
        <v>1.0419921875</v>
      </c>
      <c r="F491">
        <f t="shared" si="43"/>
        <v>0.96949005126953125</v>
      </c>
      <c r="G491" s="2" t="str">
        <f>""</f>
        <v/>
      </c>
      <c r="H491" s="2" t="str">
        <f t="shared" si="44"/>
        <v/>
      </c>
      <c r="I491" s="2" t="str">
        <f t="shared" si="45"/>
        <v/>
      </c>
      <c r="J491" s="2" t="str">
        <f t="shared" si="46"/>
        <v/>
      </c>
      <c r="K491" s="2" t="str">
        <f t="shared" si="47"/>
        <v/>
      </c>
    </row>
    <row r="492" spans="2:11" x14ac:dyDescent="0.45">
      <c r="B492">
        <v>139.43111610412598</v>
      </c>
      <c r="C492">
        <v>1.4508146047592163</v>
      </c>
      <c r="D492">
        <v>-0.97146320343017578</v>
      </c>
      <c r="E492">
        <f t="shared" si="42"/>
        <v>1.044189453125</v>
      </c>
      <c r="F492">
        <f t="shared" si="43"/>
        <v>0.97230148315429688</v>
      </c>
      <c r="G492" s="2" t="str">
        <f>""</f>
        <v/>
      </c>
      <c r="H492" s="2" t="str">
        <f t="shared" si="44"/>
        <v/>
      </c>
      <c r="I492" s="2" t="str">
        <f t="shared" si="45"/>
        <v/>
      </c>
      <c r="J492" s="2" t="str">
        <f t="shared" si="46"/>
        <v/>
      </c>
      <c r="K492" s="2" t="str">
        <f t="shared" si="47"/>
        <v/>
      </c>
    </row>
    <row r="493" spans="2:11" x14ac:dyDescent="0.45">
      <c r="B493">
        <v>139.69906044006348</v>
      </c>
      <c r="C493">
        <v>1.4530118703842163</v>
      </c>
      <c r="D493">
        <v>-0.97320461273193359</v>
      </c>
      <c r="E493">
        <f t="shared" si="42"/>
        <v>1.04638671875</v>
      </c>
      <c r="F493">
        <f t="shared" si="43"/>
        <v>0.97404289245605469</v>
      </c>
      <c r="G493" s="2" t="str">
        <f>""</f>
        <v/>
      </c>
      <c r="H493" s="2" t="str">
        <f t="shared" si="44"/>
        <v/>
      </c>
      <c r="I493" s="2" t="str">
        <f t="shared" si="45"/>
        <v/>
      </c>
      <c r="J493" s="2" t="str">
        <f t="shared" si="46"/>
        <v/>
      </c>
      <c r="K493" s="2" t="str">
        <f t="shared" si="47"/>
        <v/>
      </c>
    </row>
    <row r="494" spans="2:11" x14ac:dyDescent="0.45">
      <c r="B494">
        <v>139.94747352600098</v>
      </c>
      <c r="C494">
        <v>1.4550870656967163</v>
      </c>
      <c r="D494">
        <v>-0.97495460510253906</v>
      </c>
      <c r="E494">
        <f t="shared" si="42"/>
        <v>1.0484619140625</v>
      </c>
      <c r="F494">
        <f t="shared" si="43"/>
        <v>0.97579288482666016</v>
      </c>
      <c r="G494" s="2" t="str">
        <f>""</f>
        <v/>
      </c>
      <c r="H494" s="2" t="str">
        <f t="shared" si="44"/>
        <v/>
      </c>
      <c r="I494" s="2" t="str">
        <f t="shared" si="45"/>
        <v/>
      </c>
      <c r="J494" s="2" t="str">
        <f t="shared" si="46"/>
        <v/>
      </c>
      <c r="K494" s="2" t="str">
        <f t="shared" si="47"/>
        <v/>
      </c>
    </row>
    <row r="495" spans="2:11" x14ac:dyDescent="0.45">
      <c r="B495">
        <v>140.16628456115723</v>
      </c>
      <c r="C495">
        <v>1.4572843313217163</v>
      </c>
      <c r="D495">
        <v>-0.97706031799316406</v>
      </c>
      <c r="E495">
        <f t="shared" si="42"/>
        <v>1.0506591796875</v>
      </c>
      <c r="F495">
        <f t="shared" si="43"/>
        <v>0.97789859771728516</v>
      </c>
      <c r="G495" s="2" t="str">
        <f>""</f>
        <v/>
      </c>
      <c r="H495" s="2" t="str">
        <f t="shared" si="44"/>
        <v/>
      </c>
      <c r="I495" s="2" t="str">
        <f t="shared" si="45"/>
        <v/>
      </c>
      <c r="J495" s="2" t="str">
        <f t="shared" si="46"/>
        <v/>
      </c>
      <c r="K495" s="2" t="str">
        <f t="shared" si="47"/>
        <v/>
      </c>
    </row>
    <row r="496" spans="2:11" x14ac:dyDescent="0.45">
      <c r="B496">
        <v>140.40468788146973</v>
      </c>
      <c r="C496">
        <v>1.4594815969467163</v>
      </c>
      <c r="D496">
        <v>-0.97905826568603516</v>
      </c>
      <c r="E496">
        <f t="shared" si="42"/>
        <v>1.0528564453125</v>
      </c>
      <c r="F496">
        <f t="shared" si="43"/>
        <v>0.97989654541015625</v>
      </c>
      <c r="G496" s="2" t="str">
        <f>""</f>
        <v/>
      </c>
      <c r="H496" s="2" t="str">
        <f t="shared" si="44"/>
        <v/>
      </c>
      <c r="I496" s="2" t="str">
        <f t="shared" si="45"/>
        <v/>
      </c>
      <c r="J496" s="2" t="str">
        <f t="shared" si="46"/>
        <v/>
      </c>
      <c r="K496" s="2" t="str">
        <f t="shared" si="47"/>
        <v/>
      </c>
    </row>
    <row r="497" spans="2:11" x14ac:dyDescent="0.45">
      <c r="B497">
        <v>140.62587928771973</v>
      </c>
      <c r="C497">
        <v>1.4614347219467163</v>
      </c>
      <c r="D497">
        <v>-0.98084068298339844</v>
      </c>
      <c r="E497">
        <f t="shared" si="42"/>
        <v>1.0548095703125</v>
      </c>
      <c r="F497">
        <f t="shared" si="43"/>
        <v>0.98167896270751953</v>
      </c>
      <c r="G497" s="2" t="str">
        <f>""</f>
        <v/>
      </c>
      <c r="H497" s="2" t="str">
        <f t="shared" si="44"/>
        <v/>
      </c>
      <c r="I497" s="2" t="str">
        <f t="shared" si="45"/>
        <v/>
      </c>
      <c r="J497" s="2" t="str">
        <f t="shared" si="46"/>
        <v/>
      </c>
      <c r="K497" s="2" t="str">
        <f t="shared" si="47"/>
        <v/>
      </c>
    </row>
    <row r="498" spans="2:11" x14ac:dyDescent="0.45">
      <c r="B498">
        <v>140.89754676818848</v>
      </c>
      <c r="C498">
        <v>1.4636319875717163</v>
      </c>
      <c r="D498">
        <v>-0.98279380798339844</v>
      </c>
      <c r="E498">
        <f t="shared" si="42"/>
        <v>1.0570068359375</v>
      </c>
      <c r="F498">
        <f t="shared" si="43"/>
        <v>0.98363208770751953</v>
      </c>
      <c r="G498" s="2" t="str">
        <f>""</f>
        <v/>
      </c>
      <c r="H498" s="2" t="str">
        <f t="shared" si="44"/>
        <v/>
      </c>
      <c r="I498" s="2" t="str">
        <f t="shared" si="45"/>
        <v/>
      </c>
      <c r="J498" s="2" t="str">
        <f t="shared" si="46"/>
        <v/>
      </c>
      <c r="K498" s="2" t="str">
        <f t="shared" si="47"/>
        <v/>
      </c>
    </row>
    <row r="499" spans="2:11" x14ac:dyDescent="0.45">
      <c r="B499">
        <v>141.14998817443848</v>
      </c>
      <c r="C499">
        <v>1.4658292531967163</v>
      </c>
      <c r="D499">
        <v>-0.98474407196044922</v>
      </c>
      <c r="E499">
        <f t="shared" si="42"/>
        <v>1.0592041015625</v>
      </c>
      <c r="F499">
        <f t="shared" si="43"/>
        <v>0.98558235168457031</v>
      </c>
      <c r="G499" s="2" t="str">
        <f>""</f>
        <v/>
      </c>
      <c r="H499" s="2" t="str">
        <f t="shared" si="44"/>
        <v/>
      </c>
      <c r="I499" s="2" t="str">
        <f t="shared" si="45"/>
        <v/>
      </c>
      <c r="J499" s="2" t="str">
        <f t="shared" si="46"/>
        <v/>
      </c>
      <c r="K499" s="2" t="str">
        <f t="shared" si="47"/>
        <v/>
      </c>
    </row>
    <row r="500" spans="2:11" x14ac:dyDescent="0.45">
      <c r="B500">
        <v>141.38057899475098</v>
      </c>
      <c r="C500">
        <v>1.4680265188217163</v>
      </c>
      <c r="D500">
        <v>-0.98648357391357422</v>
      </c>
      <c r="E500">
        <f t="shared" si="42"/>
        <v>1.0614013671875</v>
      </c>
      <c r="F500">
        <f t="shared" si="43"/>
        <v>0.98732185363769531</v>
      </c>
      <c r="G500" s="2" t="str">
        <f>""</f>
        <v/>
      </c>
      <c r="H500" s="2" t="str">
        <f t="shared" si="44"/>
        <v/>
      </c>
      <c r="I500" s="2" t="str">
        <f t="shared" si="45"/>
        <v/>
      </c>
      <c r="J500" s="2" t="str">
        <f t="shared" si="46"/>
        <v/>
      </c>
      <c r="K500" s="2" t="str">
        <f t="shared" si="47"/>
        <v/>
      </c>
    </row>
    <row r="501" spans="2:11" x14ac:dyDescent="0.45">
      <c r="B501">
        <v>141.61116981506348</v>
      </c>
      <c r="C501">
        <v>1.4701017141342163</v>
      </c>
      <c r="D501">
        <v>-0.988067626953125</v>
      </c>
      <c r="E501">
        <f t="shared" si="42"/>
        <v>1.0634765625</v>
      </c>
      <c r="F501">
        <f t="shared" si="43"/>
        <v>0.98890590667724609</v>
      </c>
      <c r="G501" s="2" t="str">
        <f>""</f>
        <v/>
      </c>
      <c r="H501" s="2" t="str">
        <f t="shared" si="44"/>
        <v/>
      </c>
      <c r="I501" s="2" t="str">
        <f t="shared" si="45"/>
        <v/>
      </c>
      <c r="J501" s="2" t="str">
        <f t="shared" si="46"/>
        <v/>
      </c>
      <c r="K501" s="2" t="str">
        <f t="shared" si="47"/>
        <v/>
      </c>
    </row>
    <row r="502" spans="2:11" x14ac:dyDescent="0.45">
      <c r="B502">
        <v>141.88765907287598</v>
      </c>
      <c r="C502">
        <v>1.4722989797592163</v>
      </c>
      <c r="D502">
        <v>-0.99001884460449219</v>
      </c>
      <c r="E502">
        <f t="shared" si="42"/>
        <v>1.065673828125</v>
      </c>
      <c r="F502">
        <f t="shared" si="43"/>
        <v>0.99085712432861328</v>
      </c>
      <c r="G502" s="2" t="str">
        <f>""</f>
        <v/>
      </c>
      <c r="H502" s="2" t="str">
        <f t="shared" si="44"/>
        <v/>
      </c>
      <c r="I502" s="2" t="str">
        <f t="shared" si="45"/>
        <v/>
      </c>
      <c r="J502" s="2" t="str">
        <f t="shared" si="46"/>
        <v/>
      </c>
      <c r="K502" s="2" t="str">
        <f t="shared" si="47"/>
        <v/>
      </c>
    </row>
    <row r="503" spans="2:11" x14ac:dyDescent="0.45">
      <c r="B503">
        <v>142.12362098693848</v>
      </c>
      <c r="C503">
        <v>1.4744962453842163</v>
      </c>
      <c r="D503">
        <v>-0.99231243133544922</v>
      </c>
      <c r="E503">
        <f t="shared" si="42"/>
        <v>1.06787109375</v>
      </c>
      <c r="F503">
        <f t="shared" si="43"/>
        <v>0.99315071105957031</v>
      </c>
      <c r="G503" s="2" t="str">
        <f>""</f>
        <v/>
      </c>
      <c r="H503" s="2" t="str">
        <f t="shared" si="44"/>
        <v/>
      </c>
      <c r="I503" s="2" t="str">
        <f t="shared" si="45"/>
        <v/>
      </c>
      <c r="J503" s="2" t="str">
        <f t="shared" si="46"/>
        <v/>
      </c>
      <c r="K503" s="2" t="str">
        <f t="shared" si="47"/>
        <v/>
      </c>
    </row>
    <row r="504" spans="2:11" x14ac:dyDescent="0.45">
      <c r="B504">
        <v>142.33785438537598</v>
      </c>
      <c r="C504">
        <v>1.4764493703842163</v>
      </c>
      <c r="D504">
        <v>-0.99573612213134766</v>
      </c>
      <c r="E504">
        <f t="shared" si="42"/>
        <v>1.06982421875</v>
      </c>
      <c r="F504">
        <f t="shared" si="43"/>
        <v>0.99657440185546875</v>
      </c>
      <c r="G504" s="2" t="str">
        <f>""</f>
        <v/>
      </c>
      <c r="H504" s="2" t="str">
        <f t="shared" si="44"/>
        <v/>
      </c>
      <c r="I504" s="2" t="str">
        <f t="shared" si="45"/>
        <v/>
      </c>
      <c r="J504" s="2" t="str">
        <f t="shared" si="46"/>
        <v/>
      </c>
      <c r="K504" s="2" t="str">
        <f t="shared" si="47"/>
        <v/>
      </c>
    </row>
    <row r="505" spans="2:11" x14ac:dyDescent="0.45">
      <c r="B505">
        <v>142.57067298889163</v>
      </c>
      <c r="C505">
        <v>1.4786466360092163</v>
      </c>
      <c r="D505">
        <v>-0.99920940399169922</v>
      </c>
      <c r="E505">
        <f t="shared" si="42"/>
        <v>1.072021484375</v>
      </c>
      <c r="F505">
        <f t="shared" si="43"/>
        <v>1.0000476837158203</v>
      </c>
      <c r="G505" s="2" t="str">
        <f>""</f>
        <v/>
      </c>
      <c r="H505" s="2" t="str">
        <f t="shared" si="44"/>
        <v/>
      </c>
      <c r="I505" s="2" t="str">
        <f t="shared" si="45"/>
        <v/>
      </c>
      <c r="J505" s="2" t="str">
        <f t="shared" si="46"/>
        <v/>
      </c>
      <c r="K505" s="2" t="str">
        <f t="shared" si="47"/>
        <v/>
      </c>
    </row>
    <row r="506" spans="2:11" x14ac:dyDescent="0.45">
      <c r="B506">
        <v>142.8471622467041</v>
      </c>
      <c r="C506">
        <v>1.4809659719467163</v>
      </c>
      <c r="D506">
        <v>-1.0022430419921875</v>
      </c>
      <c r="E506">
        <f t="shared" si="42"/>
        <v>1.0743408203125</v>
      </c>
      <c r="F506">
        <f t="shared" si="43"/>
        <v>1.0030813217163086</v>
      </c>
      <c r="G506" s="2" t="str">
        <f>""</f>
        <v/>
      </c>
      <c r="H506" s="2" t="str">
        <f t="shared" si="44"/>
        <v/>
      </c>
      <c r="I506" s="2" t="str">
        <f t="shared" si="45"/>
        <v/>
      </c>
      <c r="J506" s="2" t="str">
        <f t="shared" si="46"/>
        <v/>
      </c>
      <c r="K506" s="2" t="str">
        <f t="shared" si="47"/>
        <v/>
      </c>
    </row>
    <row r="507" spans="2:11" x14ac:dyDescent="0.45">
      <c r="B507">
        <v>143.09642982482913</v>
      </c>
      <c r="C507">
        <v>1.4831632375717163</v>
      </c>
      <c r="D507">
        <v>-1.0045585632324219</v>
      </c>
      <c r="E507">
        <f t="shared" si="42"/>
        <v>1.0765380859375</v>
      </c>
      <c r="F507">
        <f t="shared" si="43"/>
        <v>1.005396842956543</v>
      </c>
      <c r="G507" s="2" t="str">
        <f>""</f>
        <v/>
      </c>
      <c r="H507" s="2" t="str">
        <f t="shared" si="44"/>
        <v/>
      </c>
      <c r="I507" s="2" t="str">
        <f t="shared" si="45"/>
        <v/>
      </c>
      <c r="J507" s="2" t="str">
        <f t="shared" si="46"/>
        <v/>
      </c>
      <c r="K507" s="2" t="str">
        <f t="shared" si="47"/>
        <v/>
      </c>
    </row>
    <row r="508" spans="2:11" x14ac:dyDescent="0.45">
      <c r="B508">
        <v>143.3222599029541</v>
      </c>
      <c r="C508">
        <v>1.4851163625717163</v>
      </c>
      <c r="D508">
        <v>-1.0061349868774414</v>
      </c>
      <c r="E508">
        <f t="shared" si="42"/>
        <v>1.0784912109375</v>
      </c>
      <c r="F508">
        <f t="shared" si="43"/>
        <v>1.0069732666015625</v>
      </c>
      <c r="G508" s="2" t="str">
        <f>""</f>
        <v/>
      </c>
      <c r="H508" s="2" t="str">
        <f t="shared" si="44"/>
        <v/>
      </c>
      <c r="I508" s="2" t="str">
        <f t="shared" si="45"/>
        <v/>
      </c>
      <c r="J508" s="2" t="str">
        <f t="shared" si="46"/>
        <v/>
      </c>
      <c r="K508" s="2" t="str">
        <f t="shared" si="47"/>
        <v/>
      </c>
    </row>
    <row r="509" spans="2:11" x14ac:dyDescent="0.45">
      <c r="B509">
        <v>143.5784854888916</v>
      </c>
      <c r="C509">
        <v>1.4873136281967163</v>
      </c>
      <c r="D509">
        <v>-1.0078744888305664</v>
      </c>
      <c r="E509">
        <f t="shared" si="42"/>
        <v>1.0806884765625</v>
      </c>
      <c r="F509">
        <f t="shared" si="43"/>
        <v>1.0087127685546875</v>
      </c>
      <c r="G509" s="2" t="str">
        <f>""</f>
        <v/>
      </c>
      <c r="H509" s="2" t="str">
        <f t="shared" si="44"/>
        <v/>
      </c>
      <c r="I509" s="2" t="str">
        <f t="shared" si="45"/>
        <v/>
      </c>
      <c r="J509" s="2" t="str">
        <f t="shared" si="46"/>
        <v/>
      </c>
      <c r="K509" s="2" t="str">
        <f t="shared" si="47"/>
        <v/>
      </c>
    </row>
    <row r="510" spans="2:11" x14ac:dyDescent="0.45">
      <c r="B510">
        <v>143.83007240295413</v>
      </c>
      <c r="C510">
        <v>1.4895108938217163</v>
      </c>
      <c r="D510">
        <v>-1.0096168518066406</v>
      </c>
      <c r="E510">
        <f t="shared" si="42"/>
        <v>1.0828857421875</v>
      </c>
      <c r="F510">
        <f t="shared" si="43"/>
        <v>1.0104551315307617</v>
      </c>
      <c r="G510" s="2" t="str">
        <f>""</f>
        <v/>
      </c>
      <c r="H510" s="2" t="str">
        <f t="shared" si="44"/>
        <v/>
      </c>
      <c r="I510" s="2" t="str">
        <f t="shared" si="45"/>
        <v/>
      </c>
      <c r="J510" s="2" t="str">
        <f t="shared" si="46"/>
        <v/>
      </c>
      <c r="K510" s="2" t="str">
        <f t="shared" si="47"/>
        <v/>
      </c>
    </row>
    <row r="511" spans="2:11" x14ac:dyDescent="0.45">
      <c r="B511">
        <v>144.0668888092041</v>
      </c>
      <c r="C511">
        <v>1.4915860891342163</v>
      </c>
      <c r="D511">
        <v>-1.0110464096069336</v>
      </c>
      <c r="E511">
        <f t="shared" si="42"/>
        <v>1.0849609375</v>
      </c>
      <c r="F511">
        <f t="shared" si="43"/>
        <v>1.0118846893310547</v>
      </c>
      <c r="G511" s="2" t="str">
        <f>""</f>
        <v/>
      </c>
      <c r="H511" s="2" t="str">
        <f t="shared" si="44"/>
        <v/>
      </c>
      <c r="I511" s="2" t="str">
        <f t="shared" si="45"/>
        <v/>
      </c>
      <c r="J511" s="2" t="str">
        <f t="shared" si="46"/>
        <v/>
      </c>
      <c r="K511" s="2" t="str">
        <f t="shared" si="47"/>
        <v/>
      </c>
    </row>
    <row r="512" spans="2:11" x14ac:dyDescent="0.45">
      <c r="B512">
        <v>144.27637672424316</v>
      </c>
      <c r="C512">
        <v>1.4937833547592163</v>
      </c>
      <c r="D512">
        <v>-1.0125637054443359</v>
      </c>
      <c r="E512">
        <f t="shared" si="42"/>
        <v>1.087158203125</v>
      </c>
      <c r="F512">
        <f t="shared" si="43"/>
        <v>1.013401985168457</v>
      </c>
      <c r="G512" s="2" t="str">
        <f>""</f>
        <v/>
      </c>
      <c r="H512" s="2" t="str">
        <f t="shared" si="44"/>
        <v/>
      </c>
      <c r="I512" s="2" t="str">
        <f t="shared" si="45"/>
        <v/>
      </c>
      <c r="J512" s="2" t="str">
        <f t="shared" si="46"/>
        <v/>
      </c>
      <c r="K512" s="2" t="str">
        <f t="shared" si="47"/>
        <v/>
      </c>
    </row>
    <row r="513" spans="2:11" x14ac:dyDescent="0.45">
      <c r="B513">
        <v>144.53882789611816</v>
      </c>
      <c r="C513">
        <v>1.4958585500717163</v>
      </c>
      <c r="D513">
        <v>-1.0140800476074219</v>
      </c>
      <c r="E513">
        <f t="shared" si="42"/>
        <v>1.0892333984375</v>
      </c>
      <c r="F513">
        <f t="shared" si="43"/>
        <v>1.014918327331543</v>
      </c>
      <c r="G513" s="2" t="str">
        <f>""</f>
        <v/>
      </c>
      <c r="H513" s="2" t="str">
        <f t="shared" si="44"/>
        <v/>
      </c>
      <c r="I513" s="2" t="str">
        <f t="shared" si="45"/>
        <v/>
      </c>
      <c r="J513" s="2" t="str">
        <f t="shared" si="46"/>
        <v/>
      </c>
      <c r="K513" s="2" t="str">
        <f t="shared" si="47"/>
        <v/>
      </c>
    </row>
    <row r="514" spans="2:11" x14ac:dyDescent="0.45">
      <c r="B514">
        <v>144.73047828674319</v>
      </c>
      <c r="C514">
        <v>1.4979337453842163</v>
      </c>
      <c r="D514">
        <v>-1.0154600143432617</v>
      </c>
      <c r="E514">
        <f t="shared" si="42"/>
        <v>1.09130859375</v>
      </c>
      <c r="F514">
        <f t="shared" si="43"/>
        <v>1.0162982940673828</v>
      </c>
      <c r="G514" s="2" t="str">
        <f>""</f>
        <v/>
      </c>
      <c r="H514" s="2" t="str">
        <f t="shared" si="44"/>
        <v/>
      </c>
      <c r="I514" s="2" t="str">
        <f t="shared" si="45"/>
        <v/>
      </c>
      <c r="J514" s="2" t="str">
        <f t="shared" si="46"/>
        <v/>
      </c>
      <c r="K514" s="2" t="str">
        <f t="shared" si="47"/>
        <v/>
      </c>
    </row>
    <row r="515" spans="2:11" x14ac:dyDescent="0.45">
      <c r="B515">
        <v>145.00538063049316</v>
      </c>
      <c r="C515">
        <v>1.5001310110092163</v>
      </c>
      <c r="D515">
        <v>-1.017094612121582</v>
      </c>
      <c r="E515">
        <f t="shared" si="42"/>
        <v>1.093505859375</v>
      </c>
      <c r="F515">
        <f t="shared" si="43"/>
        <v>1.0179328918457031</v>
      </c>
      <c r="G515" s="2" t="str">
        <f>""</f>
        <v/>
      </c>
      <c r="H515" s="2" t="str">
        <f t="shared" si="44"/>
        <v/>
      </c>
      <c r="I515" s="2" t="str">
        <f t="shared" si="45"/>
        <v/>
      </c>
      <c r="J515" s="2" t="str">
        <f t="shared" si="46"/>
        <v/>
      </c>
      <c r="K515" s="2" t="str">
        <f t="shared" si="47"/>
        <v/>
      </c>
    </row>
    <row r="516" spans="2:11" x14ac:dyDescent="0.45">
      <c r="B516">
        <v>145.24292945861816</v>
      </c>
      <c r="C516">
        <v>1.5023282766342163</v>
      </c>
      <c r="D516">
        <v>-1.0187597274780273</v>
      </c>
      <c r="E516">
        <f t="shared" ref="E516:E579" si="48">C516-C$3</f>
        <v>1.095703125</v>
      </c>
      <c r="F516">
        <f t="shared" ref="F516:F579" si="49">-(D516-D$3)</f>
        <v>1.0195980072021484</v>
      </c>
      <c r="G516" s="2" t="str">
        <f>""</f>
        <v/>
      </c>
      <c r="H516" s="2" t="str">
        <f t="shared" ref="H516:H579" si="50">IF(AND(E516&gt;H$2,E516&lt;I$2),B516,"")</f>
        <v/>
      </c>
      <c r="I516" s="2" t="str">
        <f t="shared" ref="I516:I579" si="51">IF(AND(E516&gt;H$2,E516&lt;I$2),E516,"")</f>
        <v/>
      </c>
      <c r="J516" s="2" t="str">
        <f t="shared" ref="J516:J579" si="52">IF(AND(F516&gt;J$2,F516&lt;K$2),B516,"")</f>
        <v/>
      </c>
      <c r="K516" s="2" t="str">
        <f t="shared" ref="K516:K579" si="53">IF(AND(F516&gt;J$2,F516&lt;K$2),F516,"")</f>
        <v/>
      </c>
    </row>
    <row r="517" spans="2:11" x14ac:dyDescent="0.45">
      <c r="B517">
        <v>145.49366188049316</v>
      </c>
      <c r="C517">
        <v>1.5045255422592163</v>
      </c>
      <c r="D517">
        <v>-1.0204935073852539</v>
      </c>
      <c r="E517">
        <f t="shared" si="48"/>
        <v>1.097900390625</v>
      </c>
      <c r="F517">
        <f t="shared" si="49"/>
        <v>1.021331787109375</v>
      </c>
      <c r="G517" s="2" t="str">
        <f>""</f>
        <v/>
      </c>
      <c r="H517" s="2" t="str">
        <f t="shared" si="50"/>
        <v/>
      </c>
      <c r="I517" s="2" t="str">
        <f t="shared" si="51"/>
        <v/>
      </c>
      <c r="J517" s="2" t="str">
        <f t="shared" si="52"/>
        <v/>
      </c>
      <c r="K517" s="2" t="str">
        <f t="shared" si="53"/>
        <v/>
      </c>
    </row>
    <row r="518" spans="2:11" x14ac:dyDescent="0.45">
      <c r="B518">
        <v>145.72504615783691</v>
      </c>
      <c r="C518">
        <v>1.5064786672592163</v>
      </c>
      <c r="D518">
        <v>-1.0220699310302734</v>
      </c>
      <c r="E518">
        <f t="shared" si="48"/>
        <v>1.099853515625</v>
      </c>
      <c r="F518">
        <f t="shared" si="49"/>
        <v>1.0229082107543945</v>
      </c>
      <c r="G518" s="2" t="str">
        <f>""</f>
        <v/>
      </c>
      <c r="H518" s="2" t="str">
        <f t="shared" si="50"/>
        <v/>
      </c>
      <c r="I518" s="2" t="str">
        <f t="shared" si="51"/>
        <v/>
      </c>
      <c r="J518" s="2" t="str">
        <f t="shared" si="52"/>
        <v/>
      </c>
      <c r="K518" s="2" t="str">
        <f t="shared" si="53"/>
        <v/>
      </c>
    </row>
    <row r="519" spans="2:11" x14ac:dyDescent="0.45">
      <c r="B519">
        <v>145.95632362365723</v>
      </c>
      <c r="C519">
        <v>1.5086759328842163</v>
      </c>
      <c r="D519">
        <v>-1.0238046646118164</v>
      </c>
      <c r="E519">
        <f t="shared" si="48"/>
        <v>1.10205078125</v>
      </c>
      <c r="F519">
        <f t="shared" si="49"/>
        <v>1.0246429443359375</v>
      </c>
      <c r="G519" s="2" t="str">
        <f>""</f>
        <v/>
      </c>
      <c r="H519" s="2" t="str">
        <f t="shared" si="50"/>
        <v/>
      </c>
      <c r="I519" s="2" t="str">
        <f t="shared" si="51"/>
        <v/>
      </c>
      <c r="J519" s="2" t="str">
        <f t="shared" si="52"/>
        <v/>
      </c>
      <c r="K519" s="2" t="str">
        <f t="shared" si="53"/>
        <v/>
      </c>
    </row>
    <row r="520" spans="2:11" x14ac:dyDescent="0.45">
      <c r="B520">
        <v>146.22280311584473</v>
      </c>
      <c r="C520">
        <v>1.5109952688217163</v>
      </c>
      <c r="D520">
        <v>-1.0257225036621094</v>
      </c>
      <c r="E520">
        <f t="shared" si="48"/>
        <v>1.1043701171875</v>
      </c>
      <c r="F520">
        <f t="shared" si="49"/>
        <v>1.0265607833862305</v>
      </c>
      <c r="G520" s="2" t="str">
        <f>""</f>
        <v/>
      </c>
      <c r="H520" s="2" t="str">
        <f t="shared" si="50"/>
        <v/>
      </c>
      <c r="I520" s="2" t="str">
        <f t="shared" si="51"/>
        <v/>
      </c>
      <c r="J520" s="2" t="str">
        <f t="shared" si="52"/>
        <v/>
      </c>
      <c r="K520" s="2" t="str">
        <f t="shared" si="53"/>
        <v/>
      </c>
    </row>
    <row r="521" spans="2:11" x14ac:dyDescent="0.45">
      <c r="B521">
        <v>146.40969276428223</v>
      </c>
      <c r="C521">
        <v>1.5129483938217163</v>
      </c>
      <c r="D521">
        <v>-1.0276937484741211</v>
      </c>
      <c r="E521">
        <f t="shared" si="48"/>
        <v>1.1063232421875</v>
      </c>
      <c r="F521">
        <f t="shared" si="49"/>
        <v>1.0285320281982422</v>
      </c>
      <c r="G521" s="2" t="str">
        <f>""</f>
        <v/>
      </c>
      <c r="H521" s="2" t="str">
        <f t="shared" si="50"/>
        <v/>
      </c>
      <c r="I521" s="2" t="str">
        <f t="shared" si="51"/>
        <v/>
      </c>
      <c r="J521" s="2" t="str">
        <f t="shared" si="52"/>
        <v/>
      </c>
      <c r="K521" s="2" t="str">
        <f t="shared" si="53"/>
        <v/>
      </c>
    </row>
    <row r="522" spans="2:11" x14ac:dyDescent="0.45">
      <c r="B522">
        <v>146.66750526428223</v>
      </c>
      <c r="C522">
        <v>1.5151456594467163</v>
      </c>
      <c r="D522">
        <v>-1.0303993225097656</v>
      </c>
      <c r="E522">
        <f t="shared" si="48"/>
        <v>1.1085205078125</v>
      </c>
      <c r="F522">
        <f t="shared" si="49"/>
        <v>1.0312376022338867</v>
      </c>
      <c r="G522" s="2" t="str">
        <f>""</f>
        <v/>
      </c>
      <c r="H522" s="2" t="str">
        <f t="shared" si="50"/>
        <v/>
      </c>
      <c r="I522" s="2" t="str">
        <f t="shared" si="51"/>
        <v/>
      </c>
      <c r="J522" s="2" t="str">
        <f t="shared" si="52"/>
        <v/>
      </c>
      <c r="K522" s="2" t="str">
        <f t="shared" si="53"/>
        <v/>
      </c>
    </row>
    <row r="523" spans="2:11" x14ac:dyDescent="0.45">
      <c r="B523">
        <v>146.9097537994385</v>
      </c>
      <c r="C523">
        <v>1.5173429250717163</v>
      </c>
      <c r="D523">
        <v>-1.0336666107177734</v>
      </c>
      <c r="E523">
        <f t="shared" si="48"/>
        <v>1.1107177734375</v>
      </c>
      <c r="F523">
        <f t="shared" si="49"/>
        <v>1.0345048904418945</v>
      </c>
      <c r="G523" s="2" t="str">
        <f>""</f>
        <v/>
      </c>
      <c r="H523" s="2" t="str">
        <f t="shared" si="50"/>
        <v/>
      </c>
      <c r="I523" s="2" t="str">
        <f t="shared" si="51"/>
        <v/>
      </c>
      <c r="J523" s="2" t="str">
        <f t="shared" si="52"/>
        <v/>
      </c>
      <c r="K523" s="2" t="str">
        <f t="shared" si="53"/>
        <v/>
      </c>
    </row>
    <row r="524" spans="2:11" x14ac:dyDescent="0.45">
      <c r="B524">
        <v>147.18001747131348</v>
      </c>
      <c r="C524">
        <v>1.5195401906967163</v>
      </c>
      <c r="D524">
        <v>-1.0364809036254883</v>
      </c>
      <c r="E524">
        <f t="shared" si="48"/>
        <v>1.1129150390625</v>
      </c>
      <c r="F524">
        <f t="shared" si="49"/>
        <v>1.0373191833496094</v>
      </c>
      <c r="G524" s="2" t="str">
        <f>""</f>
        <v/>
      </c>
      <c r="H524" s="2" t="str">
        <f t="shared" si="50"/>
        <v/>
      </c>
      <c r="I524" s="2" t="str">
        <f t="shared" si="51"/>
        <v/>
      </c>
      <c r="J524" s="2" t="str">
        <f t="shared" si="52"/>
        <v/>
      </c>
      <c r="K524" s="2" t="str">
        <f t="shared" si="53"/>
        <v/>
      </c>
    </row>
    <row r="525" spans="2:11" x14ac:dyDescent="0.45">
      <c r="B525">
        <v>147.40194129943848</v>
      </c>
      <c r="C525">
        <v>1.5216153860092163</v>
      </c>
      <c r="D525">
        <v>-1.0388212203979492</v>
      </c>
      <c r="E525">
        <f t="shared" si="48"/>
        <v>1.114990234375</v>
      </c>
      <c r="F525">
        <f t="shared" si="49"/>
        <v>1.0396595001220703</v>
      </c>
      <c r="G525" s="2" t="str">
        <f>""</f>
        <v/>
      </c>
      <c r="H525" s="2" t="str">
        <f t="shared" si="50"/>
        <v/>
      </c>
      <c r="I525" s="2" t="str">
        <f t="shared" si="51"/>
        <v/>
      </c>
      <c r="J525" s="2" t="str">
        <f t="shared" si="52"/>
        <v/>
      </c>
      <c r="K525" s="2" t="str">
        <f t="shared" si="53"/>
        <v/>
      </c>
    </row>
    <row r="526" spans="2:11" x14ac:dyDescent="0.45">
      <c r="B526">
        <v>147.65426063537598</v>
      </c>
      <c r="C526">
        <v>1.5238126516342163</v>
      </c>
      <c r="D526">
        <v>-1.0406866073608398</v>
      </c>
      <c r="E526">
        <f t="shared" si="48"/>
        <v>1.1171875</v>
      </c>
      <c r="F526">
        <f t="shared" si="49"/>
        <v>1.0415248870849609</v>
      </c>
      <c r="G526" s="2" t="str">
        <f>""</f>
        <v/>
      </c>
      <c r="H526" s="2" t="str">
        <f t="shared" si="50"/>
        <v/>
      </c>
      <c r="I526" s="2" t="str">
        <f t="shared" si="51"/>
        <v/>
      </c>
      <c r="J526" s="2" t="str">
        <f t="shared" si="52"/>
        <v/>
      </c>
      <c r="K526" s="2" t="str">
        <f t="shared" si="53"/>
        <v/>
      </c>
    </row>
    <row r="527" spans="2:11" x14ac:dyDescent="0.45">
      <c r="B527">
        <v>147.87285804748535</v>
      </c>
      <c r="C527">
        <v>1.5258878469467163</v>
      </c>
      <c r="D527">
        <v>-1.0424003601074219</v>
      </c>
      <c r="E527">
        <f t="shared" si="48"/>
        <v>1.1192626953125</v>
      </c>
      <c r="F527">
        <f t="shared" si="49"/>
        <v>1.043238639831543</v>
      </c>
      <c r="G527" s="2" t="str">
        <f>""</f>
        <v/>
      </c>
      <c r="H527" s="2" t="str">
        <f t="shared" si="50"/>
        <v/>
      </c>
      <c r="I527" s="2" t="str">
        <f t="shared" si="51"/>
        <v/>
      </c>
      <c r="J527" s="2" t="str">
        <f t="shared" si="52"/>
        <v/>
      </c>
      <c r="K527" s="2" t="str">
        <f t="shared" si="53"/>
        <v/>
      </c>
    </row>
    <row r="528" spans="2:11" x14ac:dyDescent="0.45">
      <c r="B528">
        <v>148.10524940490725</v>
      </c>
      <c r="C528">
        <v>1.5279630422592163</v>
      </c>
      <c r="D528">
        <v>-1.0440053939819336</v>
      </c>
      <c r="E528">
        <f t="shared" si="48"/>
        <v>1.121337890625</v>
      </c>
      <c r="F528">
        <f t="shared" si="49"/>
        <v>1.0448436737060547</v>
      </c>
      <c r="G528" s="2" t="str">
        <f>""</f>
        <v/>
      </c>
      <c r="H528" s="2" t="str">
        <f t="shared" si="50"/>
        <v/>
      </c>
      <c r="I528" s="2" t="str">
        <f t="shared" si="51"/>
        <v/>
      </c>
      <c r="J528" s="2" t="str">
        <f t="shared" si="52"/>
        <v/>
      </c>
      <c r="K528" s="2" t="str">
        <f t="shared" si="53"/>
        <v/>
      </c>
    </row>
    <row r="529" spans="2:11" x14ac:dyDescent="0.45">
      <c r="B529">
        <v>148.32137489318848</v>
      </c>
      <c r="C529">
        <v>1.5299161672592163</v>
      </c>
      <c r="D529">
        <v>-1.0455999374389648</v>
      </c>
      <c r="E529">
        <f t="shared" si="48"/>
        <v>1.123291015625</v>
      </c>
      <c r="F529">
        <f t="shared" si="49"/>
        <v>1.0464382171630859</v>
      </c>
      <c r="G529" s="2" t="str">
        <f>""</f>
        <v/>
      </c>
      <c r="H529" s="2" t="str">
        <f t="shared" si="50"/>
        <v/>
      </c>
      <c r="I529" s="2" t="str">
        <f t="shared" si="51"/>
        <v/>
      </c>
      <c r="J529" s="2" t="str">
        <f t="shared" si="52"/>
        <v/>
      </c>
      <c r="K529" s="2" t="str">
        <f t="shared" si="53"/>
        <v/>
      </c>
    </row>
    <row r="530" spans="2:11" x14ac:dyDescent="0.45">
      <c r="B530">
        <v>148.54604530334473</v>
      </c>
      <c r="C530">
        <v>1.5321134328842163</v>
      </c>
      <c r="D530">
        <v>-1.0477447509765625</v>
      </c>
      <c r="E530">
        <f t="shared" si="48"/>
        <v>1.12548828125</v>
      </c>
      <c r="F530">
        <f t="shared" si="49"/>
        <v>1.0485830307006836</v>
      </c>
      <c r="G530" s="2" t="str">
        <f>""</f>
        <v/>
      </c>
      <c r="H530" s="2" t="str">
        <f t="shared" si="50"/>
        <v/>
      </c>
      <c r="I530" s="2" t="str">
        <f t="shared" si="51"/>
        <v/>
      </c>
      <c r="J530" s="2" t="str">
        <f t="shared" si="52"/>
        <v/>
      </c>
      <c r="K530" s="2" t="str">
        <f t="shared" si="53"/>
        <v/>
      </c>
    </row>
    <row r="531" spans="2:11" x14ac:dyDescent="0.45">
      <c r="B531">
        <v>148.75795936584473</v>
      </c>
      <c r="C531">
        <v>1.5340665578842163</v>
      </c>
      <c r="D531">
        <v>-1.0497045516967773</v>
      </c>
      <c r="E531">
        <f t="shared" si="48"/>
        <v>1.12744140625</v>
      </c>
      <c r="F531">
        <f t="shared" si="49"/>
        <v>1.0505428314208984</v>
      </c>
      <c r="G531" s="2" t="str">
        <f>""</f>
        <v/>
      </c>
      <c r="H531" s="2" t="str">
        <f t="shared" si="50"/>
        <v/>
      </c>
      <c r="I531" s="2" t="str">
        <f t="shared" si="51"/>
        <v/>
      </c>
      <c r="J531" s="2" t="str">
        <f t="shared" si="52"/>
        <v/>
      </c>
      <c r="K531" s="2" t="str">
        <f t="shared" si="53"/>
        <v/>
      </c>
    </row>
    <row r="532" spans="2:11" x14ac:dyDescent="0.45">
      <c r="B532">
        <v>148.96505165100098</v>
      </c>
      <c r="C532">
        <v>1.5362638235092163</v>
      </c>
      <c r="D532">
        <v>-1.0516538619995117</v>
      </c>
      <c r="E532">
        <f t="shared" si="48"/>
        <v>1.129638671875</v>
      </c>
      <c r="F532">
        <f t="shared" si="49"/>
        <v>1.0524921417236328</v>
      </c>
      <c r="G532" s="2" t="str">
        <f>""</f>
        <v/>
      </c>
      <c r="H532" s="2" t="str">
        <f t="shared" si="50"/>
        <v/>
      </c>
      <c r="I532" s="2" t="str">
        <f t="shared" si="51"/>
        <v/>
      </c>
      <c r="J532" s="2" t="str">
        <f t="shared" si="52"/>
        <v/>
      </c>
      <c r="K532" s="2" t="str">
        <f t="shared" si="53"/>
        <v/>
      </c>
    </row>
    <row r="533" spans="2:11" x14ac:dyDescent="0.45">
      <c r="B533">
        <v>149.22683143615723</v>
      </c>
      <c r="C533">
        <v>1.5385831594467163</v>
      </c>
      <c r="D533">
        <v>-1.0536489486694336</v>
      </c>
      <c r="E533">
        <f t="shared" si="48"/>
        <v>1.1319580078125</v>
      </c>
      <c r="F533">
        <f t="shared" si="49"/>
        <v>1.0544872283935547</v>
      </c>
      <c r="G533" s="2" t="str">
        <f>""</f>
        <v/>
      </c>
      <c r="H533" s="2" t="str">
        <f t="shared" si="50"/>
        <v/>
      </c>
      <c r="I533" s="2" t="str">
        <f t="shared" si="51"/>
        <v/>
      </c>
      <c r="J533" s="2" t="str">
        <f t="shared" si="52"/>
        <v/>
      </c>
      <c r="K533" s="2" t="str">
        <f t="shared" si="53"/>
        <v/>
      </c>
    </row>
    <row r="534" spans="2:11" x14ac:dyDescent="0.45">
      <c r="B534">
        <v>149.46431922912598</v>
      </c>
      <c r="C534">
        <v>1.5407804250717163</v>
      </c>
      <c r="D534">
        <v>-1.055816650390625</v>
      </c>
      <c r="E534">
        <f t="shared" si="48"/>
        <v>1.1341552734375</v>
      </c>
      <c r="F534">
        <f t="shared" si="49"/>
        <v>1.0566549301147461</v>
      </c>
      <c r="G534" s="2" t="str">
        <f>""</f>
        <v/>
      </c>
      <c r="H534" s="2" t="str">
        <f t="shared" si="50"/>
        <v/>
      </c>
      <c r="I534" s="2" t="str">
        <f t="shared" si="51"/>
        <v/>
      </c>
      <c r="J534" s="2" t="str">
        <f t="shared" si="52"/>
        <v/>
      </c>
      <c r="K534" s="2" t="str">
        <f t="shared" si="53"/>
        <v/>
      </c>
    </row>
    <row r="535" spans="2:11" x14ac:dyDescent="0.45">
      <c r="B535">
        <v>149.71126747131348</v>
      </c>
      <c r="C535">
        <v>1.5427335500717163</v>
      </c>
      <c r="D535">
        <v>-1.0581579208374023</v>
      </c>
      <c r="E535">
        <f t="shared" si="48"/>
        <v>1.1361083984375</v>
      </c>
      <c r="F535">
        <f t="shared" si="49"/>
        <v>1.0589962005615234</v>
      </c>
      <c r="G535" s="2" t="str">
        <f>""</f>
        <v/>
      </c>
      <c r="H535" s="2" t="str">
        <f t="shared" si="50"/>
        <v/>
      </c>
      <c r="I535" s="2" t="str">
        <f t="shared" si="51"/>
        <v/>
      </c>
      <c r="J535" s="2" t="str">
        <f t="shared" si="52"/>
        <v/>
      </c>
      <c r="K535" s="2" t="str">
        <f t="shared" si="53"/>
        <v/>
      </c>
    </row>
    <row r="536" spans="2:11" x14ac:dyDescent="0.45">
      <c r="B536">
        <v>149.92861366271973</v>
      </c>
      <c r="C536">
        <v>1.5449308156967163</v>
      </c>
      <c r="D536">
        <v>-1.0616865158081055</v>
      </c>
      <c r="E536">
        <f t="shared" si="48"/>
        <v>1.1383056640625</v>
      </c>
      <c r="F536">
        <f t="shared" si="49"/>
        <v>1.0625247955322266</v>
      </c>
      <c r="G536" s="2" t="str">
        <f>""</f>
        <v/>
      </c>
      <c r="H536" s="2" t="str">
        <f t="shared" si="50"/>
        <v/>
      </c>
      <c r="I536" s="2" t="str">
        <f t="shared" si="51"/>
        <v/>
      </c>
      <c r="J536" s="2" t="str">
        <f t="shared" si="52"/>
        <v/>
      </c>
      <c r="K536" s="2" t="str">
        <f t="shared" si="53"/>
        <v/>
      </c>
    </row>
    <row r="537" spans="2:11" x14ac:dyDescent="0.45">
      <c r="B537">
        <v>150.14504432678223</v>
      </c>
      <c r="C537">
        <v>1.5471280813217163</v>
      </c>
      <c r="D537">
        <v>-1.0646848678588867</v>
      </c>
      <c r="E537">
        <f t="shared" si="48"/>
        <v>1.1405029296875</v>
      </c>
      <c r="F537">
        <f t="shared" si="49"/>
        <v>1.0655231475830078</v>
      </c>
      <c r="G537" s="2" t="str">
        <f>""</f>
        <v/>
      </c>
      <c r="H537" s="2" t="str">
        <f t="shared" si="50"/>
        <v/>
      </c>
      <c r="I537" s="2" t="str">
        <f t="shared" si="51"/>
        <v/>
      </c>
      <c r="J537" s="2" t="str">
        <f t="shared" si="52"/>
        <v/>
      </c>
      <c r="K537" s="2" t="str">
        <f t="shared" si="53"/>
        <v/>
      </c>
    </row>
    <row r="538" spans="2:11" x14ac:dyDescent="0.45">
      <c r="B538">
        <v>150.35616493225098</v>
      </c>
      <c r="C538">
        <v>1.5492032766342163</v>
      </c>
      <c r="D538">
        <v>-1.0670499801635742</v>
      </c>
      <c r="E538">
        <f t="shared" si="48"/>
        <v>1.142578125</v>
      </c>
      <c r="F538">
        <f t="shared" si="49"/>
        <v>1.0678882598876953</v>
      </c>
      <c r="G538" s="2" t="str">
        <f>""</f>
        <v/>
      </c>
      <c r="H538" s="2" t="str">
        <f t="shared" si="50"/>
        <v/>
      </c>
      <c r="I538" s="2" t="str">
        <f t="shared" si="51"/>
        <v/>
      </c>
      <c r="J538" s="2" t="str">
        <f t="shared" si="52"/>
        <v/>
      </c>
      <c r="K538" s="2" t="str">
        <f t="shared" si="53"/>
        <v/>
      </c>
    </row>
    <row r="539" spans="2:11" x14ac:dyDescent="0.45">
      <c r="B539">
        <v>150.59371376037598</v>
      </c>
      <c r="C539">
        <v>1.5512784719467163</v>
      </c>
      <c r="D539">
        <v>-1.0691061019897461</v>
      </c>
      <c r="E539">
        <f t="shared" si="48"/>
        <v>1.1446533203125</v>
      </c>
      <c r="F539">
        <f t="shared" si="49"/>
        <v>1.0699443817138672</v>
      </c>
      <c r="G539" s="2" t="str">
        <f>""</f>
        <v/>
      </c>
      <c r="H539" s="2" t="str">
        <f t="shared" si="50"/>
        <v/>
      </c>
      <c r="I539" s="2" t="str">
        <f t="shared" si="51"/>
        <v/>
      </c>
      <c r="J539" s="2" t="str">
        <f t="shared" si="52"/>
        <v/>
      </c>
      <c r="K539" s="2" t="str">
        <f t="shared" si="53"/>
        <v/>
      </c>
    </row>
    <row r="540" spans="2:11" x14ac:dyDescent="0.45">
      <c r="B540">
        <v>150.84371376037598</v>
      </c>
      <c r="C540">
        <v>1.5534757375717163</v>
      </c>
      <c r="D540">
        <v>-1.0708484649658203</v>
      </c>
      <c r="E540">
        <f t="shared" si="48"/>
        <v>1.1468505859375</v>
      </c>
      <c r="F540">
        <f t="shared" si="49"/>
        <v>1.0716867446899414</v>
      </c>
      <c r="G540" s="2" t="str">
        <f>""</f>
        <v/>
      </c>
      <c r="H540" s="2" t="str">
        <f t="shared" si="50"/>
        <v/>
      </c>
      <c r="I540" s="2" t="str">
        <f t="shared" si="51"/>
        <v/>
      </c>
      <c r="J540" s="2" t="str">
        <f t="shared" si="52"/>
        <v/>
      </c>
      <c r="K540" s="2" t="str">
        <f t="shared" si="53"/>
        <v/>
      </c>
    </row>
    <row r="541" spans="2:11" x14ac:dyDescent="0.45">
      <c r="B541">
        <v>151.092981338501</v>
      </c>
      <c r="C541">
        <v>1.5556730031967163</v>
      </c>
      <c r="D541">
        <v>-1.0725841522216797</v>
      </c>
      <c r="E541">
        <f t="shared" si="48"/>
        <v>1.1490478515625</v>
      </c>
      <c r="F541">
        <f t="shared" si="49"/>
        <v>1.0734224319458008</v>
      </c>
      <c r="G541" s="2" t="str">
        <f>""</f>
        <v/>
      </c>
      <c r="H541" s="2" t="str">
        <f t="shared" si="50"/>
        <v/>
      </c>
      <c r="I541" s="2" t="str">
        <f t="shared" si="51"/>
        <v/>
      </c>
      <c r="J541" s="2" t="str">
        <f t="shared" si="52"/>
        <v/>
      </c>
      <c r="K541" s="2" t="str">
        <f t="shared" si="53"/>
        <v/>
      </c>
    </row>
    <row r="542" spans="2:11" x14ac:dyDescent="0.45">
      <c r="B542">
        <v>151.32821083068848</v>
      </c>
      <c r="C542">
        <v>1.5577481985092163</v>
      </c>
      <c r="D542">
        <v>-1.0741605758666992</v>
      </c>
      <c r="E542">
        <f t="shared" si="48"/>
        <v>1.151123046875</v>
      </c>
      <c r="F542">
        <f t="shared" si="49"/>
        <v>1.0749988555908203</v>
      </c>
      <c r="G542" s="2" t="str">
        <f>""</f>
        <v/>
      </c>
      <c r="H542" s="2" t="str">
        <f t="shared" si="50"/>
        <v/>
      </c>
      <c r="I542" s="2" t="str">
        <f t="shared" si="51"/>
        <v/>
      </c>
      <c r="J542" s="2" t="str">
        <f t="shared" si="52"/>
        <v/>
      </c>
      <c r="K542" s="2" t="str">
        <f t="shared" si="53"/>
        <v/>
      </c>
    </row>
    <row r="543" spans="2:11" x14ac:dyDescent="0.45">
      <c r="B543">
        <v>151.55715370178225</v>
      </c>
      <c r="C543">
        <v>1.5599454641342163</v>
      </c>
      <c r="D543">
        <v>-1.0760812759399414</v>
      </c>
      <c r="E543">
        <f t="shared" si="48"/>
        <v>1.1533203125</v>
      </c>
      <c r="F543">
        <f t="shared" si="49"/>
        <v>1.0769195556640625</v>
      </c>
      <c r="G543" s="2" t="str">
        <f>""</f>
        <v/>
      </c>
      <c r="H543" s="2" t="str">
        <f t="shared" si="50"/>
        <v/>
      </c>
      <c r="I543" s="2" t="str">
        <f t="shared" si="51"/>
        <v/>
      </c>
      <c r="J543" s="2" t="str">
        <f t="shared" si="52"/>
        <v/>
      </c>
      <c r="K543" s="2" t="str">
        <f t="shared" si="53"/>
        <v/>
      </c>
    </row>
    <row r="544" spans="2:11" x14ac:dyDescent="0.45">
      <c r="B544">
        <v>151.78521156311038</v>
      </c>
      <c r="C544">
        <v>1.5620206594467163</v>
      </c>
      <c r="D544">
        <v>-1.0780000686645508</v>
      </c>
      <c r="E544">
        <f t="shared" si="48"/>
        <v>1.1553955078125</v>
      </c>
      <c r="F544">
        <f t="shared" si="49"/>
        <v>1.0788383483886719</v>
      </c>
      <c r="G544" s="2" t="str">
        <f>""</f>
        <v/>
      </c>
      <c r="H544" s="2" t="str">
        <f t="shared" si="50"/>
        <v/>
      </c>
      <c r="I544" s="2" t="str">
        <f t="shared" si="51"/>
        <v/>
      </c>
      <c r="J544" s="2" t="str">
        <f t="shared" si="52"/>
        <v/>
      </c>
      <c r="K544" s="2" t="str">
        <f t="shared" si="53"/>
        <v/>
      </c>
    </row>
    <row r="545" spans="2:11" x14ac:dyDescent="0.45">
      <c r="B545">
        <v>152.0049686431885</v>
      </c>
      <c r="C545">
        <v>1.5640958547592163</v>
      </c>
      <c r="D545">
        <v>-1.079960823059082</v>
      </c>
      <c r="E545">
        <f t="shared" si="48"/>
        <v>1.157470703125</v>
      </c>
      <c r="F545">
        <f t="shared" si="49"/>
        <v>1.0807991027832031</v>
      </c>
      <c r="G545" s="2" t="str">
        <f>""</f>
        <v/>
      </c>
      <c r="H545" s="2" t="str">
        <f t="shared" si="50"/>
        <v/>
      </c>
      <c r="I545" s="2" t="str">
        <f t="shared" si="51"/>
        <v/>
      </c>
      <c r="J545" s="2" t="str">
        <f t="shared" si="52"/>
        <v/>
      </c>
      <c r="K545" s="2" t="str">
        <f t="shared" si="53"/>
        <v/>
      </c>
    </row>
    <row r="546" spans="2:11" x14ac:dyDescent="0.45">
      <c r="B546">
        <v>152.26748085021973</v>
      </c>
      <c r="C546">
        <v>1.5662931203842163</v>
      </c>
      <c r="D546">
        <v>-1.0820989608764648</v>
      </c>
      <c r="E546">
        <f t="shared" si="48"/>
        <v>1.15966796875</v>
      </c>
      <c r="F546">
        <f t="shared" si="49"/>
        <v>1.0829372406005859</v>
      </c>
      <c r="G546" s="2" t="str">
        <f>""</f>
        <v/>
      </c>
      <c r="H546" s="2" t="str">
        <f t="shared" si="50"/>
        <v/>
      </c>
      <c r="I546" s="2" t="str">
        <f t="shared" si="51"/>
        <v/>
      </c>
      <c r="J546" s="2" t="str">
        <f t="shared" si="52"/>
        <v/>
      </c>
      <c r="K546" s="2" t="str">
        <f t="shared" si="53"/>
        <v/>
      </c>
    </row>
    <row r="547" spans="2:11" x14ac:dyDescent="0.45">
      <c r="B547">
        <v>152.46529579162598</v>
      </c>
      <c r="C547">
        <v>1.5684903860092163</v>
      </c>
      <c r="D547">
        <v>-1.0843086242675781</v>
      </c>
      <c r="E547">
        <f t="shared" si="48"/>
        <v>1.161865234375</v>
      </c>
      <c r="F547">
        <f t="shared" si="49"/>
        <v>1.0851469039916992</v>
      </c>
      <c r="G547" s="2" t="str">
        <f>""</f>
        <v/>
      </c>
      <c r="H547" s="2" t="str">
        <f t="shared" si="50"/>
        <v/>
      </c>
      <c r="I547" s="2" t="str">
        <f t="shared" si="51"/>
        <v/>
      </c>
      <c r="J547" s="2" t="str">
        <f t="shared" si="52"/>
        <v/>
      </c>
      <c r="K547" s="2" t="str">
        <f t="shared" si="53"/>
        <v/>
      </c>
    </row>
    <row r="548" spans="2:11" x14ac:dyDescent="0.45">
      <c r="B548">
        <v>152.65529823303223</v>
      </c>
      <c r="C548">
        <v>1.5706876516342163</v>
      </c>
      <c r="D548">
        <v>-1.0870494842529297</v>
      </c>
      <c r="E548">
        <f t="shared" si="48"/>
        <v>1.1640625</v>
      </c>
      <c r="F548">
        <f t="shared" si="49"/>
        <v>1.0878877639770508</v>
      </c>
      <c r="G548" s="2" t="str">
        <f>""</f>
        <v/>
      </c>
      <c r="H548" s="2" t="str">
        <f t="shared" si="50"/>
        <v/>
      </c>
      <c r="I548" s="2" t="str">
        <f t="shared" si="51"/>
        <v/>
      </c>
      <c r="J548" s="2" t="str">
        <f t="shared" si="52"/>
        <v/>
      </c>
      <c r="K548" s="2" t="str">
        <f t="shared" si="53"/>
        <v/>
      </c>
    </row>
    <row r="549" spans="2:11" x14ac:dyDescent="0.45">
      <c r="B549">
        <v>152.88588905334475</v>
      </c>
      <c r="C549">
        <v>1.5726407766342163</v>
      </c>
      <c r="D549">
        <v>-1.0911149978637695</v>
      </c>
      <c r="E549">
        <f t="shared" si="48"/>
        <v>1.166015625</v>
      </c>
      <c r="F549">
        <f t="shared" si="49"/>
        <v>1.0919532775878906</v>
      </c>
      <c r="G549" s="2" t="str">
        <f>""</f>
        <v/>
      </c>
      <c r="H549" s="2" t="str">
        <f t="shared" si="50"/>
        <v/>
      </c>
      <c r="I549" s="2" t="str">
        <f t="shared" si="51"/>
        <v/>
      </c>
      <c r="J549" s="2" t="str">
        <f t="shared" si="52"/>
        <v/>
      </c>
      <c r="K549" s="2" t="str">
        <f t="shared" si="53"/>
        <v/>
      </c>
    </row>
    <row r="550" spans="2:11" x14ac:dyDescent="0.45">
      <c r="B550">
        <v>153.14681434631348</v>
      </c>
      <c r="C550">
        <v>1.5748380422592163</v>
      </c>
      <c r="D550">
        <v>-1.0949468612670898</v>
      </c>
      <c r="E550">
        <f t="shared" si="48"/>
        <v>1.168212890625</v>
      </c>
      <c r="F550">
        <f t="shared" si="49"/>
        <v>1.0957851409912109</v>
      </c>
      <c r="G550" s="2" t="str">
        <f>""</f>
        <v/>
      </c>
      <c r="H550" s="2" t="str">
        <f t="shared" si="50"/>
        <v/>
      </c>
      <c r="I550" s="2" t="str">
        <f t="shared" si="51"/>
        <v/>
      </c>
      <c r="J550" s="2" t="str">
        <f t="shared" si="52"/>
        <v/>
      </c>
      <c r="K550" s="2" t="str">
        <f t="shared" si="53"/>
        <v/>
      </c>
    </row>
    <row r="551" spans="2:11" x14ac:dyDescent="0.45">
      <c r="B551">
        <v>153.38674354553223</v>
      </c>
      <c r="C551">
        <v>1.5770353078842163</v>
      </c>
      <c r="D551">
        <v>-1.0979814529418945</v>
      </c>
      <c r="E551">
        <f t="shared" si="48"/>
        <v>1.17041015625</v>
      </c>
      <c r="F551">
        <f t="shared" si="49"/>
        <v>1.0988197326660156</v>
      </c>
      <c r="G551" s="2" t="str">
        <f>""</f>
        <v/>
      </c>
      <c r="H551" s="2" t="str">
        <f t="shared" si="50"/>
        <v/>
      </c>
      <c r="I551" s="2" t="str">
        <f t="shared" si="51"/>
        <v/>
      </c>
      <c r="J551" s="2" t="str">
        <f t="shared" si="52"/>
        <v/>
      </c>
      <c r="K551" s="2" t="str">
        <f t="shared" si="53"/>
        <v/>
      </c>
    </row>
    <row r="552" spans="2:11" x14ac:dyDescent="0.45">
      <c r="B552">
        <v>153.59780311584473</v>
      </c>
      <c r="C552">
        <v>1.5791105031967163</v>
      </c>
      <c r="D552">
        <v>-1.0998640060424805</v>
      </c>
      <c r="E552">
        <f t="shared" si="48"/>
        <v>1.1724853515625</v>
      </c>
      <c r="F552">
        <f t="shared" si="49"/>
        <v>1.1007022857666016</v>
      </c>
      <c r="G552" s="2" t="str">
        <f>""</f>
        <v/>
      </c>
      <c r="H552" s="2" t="str">
        <f t="shared" si="50"/>
        <v/>
      </c>
      <c r="I552" s="2" t="str">
        <f t="shared" si="51"/>
        <v/>
      </c>
      <c r="J552" s="2" t="str">
        <f t="shared" si="52"/>
        <v/>
      </c>
      <c r="K552" s="2" t="str">
        <f t="shared" si="53"/>
        <v/>
      </c>
    </row>
    <row r="553" spans="2:11" x14ac:dyDescent="0.45">
      <c r="B553">
        <v>153.81356239318848</v>
      </c>
      <c r="C553">
        <v>1.5811856985092163</v>
      </c>
      <c r="D553">
        <v>-1.1011695861816406</v>
      </c>
      <c r="E553">
        <f t="shared" si="48"/>
        <v>1.174560546875</v>
      </c>
      <c r="F553">
        <f t="shared" si="49"/>
        <v>1.1020078659057617</v>
      </c>
      <c r="G553" s="2" t="str">
        <f>""</f>
        <v/>
      </c>
      <c r="H553" s="2" t="str">
        <f t="shared" si="50"/>
        <v/>
      </c>
      <c r="I553" s="2" t="str">
        <f t="shared" si="51"/>
        <v/>
      </c>
      <c r="J553" s="2" t="str">
        <f t="shared" si="52"/>
        <v/>
      </c>
      <c r="K553" s="2" t="str">
        <f t="shared" si="53"/>
        <v/>
      </c>
    </row>
    <row r="554" spans="2:11" x14ac:dyDescent="0.45">
      <c r="B554">
        <v>154.02694129943848</v>
      </c>
      <c r="C554">
        <v>1.5833829641342163</v>
      </c>
      <c r="D554">
        <v>-1.10174560546875</v>
      </c>
      <c r="E554">
        <f t="shared" si="48"/>
        <v>1.1767578125</v>
      </c>
      <c r="F554">
        <f t="shared" si="49"/>
        <v>1.1025838851928711</v>
      </c>
      <c r="G554" s="2" t="str">
        <f>""</f>
        <v/>
      </c>
      <c r="H554" s="2" t="str">
        <f t="shared" si="50"/>
        <v/>
      </c>
      <c r="I554" s="2" t="str">
        <f t="shared" si="51"/>
        <v/>
      </c>
      <c r="J554" s="2" t="str">
        <f t="shared" si="52"/>
        <v/>
      </c>
      <c r="K554" s="2" t="str">
        <f t="shared" si="53"/>
        <v/>
      </c>
    </row>
    <row r="555" spans="2:11" x14ac:dyDescent="0.45">
      <c r="B555">
        <v>154.27999305725098</v>
      </c>
      <c r="C555">
        <v>1.5857023000717163</v>
      </c>
      <c r="D555">
        <v>-1.1019620895385742</v>
      </c>
      <c r="E555">
        <f t="shared" si="48"/>
        <v>1.1790771484375</v>
      </c>
      <c r="F555">
        <f t="shared" si="49"/>
        <v>1.1028003692626953</v>
      </c>
      <c r="G555" s="2" t="str">
        <f>""</f>
        <v/>
      </c>
      <c r="H555" s="2" t="str">
        <f t="shared" si="50"/>
        <v/>
      </c>
      <c r="I555" s="2" t="str">
        <f t="shared" si="51"/>
        <v/>
      </c>
      <c r="J555" s="2" t="str">
        <f t="shared" si="52"/>
        <v/>
      </c>
      <c r="K555" s="2" t="str">
        <f t="shared" si="53"/>
        <v/>
      </c>
    </row>
    <row r="556" spans="2:11" x14ac:dyDescent="0.45">
      <c r="B556">
        <v>154.48256874084473</v>
      </c>
      <c r="C556">
        <v>1.5876554250717163</v>
      </c>
      <c r="D556">
        <v>-1.1023464202880859</v>
      </c>
      <c r="E556">
        <f t="shared" si="48"/>
        <v>1.1810302734375</v>
      </c>
      <c r="F556">
        <f t="shared" si="49"/>
        <v>1.103184700012207</v>
      </c>
      <c r="G556" s="2" t="str">
        <f>""</f>
        <v/>
      </c>
      <c r="H556" s="2" t="str">
        <f t="shared" si="50"/>
        <v/>
      </c>
      <c r="I556" s="2" t="str">
        <f t="shared" si="51"/>
        <v/>
      </c>
      <c r="J556" s="2" t="str">
        <f t="shared" si="52"/>
        <v/>
      </c>
      <c r="K556" s="2" t="str">
        <f t="shared" si="53"/>
        <v/>
      </c>
    </row>
    <row r="557" spans="2:11" x14ac:dyDescent="0.45">
      <c r="B557">
        <v>154.70269203186035</v>
      </c>
      <c r="C557">
        <v>1.5897306203842163</v>
      </c>
      <c r="D557">
        <v>-1.1028003692626953</v>
      </c>
      <c r="E557">
        <f t="shared" si="48"/>
        <v>1.18310546875</v>
      </c>
      <c r="F557">
        <f t="shared" si="49"/>
        <v>1.1036386489868164</v>
      </c>
      <c r="G557" s="2" t="str">
        <f>""</f>
        <v/>
      </c>
      <c r="H557" s="2" t="str">
        <f t="shared" si="50"/>
        <v/>
      </c>
      <c r="I557" s="2" t="str">
        <f t="shared" si="51"/>
        <v/>
      </c>
      <c r="J557" s="2" t="str">
        <f t="shared" si="52"/>
        <v/>
      </c>
      <c r="K557" s="2" t="str">
        <f t="shared" si="53"/>
        <v/>
      </c>
    </row>
    <row r="558" spans="2:11" x14ac:dyDescent="0.45">
      <c r="B558">
        <v>154.89617347717285</v>
      </c>
      <c r="C558">
        <v>1.5918058156967163</v>
      </c>
      <c r="D558">
        <v>-1.1042327880859375</v>
      </c>
      <c r="E558">
        <f t="shared" si="48"/>
        <v>1.1851806640625</v>
      </c>
      <c r="F558">
        <f t="shared" si="49"/>
        <v>1.1050710678100586</v>
      </c>
      <c r="G558" s="2" t="str">
        <f>""</f>
        <v/>
      </c>
      <c r="H558" s="2" t="str">
        <f t="shared" si="50"/>
        <v/>
      </c>
      <c r="I558" s="2" t="str">
        <f t="shared" si="51"/>
        <v/>
      </c>
      <c r="J558" s="2" t="str">
        <f t="shared" si="52"/>
        <v/>
      </c>
      <c r="K558" s="2" t="str">
        <f t="shared" si="53"/>
        <v/>
      </c>
    </row>
    <row r="559" spans="2:11" x14ac:dyDescent="0.45">
      <c r="B559">
        <v>155.17266273498538</v>
      </c>
      <c r="C559">
        <v>1.5941251516342163</v>
      </c>
      <c r="D559">
        <v>-1.1057500839233398</v>
      </c>
      <c r="E559">
        <f t="shared" si="48"/>
        <v>1.1875</v>
      </c>
      <c r="F559">
        <f t="shared" si="49"/>
        <v>1.1065883636474609</v>
      </c>
      <c r="G559" s="2" t="str">
        <f>""</f>
        <v/>
      </c>
      <c r="H559" s="2" t="str">
        <f t="shared" si="50"/>
        <v/>
      </c>
      <c r="I559" s="2" t="str">
        <f t="shared" si="51"/>
        <v/>
      </c>
      <c r="J559" s="2" t="str">
        <f t="shared" si="52"/>
        <v/>
      </c>
      <c r="K559" s="2" t="str">
        <f t="shared" si="53"/>
        <v/>
      </c>
    </row>
    <row r="560" spans="2:11" x14ac:dyDescent="0.45">
      <c r="B560">
        <v>155.3992862701416</v>
      </c>
      <c r="C560">
        <v>1.5963224172592163</v>
      </c>
      <c r="D560">
        <v>-1.1072664260864258</v>
      </c>
      <c r="E560">
        <f t="shared" si="48"/>
        <v>1.189697265625</v>
      </c>
      <c r="F560">
        <f t="shared" si="49"/>
        <v>1.1081047058105469</v>
      </c>
      <c r="G560" s="2" t="str">
        <f>""</f>
        <v/>
      </c>
      <c r="H560" s="2" t="str">
        <f t="shared" si="50"/>
        <v/>
      </c>
      <c r="I560" s="2" t="str">
        <f t="shared" si="51"/>
        <v/>
      </c>
      <c r="J560" s="2" t="str">
        <f t="shared" si="52"/>
        <v/>
      </c>
      <c r="K560" s="2" t="str">
        <f t="shared" si="53"/>
        <v/>
      </c>
    </row>
    <row r="561" spans="2:11" x14ac:dyDescent="0.45">
      <c r="B561">
        <v>155.6430606842041</v>
      </c>
      <c r="C561">
        <v>1.5983976125717163</v>
      </c>
      <c r="D561">
        <v>-1.1088600158691406</v>
      </c>
      <c r="E561">
        <f t="shared" si="48"/>
        <v>1.1917724609375</v>
      </c>
      <c r="F561">
        <f t="shared" si="49"/>
        <v>1.1096982955932617</v>
      </c>
      <c r="G561" s="2" t="str">
        <f>""</f>
        <v/>
      </c>
      <c r="H561" s="2" t="str">
        <f t="shared" si="50"/>
        <v/>
      </c>
      <c r="I561" s="2" t="str">
        <f t="shared" si="51"/>
        <v/>
      </c>
      <c r="J561" s="2" t="str">
        <f t="shared" si="52"/>
        <v/>
      </c>
      <c r="K561" s="2" t="str">
        <f t="shared" si="53"/>
        <v/>
      </c>
    </row>
    <row r="562" spans="2:11" x14ac:dyDescent="0.45">
      <c r="B562">
        <v>155.8400821685791</v>
      </c>
      <c r="C562">
        <v>1.6004728078842163</v>
      </c>
      <c r="D562">
        <v>-1.1105117797851563</v>
      </c>
      <c r="E562">
        <f t="shared" si="48"/>
        <v>1.19384765625</v>
      </c>
      <c r="F562">
        <f t="shared" si="49"/>
        <v>1.1113500595092773</v>
      </c>
      <c r="G562" s="2" t="str">
        <f>""</f>
        <v/>
      </c>
      <c r="H562" s="2" t="str">
        <f t="shared" si="50"/>
        <v/>
      </c>
      <c r="I562" s="2" t="str">
        <f t="shared" si="51"/>
        <v/>
      </c>
      <c r="J562" s="2" t="str">
        <f t="shared" si="52"/>
        <v/>
      </c>
      <c r="K562" s="2" t="str">
        <f t="shared" si="53"/>
        <v/>
      </c>
    </row>
    <row r="563" spans="2:11" x14ac:dyDescent="0.45">
      <c r="B563">
        <v>156.06902503967285</v>
      </c>
      <c r="C563">
        <v>1.6026700735092163</v>
      </c>
      <c r="D563">
        <v>-1.112675666809082</v>
      </c>
      <c r="E563">
        <f t="shared" si="48"/>
        <v>1.196044921875</v>
      </c>
      <c r="F563">
        <f t="shared" si="49"/>
        <v>1.1135139465332031</v>
      </c>
      <c r="G563" s="2" t="str">
        <f>""</f>
        <v/>
      </c>
      <c r="H563" s="2" t="str">
        <f t="shared" si="50"/>
        <v/>
      </c>
      <c r="I563" s="2" t="str">
        <f t="shared" si="51"/>
        <v/>
      </c>
      <c r="J563" s="2" t="str">
        <f t="shared" si="52"/>
        <v/>
      </c>
      <c r="K563" s="2" t="str">
        <f t="shared" si="53"/>
        <v/>
      </c>
    </row>
    <row r="564" spans="2:11" x14ac:dyDescent="0.45">
      <c r="B564">
        <v>156.28557777404785</v>
      </c>
      <c r="C564">
        <v>1.6048673391342163</v>
      </c>
      <c r="D564">
        <v>-1.116419792175293</v>
      </c>
      <c r="E564">
        <f t="shared" si="48"/>
        <v>1.1982421875</v>
      </c>
      <c r="F564">
        <f t="shared" si="49"/>
        <v>1.1172580718994141</v>
      </c>
      <c r="G564" s="2" t="str">
        <f>""</f>
        <v/>
      </c>
      <c r="H564" s="2" t="str">
        <f t="shared" si="50"/>
        <v/>
      </c>
      <c r="I564" s="2" t="str">
        <f t="shared" si="51"/>
        <v/>
      </c>
      <c r="J564" s="2" t="str">
        <f t="shared" si="52"/>
        <v/>
      </c>
      <c r="K564" s="2" t="str">
        <f t="shared" si="53"/>
        <v/>
      </c>
    </row>
    <row r="565" spans="2:11" x14ac:dyDescent="0.45">
      <c r="B565">
        <v>156.47722816467285</v>
      </c>
      <c r="C565">
        <v>1.6069425344467163</v>
      </c>
      <c r="D565">
        <v>-1.1193122863769531</v>
      </c>
      <c r="E565">
        <f t="shared" si="48"/>
        <v>1.2003173828125</v>
      </c>
      <c r="F565">
        <f t="shared" si="49"/>
        <v>1.1201505661010742</v>
      </c>
      <c r="G565" s="2" t="str">
        <f>""</f>
        <v/>
      </c>
      <c r="H565" s="2" t="str">
        <f t="shared" si="50"/>
        <v/>
      </c>
      <c r="I565" s="2" t="str">
        <f t="shared" si="51"/>
        <v/>
      </c>
      <c r="J565" s="2" t="str">
        <f t="shared" si="52"/>
        <v/>
      </c>
      <c r="K565" s="2" t="str">
        <f t="shared" si="53"/>
        <v/>
      </c>
    </row>
    <row r="566" spans="2:11" x14ac:dyDescent="0.45">
      <c r="B566">
        <v>156.67266273498538</v>
      </c>
      <c r="C566">
        <v>1.6090177297592163</v>
      </c>
      <c r="D566">
        <v>-1.1217069625854492</v>
      </c>
      <c r="E566">
        <f t="shared" si="48"/>
        <v>1.202392578125</v>
      </c>
      <c r="F566">
        <f t="shared" si="49"/>
        <v>1.1225452423095703</v>
      </c>
      <c r="G566" s="2" t="str">
        <f>""</f>
        <v/>
      </c>
      <c r="H566" s="2" t="str">
        <f t="shared" si="50"/>
        <v/>
      </c>
      <c r="I566" s="2" t="str">
        <f t="shared" si="51"/>
        <v/>
      </c>
      <c r="J566" s="2" t="str">
        <f t="shared" si="52"/>
        <v/>
      </c>
      <c r="K566" s="2" t="str">
        <f t="shared" si="53"/>
        <v/>
      </c>
    </row>
    <row r="567" spans="2:11" x14ac:dyDescent="0.45">
      <c r="B567">
        <v>156.9250431060791</v>
      </c>
      <c r="C567">
        <v>1.6112149953842163</v>
      </c>
      <c r="D567">
        <v>-1.1239452362060547</v>
      </c>
      <c r="E567">
        <f t="shared" si="48"/>
        <v>1.20458984375</v>
      </c>
      <c r="F567">
        <f t="shared" si="49"/>
        <v>1.1247835159301758</v>
      </c>
      <c r="G567" s="2" t="str">
        <f>""</f>
        <v/>
      </c>
      <c r="H567" s="2" t="str">
        <f t="shared" si="50"/>
        <v/>
      </c>
      <c r="I567" s="2" t="str">
        <f t="shared" si="51"/>
        <v/>
      </c>
      <c r="J567" s="2" t="str">
        <f t="shared" si="52"/>
        <v/>
      </c>
      <c r="K567" s="2" t="str">
        <f t="shared" si="53"/>
        <v/>
      </c>
    </row>
    <row r="568" spans="2:11" x14ac:dyDescent="0.45">
      <c r="B568">
        <v>157.1243839263916</v>
      </c>
      <c r="C568">
        <v>1.6135343313217163</v>
      </c>
      <c r="D568">
        <v>-1.1260519027709961</v>
      </c>
      <c r="E568">
        <f t="shared" si="48"/>
        <v>1.2069091796875</v>
      </c>
      <c r="F568">
        <f t="shared" si="49"/>
        <v>1.1268901824951172</v>
      </c>
      <c r="G568" s="2" t="str">
        <f>""</f>
        <v/>
      </c>
      <c r="H568" s="2" t="str">
        <f t="shared" si="50"/>
        <v/>
      </c>
      <c r="I568" s="2" t="str">
        <f t="shared" si="51"/>
        <v/>
      </c>
      <c r="J568" s="2" t="str">
        <f t="shared" si="52"/>
        <v/>
      </c>
      <c r="K568" s="2" t="str">
        <f t="shared" si="53"/>
        <v/>
      </c>
    </row>
    <row r="569" spans="2:11" x14ac:dyDescent="0.45">
      <c r="B569">
        <v>157.3565616607666</v>
      </c>
      <c r="C569">
        <v>1.6154874563217163</v>
      </c>
      <c r="D569">
        <v>-1.1280202865600586</v>
      </c>
      <c r="E569">
        <f t="shared" si="48"/>
        <v>1.2088623046875</v>
      </c>
      <c r="F569">
        <f t="shared" si="49"/>
        <v>1.1288585662841797</v>
      </c>
      <c r="G569" s="2" t="str">
        <f>""</f>
        <v/>
      </c>
      <c r="H569" s="2" t="str">
        <f t="shared" si="50"/>
        <v/>
      </c>
      <c r="I569" s="2" t="str">
        <f t="shared" si="51"/>
        <v/>
      </c>
      <c r="J569" s="2" t="str">
        <f t="shared" si="52"/>
        <v/>
      </c>
      <c r="K569" s="2" t="str">
        <f t="shared" si="53"/>
        <v/>
      </c>
    </row>
    <row r="570" spans="2:11" x14ac:dyDescent="0.45">
      <c r="B570">
        <v>157.5839786529541</v>
      </c>
      <c r="C570">
        <v>1.6176847219467163</v>
      </c>
      <c r="D570">
        <v>-1.1301984786987305</v>
      </c>
      <c r="E570">
        <f t="shared" si="48"/>
        <v>1.2110595703125</v>
      </c>
      <c r="F570">
        <f t="shared" si="49"/>
        <v>1.1310367584228516</v>
      </c>
      <c r="G570" s="2" t="str">
        <f>""</f>
        <v/>
      </c>
      <c r="H570" s="2" t="str">
        <f t="shared" si="50"/>
        <v/>
      </c>
      <c r="I570" s="2" t="str">
        <f t="shared" si="51"/>
        <v/>
      </c>
      <c r="J570" s="2" t="str">
        <f t="shared" si="52"/>
        <v/>
      </c>
      <c r="K570" s="2" t="str">
        <f t="shared" si="53"/>
        <v/>
      </c>
    </row>
    <row r="571" spans="2:11" x14ac:dyDescent="0.45">
      <c r="B571">
        <v>157.80358314514163</v>
      </c>
      <c r="C571">
        <v>1.6198819875717163</v>
      </c>
      <c r="D571">
        <v>-1.132563591003418</v>
      </c>
      <c r="E571">
        <f t="shared" si="48"/>
        <v>1.2132568359375</v>
      </c>
      <c r="F571">
        <f t="shared" si="49"/>
        <v>1.1334018707275391</v>
      </c>
      <c r="G571" s="2" t="str">
        <f>""</f>
        <v/>
      </c>
      <c r="H571" s="2" t="str">
        <f t="shared" si="50"/>
        <v/>
      </c>
      <c r="I571" s="2" t="str">
        <f t="shared" si="51"/>
        <v/>
      </c>
      <c r="J571" s="2" t="str">
        <f t="shared" si="52"/>
        <v/>
      </c>
      <c r="K571" s="2" t="str">
        <f t="shared" si="53"/>
        <v/>
      </c>
    </row>
    <row r="572" spans="2:11" x14ac:dyDescent="0.45">
      <c r="B572">
        <v>158.00298500061035</v>
      </c>
      <c r="C572">
        <v>1.6218351125717163</v>
      </c>
      <c r="D572">
        <v>-1.1347312927246094</v>
      </c>
      <c r="E572">
        <f t="shared" si="48"/>
        <v>1.2152099609375</v>
      </c>
      <c r="F572">
        <f t="shared" si="49"/>
        <v>1.1355695724487305</v>
      </c>
      <c r="G572" s="2" t="str">
        <f>""</f>
        <v/>
      </c>
      <c r="H572" s="2" t="str">
        <f t="shared" si="50"/>
        <v/>
      </c>
      <c r="I572" s="2" t="str">
        <f t="shared" si="51"/>
        <v/>
      </c>
      <c r="J572" s="2" t="str">
        <f t="shared" si="52"/>
        <v/>
      </c>
      <c r="K572" s="2" t="str">
        <f t="shared" si="53"/>
        <v/>
      </c>
    </row>
    <row r="573" spans="2:11" x14ac:dyDescent="0.45">
      <c r="B573">
        <v>158.22808265686035</v>
      </c>
      <c r="C573">
        <v>1.6240323781967163</v>
      </c>
      <c r="D573">
        <v>-1.1373262405395508</v>
      </c>
      <c r="E573">
        <f t="shared" si="48"/>
        <v>1.2174072265625</v>
      </c>
      <c r="F573">
        <f t="shared" si="49"/>
        <v>1.1381645202636719</v>
      </c>
      <c r="G573" s="2" t="str">
        <f>""</f>
        <v/>
      </c>
      <c r="H573" s="2" t="str">
        <f t="shared" si="50"/>
        <v/>
      </c>
      <c r="I573" s="2" t="str">
        <f t="shared" si="51"/>
        <v/>
      </c>
      <c r="J573" s="2" t="str">
        <f t="shared" si="52"/>
        <v/>
      </c>
      <c r="K573" s="2" t="str">
        <f t="shared" si="53"/>
        <v/>
      </c>
    </row>
    <row r="574" spans="2:11" x14ac:dyDescent="0.45">
      <c r="B574">
        <v>158.44304847717285</v>
      </c>
      <c r="C574">
        <v>1.6262296438217163</v>
      </c>
      <c r="D574">
        <v>-1.1400623321533203</v>
      </c>
      <c r="E574">
        <f t="shared" si="48"/>
        <v>1.2196044921875</v>
      </c>
      <c r="F574">
        <f t="shared" si="49"/>
        <v>1.1409006118774414</v>
      </c>
      <c r="G574" s="2" t="str">
        <f>""</f>
        <v/>
      </c>
      <c r="H574" s="2" t="str">
        <f t="shared" si="50"/>
        <v/>
      </c>
      <c r="I574" s="2" t="str">
        <f t="shared" si="51"/>
        <v/>
      </c>
      <c r="J574" s="2" t="str">
        <f t="shared" si="52"/>
        <v/>
      </c>
      <c r="K574" s="2" t="str">
        <f t="shared" si="53"/>
        <v/>
      </c>
    </row>
    <row r="575" spans="2:11" x14ac:dyDescent="0.45">
      <c r="B575">
        <v>158.6339054107666</v>
      </c>
      <c r="C575">
        <v>1.6284269094467163</v>
      </c>
      <c r="D575">
        <v>-1.1437473297119141</v>
      </c>
      <c r="E575">
        <f t="shared" si="48"/>
        <v>1.2218017578125</v>
      </c>
      <c r="F575">
        <f t="shared" si="49"/>
        <v>1.1445856094360352</v>
      </c>
      <c r="G575" s="2" t="str">
        <f>""</f>
        <v/>
      </c>
      <c r="H575" s="2" t="str">
        <f t="shared" si="50"/>
        <v/>
      </c>
      <c r="I575" s="2" t="str">
        <f t="shared" si="51"/>
        <v/>
      </c>
      <c r="J575" s="2" t="str">
        <f t="shared" si="52"/>
        <v/>
      </c>
      <c r="K575" s="2" t="str">
        <f t="shared" si="53"/>
        <v/>
      </c>
    </row>
    <row r="576" spans="2:11" x14ac:dyDescent="0.45">
      <c r="B576">
        <v>158.8736515045166</v>
      </c>
      <c r="C576">
        <v>1.6305021047592163</v>
      </c>
      <c r="D576">
        <v>-1.1472024917602539</v>
      </c>
      <c r="E576">
        <f t="shared" si="48"/>
        <v>1.223876953125</v>
      </c>
      <c r="F576">
        <f t="shared" si="49"/>
        <v>1.148040771484375</v>
      </c>
      <c r="G576" s="2" t="str">
        <f>""</f>
        <v/>
      </c>
      <c r="H576" s="2" t="str">
        <f t="shared" si="50"/>
        <v/>
      </c>
      <c r="I576" s="2" t="str">
        <f t="shared" si="51"/>
        <v/>
      </c>
      <c r="J576" s="2" t="str">
        <f t="shared" si="52"/>
        <v/>
      </c>
      <c r="K576" s="2" t="str">
        <f t="shared" si="53"/>
        <v/>
      </c>
    </row>
    <row r="577" spans="2:11" x14ac:dyDescent="0.45">
      <c r="B577">
        <v>159.12224769592288</v>
      </c>
      <c r="C577">
        <v>1.6326993703842163</v>
      </c>
      <c r="D577">
        <v>-1.1514368057250977</v>
      </c>
      <c r="E577">
        <f t="shared" si="48"/>
        <v>1.22607421875</v>
      </c>
      <c r="F577">
        <f t="shared" si="49"/>
        <v>1.1522750854492188</v>
      </c>
      <c r="G577" s="2" t="str">
        <f>""</f>
        <v/>
      </c>
      <c r="H577" s="2" t="str">
        <f t="shared" si="50"/>
        <v/>
      </c>
      <c r="I577" s="2" t="str">
        <f t="shared" si="51"/>
        <v/>
      </c>
      <c r="J577" s="2" t="str">
        <f t="shared" si="52"/>
        <v/>
      </c>
      <c r="K577" s="2" t="str">
        <f t="shared" si="53"/>
        <v/>
      </c>
    </row>
    <row r="578" spans="2:11" x14ac:dyDescent="0.45">
      <c r="B578">
        <v>159.33013343811038</v>
      </c>
      <c r="C578">
        <v>1.6348966360092163</v>
      </c>
      <c r="D578">
        <v>-1.1546602249145508</v>
      </c>
      <c r="E578">
        <f t="shared" si="48"/>
        <v>1.228271484375</v>
      </c>
      <c r="F578">
        <f t="shared" si="49"/>
        <v>1.1554985046386719</v>
      </c>
      <c r="G578" s="2" t="str">
        <f>""</f>
        <v/>
      </c>
      <c r="H578" s="2" t="str">
        <f t="shared" si="50"/>
        <v/>
      </c>
      <c r="I578" s="2" t="str">
        <f t="shared" si="51"/>
        <v/>
      </c>
      <c r="J578" s="2" t="str">
        <f t="shared" si="52"/>
        <v/>
      </c>
      <c r="K578" s="2" t="str">
        <f t="shared" si="53"/>
        <v/>
      </c>
    </row>
    <row r="579" spans="2:11" x14ac:dyDescent="0.45">
      <c r="B579">
        <v>159.55217933654785</v>
      </c>
      <c r="C579">
        <v>1.6368497610092163</v>
      </c>
      <c r="D579">
        <v>-1.1566314697265625</v>
      </c>
      <c r="E579">
        <f t="shared" si="48"/>
        <v>1.230224609375</v>
      </c>
      <c r="F579">
        <f t="shared" si="49"/>
        <v>1.1574697494506836</v>
      </c>
      <c r="G579" s="2" t="str">
        <f>""</f>
        <v/>
      </c>
      <c r="H579" s="2" t="str">
        <f t="shared" si="50"/>
        <v/>
      </c>
      <c r="I579" s="2" t="str">
        <f t="shared" si="51"/>
        <v/>
      </c>
      <c r="J579" s="2" t="str">
        <f t="shared" si="52"/>
        <v/>
      </c>
      <c r="K579" s="2" t="str">
        <f t="shared" si="53"/>
        <v/>
      </c>
    </row>
    <row r="580" spans="2:11" x14ac:dyDescent="0.45">
      <c r="B580">
        <v>159.7546329498291</v>
      </c>
      <c r="C580">
        <v>1.6390470266342163</v>
      </c>
      <c r="D580">
        <v>-1.1587991714477539</v>
      </c>
      <c r="E580">
        <f t="shared" ref="E580:E620" si="54">C580-C$3</f>
        <v>1.232421875</v>
      </c>
      <c r="F580">
        <f t="shared" ref="F580:F620" si="55">-(D580-D$3)</f>
        <v>1.159637451171875</v>
      </c>
      <c r="G580" s="2" t="str">
        <f>""</f>
        <v/>
      </c>
      <c r="H580" s="2" t="str">
        <f t="shared" ref="H580:H620" si="56">IF(AND(E580&gt;H$2,E580&lt;I$2),B580,"")</f>
        <v/>
      </c>
      <c r="I580" s="2" t="str">
        <f t="shared" ref="I580:I620" si="57">IF(AND(E580&gt;H$2,E580&lt;I$2),E580,"")</f>
        <v/>
      </c>
      <c r="J580" s="2" t="str">
        <f t="shared" ref="J580:J620" si="58">IF(AND(F580&gt;J$2,F580&lt;K$2),B580,"")</f>
        <v/>
      </c>
      <c r="K580" s="2" t="str">
        <f t="shared" ref="K580:K620" si="59">IF(AND(F580&gt;J$2,F580&lt;K$2),F580,"")</f>
        <v/>
      </c>
    </row>
    <row r="581" spans="2:11" x14ac:dyDescent="0.45">
      <c r="B581">
        <v>159.9968204498291</v>
      </c>
      <c r="C581">
        <v>1.6412442922592163</v>
      </c>
      <c r="D581">
        <v>-1.1609659194946289</v>
      </c>
      <c r="E581">
        <f t="shared" si="54"/>
        <v>1.234619140625</v>
      </c>
      <c r="F581">
        <f t="shared" si="55"/>
        <v>1.16180419921875</v>
      </c>
      <c r="G581" s="2" t="str">
        <f>""</f>
        <v/>
      </c>
      <c r="H581" s="2" t="str">
        <f t="shared" si="56"/>
        <v/>
      </c>
      <c r="I581" s="2" t="str">
        <f t="shared" si="57"/>
        <v/>
      </c>
      <c r="J581" s="2" t="str">
        <f t="shared" si="58"/>
        <v/>
      </c>
      <c r="K581" s="2" t="str">
        <f t="shared" si="59"/>
        <v/>
      </c>
    </row>
    <row r="582" spans="2:11" x14ac:dyDescent="0.45">
      <c r="B582">
        <v>160.21648597717285</v>
      </c>
      <c r="C582">
        <v>1.6435636281967163</v>
      </c>
      <c r="D582">
        <v>-1.1629867553710938</v>
      </c>
      <c r="E582">
        <f t="shared" si="54"/>
        <v>1.2369384765625</v>
      </c>
      <c r="F582">
        <f t="shared" si="55"/>
        <v>1.1638250350952148</v>
      </c>
      <c r="G582" s="2" t="str">
        <f>""</f>
        <v/>
      </c>
      <c r="H582" s="2" t="str">
        <f t="shared" si="56"/>
        <v/>
      </c>
      <c r="I582" s="2" t="str">
        <f t="shared" si="57"/>
        <v/>
      </c>
      <c r="J582" s="2" t="str">
        <f t="shared" si="58"/>
        <v/>
      </c>
      <c r="K582" s="2" t="str">
        <f t="shared" si="59"/>
        <v/>
      </c>
    </row>
    <row r="583" spans="2:11" x14ac:dyDescent="0.45">
      <c r="B583">
        <v>160.39800453186035</v>
      </c>
      <c r="C583">
        <v>1.6455167531967163</v>
      </c>
      <c r="D583">
        <v>-1.1647701263427734</v>
      </c>
      <c r="E583">
        <f t="shared" si="54"/>
        <v>1.2388916015625</v>
      </c>
      <c r="F583">
        <f t="shared" si="55"/>
        <v>1.1656084060668945</v>
      </c>
      <c r="G583" s="2" t="str">
        <f>""</f>
        <v/>
      </c>
      <c r="H583" s="2" t="str">
        <f t="shared" si="56"/>
        <v/>
      </c>
      <c r="I583" s="2" t="str">
        <f t="shared" si="57"/>
        <v/>
      </c>
      <c r="J583" s="2" t="str">
        <f t="shared" si="58"/>
        <v/>
      </c>
      <c r="K583" s="2" t="str">
        <f t="shared" si="59"/>
        <v/>
      </c>
    </row>
    <row r="584" spans="2:11" x14ac:dyDescent="0.45">
      <c r="B584">
        <v>160.60747718811035</v>
      </c>
      <c r="C584">
        <v>1.6477140188217163</v>
      </c>
      <c r="D584">
        <v>-1.1663837432861328</v>
      </c>
      <c r="E584">
        <f t="shared" si="54"/>
        <v>1.2410888671875</v>
      </c>
      <c r="F584">
        <f t="shared" si="55"/>
        <v>1.1672220230102539</v>
      </c>
      <c r="G584" s="2" t="str">
        <f>""</f>
        <v/>
      </c>
      <c r="H584" s="2" t="str">
        <f t="shared" si="56"/>
        <v/>
      </c>
      <c r="I584" s="2" t="str">
        <f t="shared" si="57"/>
        <v/>
      </c>
      <c r="J584" s="2" t="str">
        <f t="shared" si="58"/>
        <v/>
      </c>
      <c r="K584" s="2" t="str">
        <f t="shared" si="59"/>
        <v/>
      </c>
    </row>
    <row r="585" spans="2:11" x14ac:dyDescent="0.45">
      <c r="B585">
        <v>160.81542396545413</v>
      </c>
      <c r="C585">
        <v>1.6499112844467163</v>
      </c>
      <c r="D585">
        <v>-1.1679010391235352</v>
      </c>
      <c r="E585">
        <f t="shared" si="54"/>
        <v>1.2432861328125</v>
      </c>
      <c r="F585">
        <f t="shared" si="55"/>
        <v>1.1687393188476563</v>
      </c>
      <c r="G585" s="2" t="str">
        <f>""</f>
        <v/>
      </c>
      <c r="H585" s="2" t="str">
        <f t="shared" si="56"/>
        <v/>
      </c>
      <c r="I585" s="2" t="str">
        <f t="shared" si="57"/>
        <v/>
      </c>
      <c r="J585" s="2" t="str">
        <f t="shared" si="58"/>
        <v/>
      </c>
      <c r="K585" s="2" t="str">
        <f t="shared" si="59"/>
        <v/>
      </c>
    </row>
    <row r="586" spans="2:11" x14ac:dyDescent="0.45">
      <c r="B586">
        <v>161.0296573638916</v>
      </c>
      <c r="C586">
        <v>1.6519864797592163</v>
      </c>
      <c r="D586">
        <v>-1.169464111328125</v>
      </c>
      <c r="E586">
        <f t="shared" si="54"/>
        <v>1.245361328125</v>
      </c>
      <c r="F586">
        <f t="shared" si="55"/>
        <v>1.1703023910522461</v>
      </c>
      <c r="G586" s="2" t="str">
        <f>""</f>
        <v/>
      </c>
      <c r="H586" s="2" t="str">
        <f t="shared" si="56"/>
        <v/>
      </c>
      <c r="I586" s="2" t="str">
        <f t="shared" si="57"/>
        <v/>
      </c>
      <c r="J586" s="2" t="str">
        <f t="shared" si="58"/>
        <v/>
      </c>
      <c r="K586" s="2" t="str">
        <f t="shared" si="59"/>
        <v/>
      </c>
    </row>
    <row r="587" spans="2:11" x14ac:dyDescent="0.45">
      <c r="B587">
        <v>161.2679386138916</v>
      </c>
      <c r="C587">
        <v>1.6541837453842163</v>
      </c>
      <c r="D587">
        <v>-1.1711969375610352</v>
      </c>
      <c r="E587">
        <f t="shared" si="54"/>
        <v>1.24755859375</v>
      </c>
      <c r="F587">
        <f t="shared" si="55"/>
        <v>1.1720352172851563</v>
      </c>
      <c r="G587" s="2" t="str">
        <f>""</f>
        <v/>
      </c>
      <c r="H587" s="2" t="str">
        <f t="shared" si="56"/>
        <v/>
      </c>
      <c r="I587" s="2" t="str">
        <f t="shared" si="57"/>
        <v/>
      </c>
      <c r="J587" s="2" t="str">
        <f t="shared" si="58"/>
        <v/>
      </c>
      <c r="K587" s="2" t="str">
        <f t="shared" si="59"/>
        <v/>
      </c>
    </row>
    <row r="588" spans="2:11" x14ac:dyDescent="0.45">
      <c r="B588">
        <v>161.46807289123535</v>
      </c>
      <c r="C588">
        <v>1.6563810110092163</v>
      </c>
      <c r="D588">
        <v>-1.1728439331054688</v>
      </c>
      <c r="E588">
        <f t="shared" si="54"/>
        <v>1.249755859375</v>
      </c>
      <c r="F588">
        <f t="shared" si="55"/>
        <v>1.1736822128295898</v>
      </c>
      <c r="G588" s="2" t="str">
        <f>""</f>
        <v/>
      </c>
      <c r="H588" s="2" t="str">
        <f t="shared" si="56"/>
        <v/>
      </c>
      <c r="I588" s="2" t="str">
        <f t="shared" si="57"/>
        <v/>
      </c>
      <c r="J588" s="2" t="str">
        <f t="shared" si="58"/>
        <v/>
      </c>
      <c r="K588" s="2" t="str">
        <f t="shared" si="59"/>
        <v/>
      </c>
    </row>
    <row r="589" spans="2:11" x14ac:dyDescent="0.45">
      <c r="B589">
        <v>161.69793128967285</v>
      </c>
      <c r="C589">
        <v>1.6584562063217163</v>
      </c>
      <c r="D589">
        <v>-1.1746463775634766</v>
      </c>
      <c r="E589">
        <f t="shared" si="54"/>
        <v>1.2518310546875</v>
      </c>
      <c r="F589">
        <f t="shared" si="55"/>
        <v>1.1754846572875977</v>
      </c>
      <c r="G589" s="2" t="str">
        <f>""</f>
        <v/>
      </c>
      <c r="H589" s="2" t="str">
        <f t="shared" si="56"/>
        <v/>
      </c>
      <c r="I589" s="2" t="str">
        <f t="shared" si="57"/>
        <v/>
      </c>
      <c r="J589" s="2" t="str">
        <f t="shared" si="58"/>
        <v/>
      </c>
      <c r="K589" s="2" t="str">
        <f t="shared" si="59"/>
        <v/>
      </c>
    </row>
    <row r="590" spans="2:11" x14ac:dyDescent="0.45">
      <c r="B590">
        <v>161.8809757232666</v>
      </c>
      <c r="C590">
        <v>1.6605314016342163</v>
      </c>
      <c r="D590">
        <v>-1.1766176223754883</v>
      </c>
      <c r="E590">
        <f t="shared" si="54"/>
        <v>1.25390625</v>
      </c>
      <c r="F590">
        <f t="shared" si="55"/>
        <v>1.1774559020996094</v>
      </c>
      <c r="G590" s="2" t="str">
        <f>""</f>
        <v/>
      </c>
      <c r="H590" s="2" t="str">
        <f t="shared" si="56"/>
        <v/>
      </c>
      <c r="I590" s="2" t="str">
        <f t="shared" si="57"/>
        <v/>
      </c>
      <c r="J590" s="2" t="str">
        <f t="shared" si="58"/>
        <v/>
      </c>
      <c r="K590" s="2" t="str">
        <f t="shared" si="59"/>
        <v/>
      </c>
    </row>
    <row r="591" spans="2:11" x14ac:dyDescent="0.45">
      <c r="B591">
        <v>162.1021671295166</v>
      </c>
      <c r="C591">
        <v>1.6627286672592163</v>
      </c>
      <c r="D591">
        <v>-1.1790990829467773</v>
      </c>
      <c r="E591">
        <f t="shared" si="54"/>
        <v>1.256103515625</v>
      </c>
      <c r="F591">
        <f t="shared" si="55"/>
        <v>1.1799373626708984</v>
      </c>
      <c r="G591" s="2" t="str">
        <f>""</f>
        <v/>
      </c>
      <c r="H591" s="2" t="str">
        <f t="shared" si="56"/>
        <v/>
      </c>
      <c r="I591" s="2" t="str">
        <f t="shared" si="57"/>
        <v/>
      </c>
      <c r="J591" s="2" t="str">
        <f t="shared" si="58"/>
        <v/>
      </c>
      <c r="K591" s="2" t="str">
        <f t="shared" si="59"/>
        <v/>
      </c>
    </row>
    <row r="592" spans="2:11" x14ac:dyDescent="0.45">
      <c r="B592">
        <v>162.3030948638916</v>
      </c>
      <c r="C592">
        <v>1.6649259328842163</v>
      </c>
      <c r="D592">
        <v>-1.182133674621582</v>
      </c>
      <c r="E592">
        <f t="shared" si="54"/>
        <v>1.25830078125</v>
      </c>
      <c r="F592">
        <f t="shared" si="55"/>
        <v>1.1829719543457031</v>
      </c>
      <c r="G592" s="2" t="str">
        <f>""</f>
        <v/>
      </c>
      <c r="H592" s="2" t="str">
        <f t="shared" si="56"/>
        <v/>
      </c>
      <c r="I592" s="2" t="str">
        <f t="shared" si="57"/>
        <v/>
      </c>
      <c r="J592" s="2" t="str">
        <f t="shared" si="58"/>
        <v/>
      </c>
      <c r="K592" s="2" t="str">
        <f t="shared" si="59"/>
        <v/>
      </c>
    </row>
    <row r="593" spans="2:11" x14ac:dyDescent="0.45">
      <c r="B593">
        <v>162.51262855529785</v>
      </c>
      <c r="C593">
        <v>1.6668790578842163</v>
      </c>
      <c r="D593">
        <v>-1.1844310760498047</v>
      </c>
      <c r="E593">
        <f t="shared" si="54"/>
        <v>1.26025390625</v>
      </c>
      <c r="F593">
        <f t="shared" si="55"/>
        <v>1.1852693557739258</v>
      </c>
      <c r="G593" s="2" t="str">
        <f>""</f>
        <v/>
      </c>
      <c r="H593" s="2" t="str">
        <f t="shared" si="56"/>
        <v/>
      </c>
      <c r="I593" s="2" t="str">
        <f t="shared" si="57"/>
        <v/>
      </c>
      <c r="J593" s="2" t="str">
        <f t="shared" si="58"/>
        <v/>
      </c>
      <c r="K593" s="2" t="str">
        <f t="shared" si="59"/>
        <v/>
      </c>
    </row>
    <row r="594" spans="2:11" x14ac:dyDescent="0.45">
      <c r="B594">
        <v>162.7220401763916</v>
      </c>
      <c r="C594">
        <v>1.6690763235092163</v>
      </c>
      <c r="D594">
        <v>-1.1863822937011719</v>
      </c>
      <c r="E594">
        <f t="shared" si="54"/>
        <v>1.262451171875</v>
      </c>
      <c r="F594">
        <f t="shared" si="55"/>
        <v>1.187220573425293</v>
      </c>
      <c r="G594" s="2" t="str">
        <f>""</f>
        <v/>
      </c>
      <c r="H594" s="2" t="str">
        <f t="shared" si="56"/>
        <v/>
      </c>
      <c r="I594" s="2" t="str">
        <f t="shared" si="57"/>
        <v/>
      </c>
      <c r="J594" s="2" t="str">
        <f t="shared" si="58"/>
        <v/>
      </c>
      <c r="K594" s="2" t="str">
        <f t="shared" si="59"/>
        <v/>
      </c>
    </row>
    <row r="595" spans="2:11" x14ac:dyDescent="0.45">
      <c r="B595">
        <v>162.9394474029541</v>
      </c>
      <c r="C595">
        <v>1.6713956594467163</v>
      </c>
      <c r="D595">
        <v>-1.1883316040039063</v>
      </c>
      <c r="E595">
        <f t="shared" si="54"/>
        <v>1.2647705078125</v>
      </c>
      <c r="F595">
        <f t="shared" si="55"/>
        <v>1.1891698837280273</v>
      </c>
      <c r="G595" s="2" t="str">
        <f>""</f>
        <v/>
      </c>
      <c r="H595" s="2" t="str">
        <f t="shared" si="56"/>
        <v/>
      </c>
      <c r="I595" s="2" t="str">
        <f t="shared" si="57"/>
        <v/>
      </c>
      <c r="J595" s="2" t="str">
        <f t="shared" si="58"/>
        <v/>
      </c>
      <c r="K595" s="2" t="str">
        <f t="shared" si="59"/>
        <v/>
      </c>
    </row>
    <row r="596" spans="2:11" x14ac:dyDescent="0.45">
      <c r="B596">
        <v>163.14892005920413</v>
      </c>
      <c r="C596">
        <v>1.6735929250717163</v>
      </c>
      <c r="D596">
        <v>-1.190281867980957</v>
      </c>
      <c r="E596">
        <f t="shared" si="54"/>
        <v>1.2669677734375</v>
      </c>
      <c r="F596">
        <f t="shared" si="55"/>
        <v>1.1911201477050781</v>
      </c>
      <c r="G596" s="2" t="str">
        <f>""</f>
        <v/>
      </c>
      <c r="H596" s="2" t="str">
        <f t="shared" si="56"/>
        <v/>
      </c>
      <c r="I596" s="2" t="str">
        <f t="shared" si="57"/>
        <v/>
      </c>
      <c r="J596" s="2" t="str">
        <f t="shared" si="58"/>
        <v/>
      </c>
      <c r="K596" s="2" t="str">
        <f t="shared" si="59"/>
        <v/>
      </c>
    </row>
    <row r="597" spans="2:11" x14ac:dyDescent="0.45">
      <c r="B597">
        <v>163.3498477935791</v>
      </c>
      <c r="C597">
        <v>1.6755460500717163</v>
      </c>
      <c r="D597">
        <v>-1.1921634674072266</v>
      </c>
      <c r="E597">
        <f t="shared" si="54"/>
        <v>1.2689208984375</v>
      </c>
      <c r="F597">
        <f t="shared" si="55"/>
        <v>1.1930017471313477</v>
      </c>
      <c r="G597" s="2" t="str">
        <f>""</f>
        <v/>
      </c>
      <c r="H597" s="2" t="str">
        <f t="shared" si="56"/>
        <v/>
      </c>
      <c r="I597" s="2" t="str">
        <f t="shared" si="57"/>
        <v/>
      </c>
      <c r="J597" s="2" t="str">
        <f t="shared" si="58"/>
        <v/>
      </c>
      <c r="K597" s="2" t="str">
        <f t="shared" si="59"/>
        <v/>
      </c>
    </row>
    <row r="598" spans="2:11" x14ac:dyDescent="0.45">
      <c r="B598">
        <v>163.55620765686035</v>
      </c>
      <c r="C598">
        <v>1.6777433156967163</v>
      </c>
      <c r="D598">
        <v>-1.1942806243896484</v>
      </c>
      <c r="E598">
        <f t="shared" si="54"/>
        <v>1.2711181640625</v>
      </c>
      <c r="F598">
        <f t="shared" si="55"/>
        <v>1.1951189041137695</v>
      </c>
      <c r="G598" s="2" t="str">
        <f>""</f>
        <v/>
      </c>
      <c r="H598" s="2" t="str">
        <f t="shared" si="56"/>
        <v/>
      </c>
      <c r="I598" s="2" t="str">
        <f t="shared" si="57"/>
        <v/>
      </c>
      <c r="J598" s="2" t="str">
        <f t="shared" si="58"/>
        <v/>
      </c>
      <c r="K598" s="2" t="str">
        <f t="shared" si="59"/>
        <v/>
      </c>
    </row>
    <row r="599" spans="2:11" x14ac:dyDescent="0.45">
      <c r="B599">
        <v>163.81096839904785</v>
      </c>
      <c r="C599">
        <v>1.6799405813217163</v>
      </c>
      <c r="D599">
        <v>-1.1964454650878906</v>
      </c>
      <c r="E599">
        <f t="shared" si="54"/>
        <v>1.2733154296875</v>
      </c>
      <c r="F599">
        <f t="shared" si="55"/>
        <v>1.1972837448120117</v>
      </c>
      <c r="G599" s="2" t="str">
        <f>""</f>
        <v/>
      </c>
      <c r="H599" s="2" t="str">
        <f t="shared" si="56"/>
        <v/>
      </c>
      <c r="I599" s="2" t="str">
        <f t="shared" si="57"/>
        <v/>
      </c>
      <c r="J599" s="2" t="str">
        <f t="shared" si="58"/>
        <v/>
      </c>
      <c r="K599" s="2" t="str">
        <f t="shared" si="59"/>
        <v/>
      </c>
    </row>
    <row r="600" spans="2:11" x14ac:dyDescent="0.45">
      <c r="B600">
        <v>163.9783878326416</v>
      </c>
      <c r="C600">
        <v>1.6818937063217163</v>
      </c>
      <c r="D600">
        <v>-1.1984157562255859</v>
      </c>
      <c r="E600">
        <f t="shared" si="54"/>
        <v>1.2752685546875</v>
      </c>
      <c r="F600">
        <f t="shared" si="55"/>
        <v>1.199254035949707</v>
      </c>
      <c r="G600" s="2" t="str">
        <f>""</f>
        <v/>
      </c>
      <c r="H600" s="2" t="str">
        <f t="shared" si="56"/>
        <v/>
      </c>
      <c r="I600" s="2" t="str">
        <f t="shared" si="57"/>
        <v/>
      </c>
      <c r="J600" s="2" t="str">
        <f t="shared" si="58"/>
        <v/>
      </c>
      <c r="K600" s="2" t="str">
        <f t="shared" si="59"/>
        <v/>
      </c>
    </row>
    <row r="601" spans="2:11" x14ac:dyDescent="0.45">
      <c r="B601">
        <v>164.18084144592285</v>
      </c>
      <c r="C601">
        <v>1.6840909719467163</v>
      </c>
      <c r="D601">
        <v>-1.2003755569458008</v>
      </c>
      <c r="E601">
        <f t="shared" si="54"/>
        <v>1.2774658203125</v>
      </c>
      <c r="F601">
        <f t="shared" si="55"/>
        <v>1.2012138366699219</v>
      </c>
      <c r="G601" s="2" t="str">
        <f>""</f>
        <v/>
      </c>
      <c r="H601" s="2" t="str">
        <f t="shared" si="56"/>
        <v/>
      </c>
      <c r="I601" s="2" t="str">
        <f t="shared" si="57"/>
        <v/>
      </c>
      <c r="J601" s="2" t="str">
        <f t="shared" si="58"/>
        <v/>
      </c>
      <c r="K601" s="2" t="str">
        <f t="shared" si="59"/>
        <v/>
      </c>
    </row>
    <row r="602" spans="2:11" x14ac:dyDescent="0.45">
      <c r="B602">
        <v>164.3647403717041</v>
      </c>
      <c r="C602">
        <v>1.6862882375717163</v>
      </c>
      <c r="D602">
        <v>-1.2023344039916992</v>
      </c>
      <c r="E602">
        <f t="shared" si="54"/>
        <v>1.2796630859375</v>
      </c>
      <c r="F602">
        <f t="shared" si="55"/>
        <v>1.2031726837158203</v>
      </c>
      <c r="G602" s="2" t="str">
        <f>""</f>
        <v/>
      </c>
      <c r="H602" s="2" t="str">
        <f t="shared" si="56"/>
        <v/>
      </c>
      <c r="I602" s="2" t="str">
        <f t="shared" si="57"/>
        <v/>
      </c>
      <c r="J602" s="2" t="str">
        <f t="shared" si="58"/>
        <v/>
      </c>
      <c r="K602" s="2" t="str">
        <f t="shared" si="59"/>
        <v/>
      </c>
    </row>
    <row r="603" spans="2:11" x14ac:dyDescent="0.45">
      <c r="B603">
        <v>164.60930824279785</v>
      </c>
      <c r="C603">
        <v>1.6886075735092163</v>
      </c>
      <c r="D603">
        <v>-1.20428466796875</v>
      </c>
      <c r="E603">
        <f t="shared" si="54"/>
        <v>1.281982421875</v>
      </c>
      <c r="F603">
        <f t="shared" si="55"/>
        <v>1.2051229476928711</v>
      </c>
      <c r="G603" s="2" t="str">
        <f>""</f>
        <v/>
      </c>
      <c r="H603" s="2" t="str">
        <f t="shared" si="56"/>
        <v/>
      </c>
      <c r="I603" s="2" t="str">
        <f t="shared" si="57"/>
        <v/>
      </c>
      <c r="J603" s="2" t="str">
        <f t="shared" si="58"/>
        <v/>
      </c>
      <c r="K603" s="2" t="str">
        <f t="shared" si="59"/>
        <v/>
      </c>
    </row>
    <row r="604" spans="2:11" x14ac:dyDescent="0.45">
      <c r="B604">
        <v>164.7806339263916</v>
      </c>
      <c r="C604">
        <v>1.6905606985092163</v>
      </c>
      <c r="D604">
        <v>-1.2063131332397461</v>
      </c>
      <c r="E604">
        <f t="shared" si="54"/>
        <v>1.283935546875</v>
      </c>
      <c r="F604">
        <f t="shared" si="55"/>
        <v>1.2071514129638672</v>
      </c>
      <c r="G604" s="2" t="str">
        <f>""</f>
        <v/>
      </c>
      <c r="H604" s="2" t="str">
        <f t="shared" si="56"/>
        <v/>
      </c>
      <c r="I604" s="2" t="str">
        <f t="shared" si="57"/>
        <v/>
      </c>
      <c r="J604" s="2" t="str">
        <f t="shared" si="58"/>
        <v/>
      </c>
      <c r="K604" s="2" t="str">
        <f t="shared" si="59"/>
        <v/>
      </c>
    </row>
    <row r="605" spans="2:11" x14ac:dyDescent="0.45">
      <c r="B605">
        <v>165.00570106506348</v>
      </c>
      <c r="C605">
        <v>1.6927579641342163</v>
      </c>
      <c r="D605">
        <v>-1.2093467712402344</v>
      </c>
      <c r="E605">
        <f t="shared" si="54"/>
        <v>1.2861328125</v>
      </c>
      <c r="F605">
        <f t="shared" si="55"/>
        <v>1.2101850509643555</v>
      </c>
      <c r="G605" s="2" t="str">
        <f>""</f>
        <v/>
      </c>
      <c r="H605" s="2" t="str">
        <f t="shared" si="56"/>
        <v/>
      </c>
      <c r="I605" s="2" t="str">
        <f t="shared" si="57"/>
        <v/>
      </c>
      <c r="J605" s="2" t="str">
        <f t="shared" si="58"/>
        <v/>
      </c>
      <c r="K605" s="2" t="str">
        <f t="shared" si="59"/>
        <v/>
      </c>
    </row>
    <row r="606" spans="2:11" x14ac:dyDescent="0.45">
      <c r="B606">
        <v>165.19344520568848</v>
      </c>
      <c r="C606">
        <v>1.6949552297592163</v>
      </c>
      <c r="D606">
        <v>-1.2122964859008789</v>
      </c>
      <c r="E606">
        <f t="shared" si="54"/>
        <v>1.288330078125</v>
      </c>
      <c r="F606">
        <f t="shared" si="55"/>
        <v>1.213134765625</v>
      </c>
      <c r="G606" s="2" t="str">
        <f>""</f>
        <v/>
      </c>
      <c r="H606" s="2" t="str">
        <f t="shared" si="56"/>
        <v/>
      </c>
      <c r="I606" s="2" t="str">
        <f t="shared" si="57"/>
        <v/>
      </c>
      <c r="J606" s="2" t="str">
        <f t="shared" si="58"/>
        <v/>
      </c>
      <c r="K606" s="2" t="str">
        <f t="shared" si="59"/>
        <v/>
      </c>
    </row>
    <row r="607" spans="2:11" x14ac:dyDescent="0.45">
      <c r="B607">
        <v>165.37490272521973</v>
      </c>
      <c r="C607">
        <v>1.6969083547592163</v>
      </c>
      <c r="D607">
        <v>-1.2148590087890625</v>
      </c>
      <c r="E607">
        <f t="shared" si="54"/>
        <v>1.290283203125</v>
      </c>
      <c r="F607">
        <f t="shared" si="55"/>
        <v>1.2156972885131836</v>
      </c>
      <c r="G607" s="2" t="str">
        <f>""</f>
        <v/>
      </c>
      <c r="H607" s="2" t="str">
        <f t="shared" si="56"/>
        <v/>
      </c>
      <c r="I607" s="2" t="str">
        <f t="shared" si="57"/>
        <v/>
      </c>
      <c r="J607" s="2" t="str">
        <f t="shared" si="58"/>
        <v/>
      </c>
      <c r="K607" s="2" t="str">
        <f t="shared" si="59"/>
        <v/>
      </c>
    </row>
    <row r="608" spans="2:11" x14ac:dyDescent="0.45">
      <c r="B608">
        <v>165.60622596740723</v>
      </c>
      <c r="C608">
        <v>1.6991056203842163</v>
      </c>
      <c r="D608">
        <v>-1.2167196273803711</v>
      </c>
      <c r="E608">
        <f t="shared" si="54"/>
        <v>1.29248046875</v>
      </c>
      <c r="F608">
        <f t="shared" si="55"/>
        <v>1.2175579071044922</v>
      </c>
      <c r="G608" s="2" t="str">
        <f>""</f>
        <v/>
      </c>
      <c r="H608" s="2" t="str">
        <f t="shared" si="56"/>
        <v/>
      </c>
      <c r="I608" s="2" t="str">
        <f t="shared" si="57"/>
        <v/>
      </c>
      <c r="J608" s="2" t="str">
        <f t="shared" si="58"/>
        <v/>
      </c>
      <c r="K608" s="2" t="str">
        <f t="shared" si="59"/>
        <v/>
      </c>
    </row>
    <row r="609" spans="2:11" x14ac:dyDescent="0.45">
      <c r="B609">
        <v>165.80483436584473</v>
      </c>
      <c r="C609">
        <v>1.7013028860092163</v>
      </c>
      <c r="D609">
        <v>-1.2174253463745117</v>
      </c>
      <c r="E609">
        <f t="shared" si="54"/>
        <v>1.294677734375</v>
      </c>
      <c r="F609">
        <f t="shared" si="55"/>
        <v>1.2182636260986328</v>
      </c>
      <c r="G609" s="2" t="str">
        <f>""</f>
        <v/>
      </c>
      <c r="H609" s="2" t="str">
        <f t="shared" si="56"/>
        <v/>
      </c>
      <c r="I609" s="2" t="str">
        <f t="shared" si="57"/>
        <v/>
      </c>
      <c r="J609" s="2" t="str">
        <f t="shared" si="58"/>
        <v/>
      </c>
      <c r="K609" s="2" t="str">
        <f t="shared" si="59"/>
        <v/>
      </c>
    </row>
    <row r="610" spans="2:11" x14ac:dyDescent="0.45">
      <c r="B610">
        <v>165.990198135376</v>
      </c>
      <c r="C610">
        <v>1.7032560110092163</v>
      </c>
      <c r="D610">
        <v>-1.2193222045898438</v>
      </c>
      <c r="E610">
        <f t="shared" si="54"/>
        <v>1.296630859375</v>
      </c>
      <c r="F610">
        <f t="shared" si="55"/>
        <v>1.2201604843139648</v>
      </c>
      <c r="G610" s="2" t="str">
        <f>""</f>
        <v/>
      </c>
      <c r="H610" s="2" t="str">
        <f t="shared" si="56"/>
        <v/>
      </c>
      <c r="I610" s="2" t="str">
        <f t="shared" si="57"/>
        <v/>
      </c>
      <c r="J610" s="2" t="str">
        <f t="shared" si="58"/>
        <v/>
      </c>
      <c r="K610" s="2" t="str">
        <f t="shared" si="59"/>
        <v/>
      </c>
    </row>
    <row r="611" spans="2:11" x14ac:dyDescent="0.45">
      <c r="B611">
        <v>166.20052528381348</v>
      </c>
      <c r="C611">
        <v>1.7054532766342163</v>
      </c>
      <c r="D611">
        <v>-1.2219228744506836</v>
      </c>
      <c r="E611">
        <f t="shared" si="54"/>
        <v>1.298828125</v>
      </c>
      <c r="F611">
        <f t="shared" si="55"/>
        <v>1.2227611541748047</v>
      </c>
      <c r="G611" s="2" t="str">
        <f>""</f>
        <v/>
      </c>
      <c r="H611" s="2" t="str">
        <f t="shared" si="56"/>
        <v/>
      </c>
      <c r="I611" s="2" t="str">
        <f t="shared" si="57"/>
        <v/>
      </c>
      <c r="J611" s="2" t="str">
        <f t="shared" si="58"/>
        <v/>
      </c>
      <c r="K611" s="2" t="str">
        <f t="shared" si="59"/>
        <v/>
      </c>
    </row>
    <row r="612" spans="2:11" x14ac:dyDescent="0.45">
      <c r="B612">
        <v>166.40065956115723</v>
      </c>
      <c r="C612">
        <v>1.7077726125717163</v>
      </c>
      <c r="D612">
        <v>-1.2250547409057617</v>
      </c>
      <c r="E612">
        <f t="shared" si="54"/>
        <v>1.3011474609375</v>
      </c>
      <c r="F612">
        <f t="shared" si="55"/>
        <v>1.2258930206298828</v>
      </c>
      <c r="G612" s="2" t="str">
        <f>""</f>
        <v/>
      </c>
      <c r="H612" s="2" t="str">
        <f t="shared" si="56"/>
        <v/>
      </c>
      <c r="I612" s="2" t="str">
        <f t="shared" si="57"/>
        <v/>
      </c>
      <c r="J612" s="2" t="str">
        <f t="shared" si="58"/>
        <v/>
      </c>
      <c r="K612" s="2" t="str">
        <f t="shared" si="59"/>
        <v/>
      </c>
    </row>
    <row r="613" spans="2:11" x14ac:dyDescent="0.45">
      <c r="B613">
        <v>166.60396766662598</v>
      </c>
      <c r="C613">
        <v>1.7099698781967163</v>
      </c>
      <c r="D613">
        <v>-1.2283058166503906</v>
      </c>
      <c r="E613">
        <f t="shared" si="54"/>
        <v>1.3033447265625</v>
      </c>
      <c r="F613">
        <f t="shared" si="55"/>
        <v>1.2291440963745117</v>
      </c>
      <c r="G613" s="2" t="str">
        <f>""</f>
        <v/>
      </c>
      <c r="H613" s="2" t="str">
        <f t="shared" si="56"/>
        <v/>
      </c>
      <c r="I613" s="2" t="str">
        <f t="shared" si="57"/>
        <v/>
      </c>
      <c r="J613" s="2" t="str">
        <f t="shared" si="58"/>
        <v/>
      </c>
      <c r="K613" s="2" t="str">
        <f t="shared" si="59"/>
        <v/>
      </c>
    </row>
    <row r="614" spans="2:11" x14ac:dyDescent="0.45">
      <c r="B614">
        <v>166.79079627990723</v>
      </c>
      <c r="C614">
        <v>1.7119230031967163</v>
      </c>
      <c r="D614">
        <v>-1.2301263809204102</v>
      </c>
      <c r="E614">
        <f t="shared" si="54"/>
        <v>1.3052978515625</v>
      </c>
      <c r="F614">
        <f t="shared" si="55"/>
        <v>1.2309646606445313</v>
      </c>
      <c r="G614" s="2" t="str">
        <f>""</f>
        <v/>
      </c>
      <c r="H614" s="2" t="str">
        <f t="shared" si="56"/>
        <v/>
      </c>
      <c r="I614" s="2" t="str">
        <f t="shared" si="57"/>
        <v/>
      </c>
      <c r="J614" s="2" t="str">
        <f t="shared" si="58"/>
        <v/>
      </c>
      <c r="K614" s="2" t="str">
        <f t="shared" si="59"/>
        <v/>
      </c>
    </row>
    <row r="615" spans="2:11" x14ac:dyDescent="0.45">
      <c r="B615">
        <v>166.9937686920166</v>
      </c>
      <c r="C615">
        <v>1.7139981985092163</v>
      </c>
      <c r="D615">
        <v>-1.2320003509521484</v>
      </c>
      <c r="E615">
        <f t="shared" si="54"/>
        <v>1.307373046875</v>
      </c>
      <c r="F615">
        <f t="shared" si="55"/>
        <v>1.2328386306762695</v>
      </c>
      <c r="G615" s="2" t="str">
        <f>""</f>
        <v/>
      </c>
      <c r="H615" s="2" t="str">
        <f t="shared" si="56"/>
        <v/>
      </c>
      <c r="I615" s="2" t="str">
        <f t="shared" si="57"/>
        <v/>
      </c>
      <c r="J615" s="2" t="str">
        <f t="shared" si="58"/>
        <v/>
      </c>
      <c r="K615" s="2" t="str">
        <f t="shared" si="59"/>
        <v/>
      </c>
    </row>
    <row r="616" spans="2:11" x14ac:dyDescent="0.45">
      <c r="B616">
        <v>167.18337440490725</v>
      </c>
      <c r="C616">
        <v>1.7160733938217163</v>
      </c>
      <c r="D616">
        <v>-1.234065055847168</v>
      </c>
      <c r="E616">
        <f t="shared" si="54"/>
        <v>1.3094482421875</v>
      </c>
      <c r="F616">
        <f t="shared" si="55"/>
        <v>1.2349033355712891</v>
      </c>
      <c r="G616" s="2" t="str">
        <f>""</f>
        <v/>
      </c>
      <c r="H616" s="2" t="str">
        <f t="shared" si="56"/>
        <v/>
      </c>
      <c r="I616" s="2" t="str">
        <f t="shared" si="57"/>
        <v/>
      </c>
      <c r="J616" s="2" t="str">
        <f t="shared" si="58"/>
        <v/>
      </c>
      <c r="K616" s="2" t="str">
        <f t="shared" si="59"/>
        <v/>
      </c>
    </row>
    <row r="617" spans="2:11" x14ac:dyDescent="0.45">
      <c r="B617">
        <v>167.38283729553225</v>
      </c>
      <c r="C617">
        <v>1.7181485891342163</v>
      </c>
      <c r="D617">
        <v>-1.2349567413330078</v>
      </c>
      <c r="E617">
        <f t="shared" si="54"/>
        <v>1.3115234375</v>
      </c>
      <c r="F617">
        <f t="shared" si="55"/>
        <v>1.2357950210571289</v>
      </c>
      <c r="G617" s="2" t="str">
        <f>""</f>
        <v/>
      </c>
      <c r="H617" s="2" t="str">
        <f t="shared" si="56"/>
        <v/>
      </c>
      <c r="I617" s="2" t="str">
        <f t="shared" si="57"/>
        <v/>
      </c>
      <c r="J617" s="2" t="str">
        <f t="shared" si="58"/>
        <v/>
      </c>
      <c r="K617" s="2" t="str">
        <f t="shared" si="59"/>
        <v/>
      </c>
    </row>
    <row r="618" spans="2:11" x14ac:dyDescent="0.45">
      <c r="B618">
        <v>167.58687782287598</v>
      </c>
      <c r="C618">
        <v>1.7203458547592163</v>
      </c>
      <c r="D618">
        <v>-1.172541618347168</v>
      </c>
      <c r="E618">
        <f t="shared" si="54"/>
        <v>1.313720703125</v>
      </c>
      <c r="F618">
        <f t="shared" si="55"/>
        <v>1.1733798980712891</v>
      </c>
      <c r="G618" s="2" t="str">
        <f>""</f>
        <v/>
      </c>
      <c r="H618" s="2" t="str">
        <f t="shared" si="56"/>
        <v/>
      </c>
      <c r="I618" s="2" t="str">
        <f t="shared" si="57"/>
        <v/>
      </c>
      <c r="J618" s="2" t="str">
        <f t="shared" si="58"/>
        <v/>
      </c>
      <c r="K618" s="2" t="str">
        <f t="shared" si="59"/>
        <v/>
      </c>
    </row>
    <row r="619" spans="2:11" x14ac:dyDescent="0.45">
      <c r="B619">
        <v>167.80495643615723</v>
      </c>
      <c r="C619">
        <v>1.7225431203842163</v>
      </c>
      <c r="D619">
        <v>-1.0072250366210938</v>
      </c>
      <c r="E619">
        <f t="shared" si="54"/>
        <v>1.31591796875</v>
      </c>
      <c r="F619">
        <f t="shared" si="55"/>
        <v>1.0080633163452148</v>
      </c>
      <c r="G619" s="2" t="str">
        <f>""</f>
        <v/>
      </c>
      <c r="H619" s="2" t="str">
        <f t="shared" si="56"/>
        <v/>
      </c>
      <c r="I619" s="2" t="str">
        <f t="shared" si="57"/>
        <v/>
      </c>
      <c r="J619" s="2" t="str">
        <f t="shared" si="58"/>
        <v/>
      </c>
      <c r="K619" s="2" t="str">
        <f t="shared" si="59"/>
        <v/>
      </c>
    </row>
    <row r="620" spans="2:11" x14ac:dyDescent="0.45">
      <c r="B620">
        <v>162.32912635803223</v>
      </c>
      <c r="C620">
        <v>1.7230314016342163</v>
      </c>
      <c r="D620">
        <v>-0.82589244842529297</v>
      </c>
      <c r="E620">
        <f t="shared" si="54"/>
        <v>1.31640625</v>
      </c>
      <c r="F620">
        <f t="shared" si="55"/>
        <v>0.82673072814941406</v>
      </c>
      <c r="G620" s="2" t="str">
        <f>""</f>
        <v/>
      </c>
      <c r="H620" s="2" t="str">
        <f t="shared" si="56"/>
        <v/>
      </c>
      <c r="I620" s="2" t="str">
        <f t="shared" si="57"/>
        <v/>
      </c>
      <c r="J620" s="2" t="str">
        <f t="shared" si="58"/>
        <v/>
      </c>
      <c r="K620" s="2" t="str">
        <f t="shared" si="59"/>
        <v/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UP</vt:lpstr>
      <vt:lpstr>UP-SB17</vt:lpstr>
      <vt:lpstr>UP-SB18</vt:lpstr>
      <vt:lpstr>UP-SB19</vt:lpstr>
      <vt:lpstr>UP-SB20</vt:lpstr>
      <vt:lpstr>UP-SB21</vt:lpstr>
      <vt:lpstr>UP-SB22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Korndörfer</dc:creator>
  <cp:lastModifiedBy>Jonas Bien</cp:lastModifiedBy>
  <cp:lastPrinted>2017-12-07T16:51:38Z</cp:lastPrinted>
  <dcterms:created xsi:type="dcterms:W3CDTF">2012-12-09T10:37:29Z</dcterms:created>
  <dcterms:modified xsi:type="dcterms:W3CDTF">2023-01-06T13:14:24Z</dcterms:modified>
</cp:coreProperties>
</file>